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togoPG_02S_5_02Sei_v1.1\"/>
    </mc:Choice>
  </mc:AlternateContent>
  <xr:revisionPtr revIDLastSave="0" documentId="13_ncr:1_{D3DB8266-9386-4EA3-87DC-A5973DAFF76D}" xr6:coauthVersionLast="47" xr6:coauthVersionMax="47" xr10:uidLastSave="{00000000-0000-0000-0000-000000000000}"/>
  <bookViews>
    <workbookView xWindow="4845" yWindow="5040" windowWidth="25575" windowHeight="9390"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 i="6" l="1" a="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AT241" i="7" l="1" a="1"/>
  <c r="AT297" i="7" a="1"/>
  <c r="F59" i="14" l="1" a="1"/>
  <c r="I180" i="7" l="1" a="1"/>
  <c r="H222" i="4" a="1"/>
  <c r="AS180" i="7" a="1"/>
  <c r="L222" i="4" a="1"/>
  <c r="E222" i="4" a="1"/>
  <c r="F180" i="7" a="1"/>
  <c r="O222" i="4" a="1"/>
  <c r="AV180" i="7" a="1"/>
  <c r="G184" i="12" l="1" a="1"/>
  <c r="G171" i="12" a="1"/>
  <c r="F20" i="4" l="1" a="1"/>
  <c r="N20" i="4" a="1"/>
  <c r="N42" i="4" a="1"/>
  <c r="F42" i="4" a="1"/>
  <c r="N21" i="4" l="1" a="1"/>
  <c r="N43" i="4" a="1"/>
  <c r="F21" i="4" a="1"/>
  <c r="F43" i="4" a="1"/>
  <c r="M21" i="4" a="1"/>
  <c r="E21" i="4" a="1"/>
  <c r="E43" i="4" a="1"/>
  <c r="M43" i="4" a="1"/>
  <c r="G197" i="17" l="1" a="1"/>
  <c r="F130" i="8" a="1"/>
  <c r="G197" i="12" l="1" a="1"/>
  <c r="F130" i="14" a="1"/>
  <c r="I110" i="6" l="1"/>
  <c r="H110" i="6"/>
  <c r="E13" i="4" l="1"/>
  <c r="E35" i="4"/>
  <c r="G35" i="4"/>
  <c r="E12" i="4"/>
  <c r="E34" i="4"/>
  <c r="G34" i="4"/>
  <c r="H93" i="6"/>
  <c r="H118" i="6" l="1" a="1"/>
  <c r="H118" i="6"/>
  <c r="H77" i="6" a="1"/>
  <c r="K123" i="6"/>
  <c r="K118" i="6" l="1"/>
  <c r="I118" i="6"/>
  <c r="J118" i="6"/>
  <c r="H122" i="6"/>
  <c r="K121" i="6"/>
  <c r="J120" i="6"/>
  <c r="G363" i="6" s="1" a="1"/>
  <c r="J121" i="6"/>
  <c r="I121" i="6"/>
  <c r="Q259" i="6" s="1" a="1"/>
  <c r="I122" i="6"/>
  <c r="H119" i="6"/>
  <c r="J124" i="6"/>
  <c r="I119" i="6"/>
  <c r="I120" i="6"/>
  <c r="H121" i="6"/>
  <c r="K124" i="6"/>
  <c r="G137" i="6" a="1"/>
  <c r="J119" i="6"/>
  <c r="I123" i="6"/>
  <c r="H123" i="6"/>
  <c r="J122" i="6"/>
  <c r="H124" i="6"/>
  <c r="K122" i="6"/>
  <c r="K120" i="6"/>
  <c r="G259" i="6" s="1" a="1"/>
  <c r="I124" i="6"/>
  <c r="K119" i="6"/>
  <c r="H120" i="6"/>
  <c r="J123" i="6"/>
  <c r="E102" i="4"/>
  <c r="L80" i="6"/>
  <c r="J83" i="6"/>
  <c r="H85" i="6"/>
  <c r="H83" i="6"/>
  <c r="H84" i="6"/>
  <c r="J81" i="6"/>
  <c r="L82" i="6"/>
  <c r="H82" i="6"/>
  <c r="L79" i="6"/>
  <c r="J82" i="6"/>
  <c r="K85" i="6"/>
  <c r="K78" i="6"/>
  <c r="I83" i="6"/>
  <c r="L85" i="6"/>
  <c r="K82" i="6"/>
  <c r="H78" i="6"/>
  <c r="J85" i="6"/>
  <c r="K79" i="6"/>
  <c r="H80" i="6"/>
  <c r="H81" i="6"/>
  <c r="J84" i="6"/>
  <c r="I85" i="6"/>
  <c r="H79" i="6"/>
  <c r="K83" i="6"/>
  <c r="L84" i="6"/>
  <c r="K80" i="6"/>
  <c r="I79" i="6"/>
  <c r="L77" i="6"/>
  <c r="J78" i="6"/>
  <c r="I84" i="6"/>
  <c r="L81" i="6"/>
  <c r="K84" i="6"/>
  <c r="J80" i="6"/>
  <c r="I82" i="6"/>
  <c r="J77" i="6"/>
  <c r="I77" i="6"/>
  <c r="J79" i="6"/>
  <c r="L83" i="6"/>
  <c r="L78" i="6"/>
  <c r="I81" i="6"/>
  <c r="H77" i="6"/>
  <c r="I78" i="6"/>
  <c r="I80" i="6"/>
  <c r="K81" i="6"/>
  <c r="K77" i="6"/>
  <c r="G137" i="6"/>
  <c r="G143" i="6" s="1"/>
  <c r="G149" i="6" s="1"/>
  <c r="G155" i="6" s="1"/>
  <c r="G161" i="6" s="1"/>
  <c r="G167" i="6" s="1"/>
  <c r="G173" i="6" s="1"/>
  <c r="G138" i="6"/>
  <c r="G144" i="6" s="1"/>
  <c r="G150" i="6" s="1"/>
  <c r="G156" i="6" s="1"/>
  <c r="G162" i="6" s="1"/>
  <c r="G168" i="6" s="1"/>
  <c r="G174" i="6" s="1"/>
  <c r="G139" i="6"/>
  <c r="G145" i="6" s="1"/>
  <c r="G151" i="6" s="1"/>
  <c r="G157" i="6" s="1"/>
  <c r="G163" i="6" s="1"/>
  <c r="G169" i="6" s="1"/>
  <c r="G175" i="6" s="1"/>
  <c r="G140" i="6"/>
  <c r="G146" i="6" s="1"/>
  <c r="G152" i="6" s="1"/>
  <c r="G158" i="6" s="1"/>
  <c r="G164" i="6" s="1"/>
  <c r="G170" i="6" s="1"/>
  <c r="G176" i="6" s="1"/>
  <c r="G197" i="6" a="1"/>
  <c r="E126" i="4"/>
  <c r="G311" i="6" l="1" a="1"/>
  <c r="Q311" i="6" a="1"/>
  <c r="Q363" i="6" a="1"/>
  <c r="M46" i="4"/>
  <c r="E46" i="4"/>
  <c r="E45" i="4"/>
  <c r="M45" i="4"/>
  <c r="Q363" i="6"/>
  <c r="Q366" i="6"/>
  <c r="Q365" i="6"/>
  <c r="Q364" i="6"/>
  <c r="M47" i="4"/>
  <c r="E47" i="4"/>
  <c r="Q313" i="6"/>
  <c r="Q319" i="6" s="1"/>
  <c r="Q325" i="6" s="1"/>
  <c r="Q331" i="6" s="1"/>
  <c r="Q337" i="6" s="1"/>
  <c r="Q343" i="6" s="1"/>
  <c r="Q349" i="6" s="1"/>
  <c r="Q314" i="6"/>
  <c r="Q320" i="6" s="1"/>
  <c r="Q326" i="6" s="1"/>
  <c r="Q332" i="6" s="1"/>
  <c r="Q338" i="6" s="1"/>
  <c r="Q344" i="6" s="1"/>
  <c r="Q350" i="6" s="1"/>
  <c r="Q311" i="6"/>
  <c r="Q317" i="6" s="1"/>
  <c r="Q323" i="6" s="1"/>
  <c r="Q329" i="6" s="1"/>
  <c r="Q335" i="6" s="1"/>
  <c r="Q341" i="6" s="1"/>
  <c r="Q347" i="6" s="1"/>
  <c r="Q312" i="6"/>
  <c r="Q318" i="6" s="1"/>
  <c r="Q324" i="6" s="1"/>
  <c r="Q330" i="6" s="1"/>
  <c r="Q336" i="6" s="1"/>
  <c r="Q342" i="6" s="1"/>
  <c r="Q348" i="6" s="1"/>
  <c r="G198" i="6"/>
  <c r="G204" i="6" s="1"/>
  <c r="G210" i="6" s="1"/>
  <c r="G216" i="6" s="1"/>
  <c r="G222" i="6" s="1"/>
  <c r="G228" i="6" s="1"/>
  <c r="G234" i="6" s="1"/>
  <c r="G199" i="6"/>
  <c r="G205" i="6" s="1"/>
  <c r="G211" i="6" s="1"/>
  <c r="G217" i="6" s="1"/>
  <c r="G223" i="6" s="1"/>
  <c r="G229" i="6" s="1"/>
  <c r="G235" i="6" s="1"/>
  <c r="G200" i="6"/>
  <c r="G206" i="6" s="1"/>
  <c r="G212" i="6" s="1"/>
  <c r="G218" i="6" s="1"/>
  <c r="G224" i="6" s="1"/>
  <c r="G230" i="6" s="1"/>
  <c r="G236" i="6" s="1"/>
  <c r="G197" i="6"/>
  <c r="G203" i="6" s="1"/>
  <c r="G209" i="6" s="1"/>
  <c r="G215" i="6" s="1"/>
  <c r="G221" i="6" s="1"/>
  <c r="G227" i="6" s="1"/>
  <c r="G233" i="6" s="1"/>
  <c r="Q262" i="6"/>
  <c r="Q268" i="6" s="1"/>
  <c r="Q274" i="6" s="1"/>
  <c r="Q280" i="6" s="1"/>
  <c r="Q286" i="6" s="1"/>
  <c r="Q292" i="6" s="1"/>
  <c r="Q298" i="6" s="1"/>
  <c r="Q259" i="6"/>
  <c r="Q265" i="6" s="1"/>
  <c r="Q271" i="6" s="1"/>
  <c r="Q277" i="6" s="1"/>
  <c r="Q283" i="6" s="1"/>
  <c r="Q289" i="6" s="1"/>
  <c r="Q295" i="6" s="1"/>
  <c r="Q261" i="6"/>
  <c r="Q267" i="6" s="1"/>
  <c r="Q273" i="6" s="1"/>
  <c r="Q279" i="6" s="1"/>
  <c r="Q285" i="6" s="1"/>
  <c r="Q291" i="6" s="1"/>
  <c r="Q297" i="6" s="1"/>
  <c r="Q260" i="6"/>
  <c r="Q266" i="6" s="1"/>
  <c r="Q272" i="6" s="1"/>
  <c r="Q278" i="6" s="1"/>
  <c r="Q284" i="6" s="1"/>
  <c r="Q290" i="6" s="1"/>
  <c r="Q296" i="6" s="1"/>
  <c r="M48" i="4"/>
  <c r="E48" i="4"/>
  <c r="G313" i="6"/>
  <c r="G319" i="6" s="1"/>
  <c r="G325" i="6" s="1"/>
  <c r="G331" i="6" s="1"/>
  <c r="G337" i="6" s="1"/>
  <c r="G343" i="6" s="1"/>
  <c r="G349" i="6" s="1"/>
  <c r="G311" i="6"/>
  <c r="G317" i="6" s="1"/>
  <c r="G323" i="6" s="1"/>
  <c r="G329" i="6" s="1"/>
  <c r="G335" i="6" s="1"/>
  <c r="G341" i="6" s="1"/>
  <c r="G347" i="6" s="1"/>
  <c r="G312" i="6"/>
  <c r="G318" i="6" s="1"/>
  <c r="G324" i="6" s="1"/>
  <c r="G330" i="6" s="1"/>
  <c r="G336" i="6" s="1"/>
  <c r="G342" i="6" s="1"/>
  <c r="G348" i="6" s="1"/>
  <c r="G314" i="6"/>
  <c r="G320" i="6" s="1"/>
  <c r="G326" i="6" s="1"/>
  <c r="G332" i="6" s="1"/>
  <c r="G338" i="6" s="1"/>
  <c r="G344" i="6" s="1"/>
  <c r="G350" i="6" s="1"/>
  <c r="M43" i="4"/>
  <c r="E43" i="4"/>
  <c r="G259" i="6"/>
  <c r="G265" i="6" s="1"/>
  <c r="G271" i="6" s="1"/>
  <c r="G277" i="6" s="1"/>
  <c r="G283" i="6" s="1"/>
  <c r="G289" i="6" s="1"/>
  <c r="G295" i="6" s="1"/>
  <c r="G261" i="6"/>
  <c r="G267" i="6" s="1"/>
  <c r="G273" i="6" s="1"/>
  <c r="G279" i="6" s="1"/>
  <c r="G285" i="6" s="1"/>
  <c r="G291" i="6" s="1"/>
  <c r="G297" i="6" s="1"/>
  <c r="G260" i="6"/>
  <c r="G266" i="6" s="1"/>
  <c r="G272" i="6" s="1"/>
  <c r="G278" i="6" s="1"/>
  <c r="G284" i="6" s="1"/>
  <c r="G290" i="6" s="1"/>
  <c r="G296" i="6" s="1"/>
  <c r="G262" i="6"/>
  <c r="G268" i="6" s="1"/>
  <c r="G274" i="6" s="1"/>
  <c r="G280" i="6" s="1"/>
  <c r="G286" i="6" s="1"/>
  <c r="G292" i="6" s="1"/>
  <c r="G298" i="6" s="1"/>
  <c r="G364" i="6"/>
  <c r="G365" i="6"/>
  <c r="G366" i="6"/>
  <c r="G363" i="6"/>
  <c r="E44" i="4"/>
  <c r="M44" i="4"/>
  <c r="M25" i="4" l="1"/>
  <c r="E25" i="4"/>
  <c r="Q369" i="6"/>
  <c r="Q375" i="6" s="1"/>
  <c r="Q381" i="6" s="1"/>
  <c r="Q387" i="6" s="1"/>
  <c r="Q393" i="6" s="1"/>
  <c r="Q399" i="6" s="1"/>
  <c r="M61" i="4"/>
  <c r="E62" i="4"/>
  <c r="G370" i="6"/>
  <c r="G376" i="6" s="1"/>
  <c r="G382" i="6" s="1"/>
  <c r="G388" i="6" s="1"/>
  <c r="G394" i="6" s="1"/>
  <c r="G400" i="6" s="1"/>
  <c r="Q42" i="4"/>
  <c r="R40" i="4" s="1"/>
  <c r="I42" i="4"/>
  <c r="J40" i="4" s="1"/>
  <c r="G371" i="6"/>
  <c r="G377" i="6" s="1"/>
  <c r="G383" i="6" s="1"/>
  <c r="G389" i="6" s="1"/>
  <c r="G395" i="6" s="1"/>
  <c r="G401" i="6" s="1"/>
  <c r="E63" i="4"/>
  <c r="E21" i="4"/>
  <c r="M21" i="4"/>
  <c r="O20" i="4"/>
  <c r="P18" i="4" s="1"/>
  <c r="G20" i="4"/>
  <c r="H18" i="4" s="1"/>
  <c r="M22" i="4"/>
  <c r="E22" i="4"/>
  <c r="M23" i="4"/>
  <c r="E23" i="4"/>
  <c r="Q20" i="4"/>
  <c r="R18" i="4" s="1"/>
  <c r="I20" i="4"/>
  <c r="J18" i="4" s="1"/>
  <c r="E26" i="4"/>
  <c r="M26" i="4"/>
  <c r="P20" i="4"/>
  <c r="Q18" i="4" s="1"/>
  <c r="H20" i="4"/>
  <c r="I18" i="4" s="1"/>
  <c r="N42" i="4"/>
  <c r="O40" i="4" s="1"/>
  <c r="F42" i="4"/>
  <c r="G40" i="4" s="1"/>
  <c r="H101" i="6" a="1"/>
  <c r="I101" i="6"/>
  <c r="M24" i="4"/>
  <c r="E24" i="4"/>
  <c r="P42" i="4"/>
  <c r="Q40" i="4" s="1"/>
  <c r="H42" i="4"/>
  <c r="I40" i="4" s="1"/>
  <c r="O42" i="4"/>
  <c r="P40" i="4" s="1"/>
  <c r="G42" i="4"/>
  <c r="H40" i="4" s="1"/>
  <c r="N20" i="4"/>
  <c r="O18" i="4" s="1"/>
  <c r="F20" i="4"/>
  <c r="G18" i="4" s="1"/>
  <c r="E142" i="4"/>
  <c r="F127" i="7"/>
  <c r="M62" i="4"/>
  <c r="Q370" i="6"/>
  <c r="Q376" i="6" s="1"/>
  <c r="Q382" i="6" s="1"/>
  <c r="Q388" i="6" s="1"/>
  <c r="Q394" i="6" s="1"/>
  <c r="Q400" i="6" s="1"/>
  <c r="M63" i="4"/>
  <c r="Q371" i="6"/>
  <c r="Q377" i="6" s="1"/>
  <c r="Q383" i="6" s="1"/>
  <c r="Q389" i="6" s="1"/>
  <c r="Q395" i="6" s="1"/>
  <c r="Q401" i="6" s="1"/>
  <c r="H102" i="6"/>
  <c r="G369" i="6"/>
  <c r="G375" i="6" s="1"/>
  <c r="G381" i="6" s="1"/>
  <c r="G387" i="6" s="1"/>
  <c r="G393" i="6" s="1"/>
  <c r="G399" i="6" s="1"/>
  <c r="E61" i="4"/>
  <c r="G372" i="6"/>
  <c r="G378" i="6" s="1"/>
  <c r="G384" i="6" s="1"/>
  <c r="G390" i="6" s="1"/>
  <c r="G396" i="6" s="1"/>
  <c r="G402" i="6" s="1"/>
  <c r="E64" i="4"/>
  <c r="Q372" i="6"/>
  <c r="Q378" i="6" s="1"/>
  <c r="Q384" i="6" s="1"/>
  <c r="Q390" i="6" s="1"/>
  <c r="Q396" i="6" s="1"/>
  <c r="Q402" i="6" s="1"/>
  <c r="M64" i="4"/>
  <c r="L57" i="6" l="1"/>
  <c r="L55" i="6"/>
  <c r="L58" i="6"/>
  <c r="L60" i="6"/>
  <c r="L59" i="6"/>
  <c r="L56" i="6"/>
  <c r="H21" i="4"/>
  <c r="G25" i="4"/>
  <c r="E82" i="4"/>
  <c r="E94" i="4"/>
  <c r="E76" i="4"/>
  <c r="E70" i="4"/>
  <c r="E88" i="4"/>
  <c r="N48" i="4"/>
  <c r="J25" i="4"/>
  <c r="E74" i="4"/>
  <c r="E80" i="4"/>
  <c r="E86" i="4"/>
  <c r="E92" i="4"/>
  <c r="E68" i="4"/>
  <c r="P44" i="4"/>
  <c r="H101" i="6"/>
  <c r="I102" i="6"/>
  <c r="F43" i="4"/>
  <c r="F194" i="7"/>
  <c r="F47" i="4"/>
  <c r="M85" i="4"/>
  <c r="M73" i="4"/>
  <c r="M91" i="4"/>
  <c r="M67" i="4"/>
  <c r="M79" i="4"/>
  <c r="M69" i="4"/>
  <c r="M75" i="4"/>
  <c r="M93" i="4"/>
  <c r="M81" i="4"/>
  <c r="M87" i="4"/>
  <c r="P45" i="4"/>
  <c r="I45" i="4"/>
  <c r="I22" i="4"/>
  <c r="R48" i="4"/>
  <c r="E81" i="4"/>
  <c r="E75" i="4"/>
  <c r="E69" i="4"/>
  <c r="E93" i="4"/>
  <c r="E87" i="4"/>
  <c r="Q25" i="4"/>
  <c r="I55" i="6"/>
  <c r="I57" i="6"/>
  <c r="I58" i="6"/>
  <c r="R25" i="4"/>
  <c r="R45" i="4"/>
  <c r="J47" i="4"/>
  <c r="M80" i="4"/>
  <c r="M68" i="4"/>
  <c r="M92" i="4"/>
  <c r="M74" i="4"/>
  <c r="M86" i="4"/>
  <c r="J22" i="4"/>
  <c r="P24" i="4"/>
  <c r="O48" i="4"/>
  <c r="O25" i="4"/>
  <c r="P47" i="4"/>
  <c r="N26" i="4"/>
  <c r="P23" i="4"/>
  <c r="I47" i="4"/>
  <c r="E73" i="4"/>
  <c r="E85" i="4"/>
  <c r="E91" i="4"/>
  <c r="E79" i="4"/>
  <c r="E67" i="4"/>
  <c r="N25" i="4"/>
  <c r="F22" i="4"/>
  <c r="O24" i="4"/>
  <c r="Q26" i="4"/>
  <c r="I48" i="4"/>
  <c r="O47" i="4"/>
  <c r="R46" i="4"/>
  <c r="N22" i="4"/>
  <c r="F21" i="4"/>
  <c r="R24" i="4"/>
  <c r="R26" i="4"/>
  <c r="I24" i="4"/>
  <c r="G23" i="4"/>
  <c r="F44" i="4"/>
  <c r="Q44" i="4"/>
  <c r="O26" i="4"/>
  <c r="J24" i="4"/>
  <c r="I23" i="4"/>
  <c r="R43" i="4"/>
  <c r="I46" i="4"/>
  <c r="G44" i="4"/>
  <c r="M88" i="4"/>
  <c r="M94" i="4"/>
  <c r="M76" i="4"/>
  <c r="M82" i="4"/>
  <c r="M70" i="4"/>
  <c r="Q21" i="4"/>
  <c r="R44" i="4"/>
  <c r="I59" i="6"/>
  <c r="H23" i="4"/>
  <c r="J46" i="4"/>
  <c r="I248" i="6"/>
  <c r="I54" i="6"/>
  <c r="I43" i="4"/>
  <c r="N43" i="4" l="1"/>
  <c r="I44" i="6"/>
  <c r="M58" i="6"/>
  <c r="F26" i="4"/>
  <c r="G24" i="4"/>
  <c r="F45" i="4"/>
  <c r="P25" i="4"/>
  <c r="O23" i="4"/>
  <c r="Q45" i="4"/>
  <c r="H57" i="6"/>
  <c r="G21" i="4"/>
  <c r="J44" i="4"/>
  <c r="H26" i="4"/>
  <c r="J48" i="4"/>
  <c r="F24" i="4"/>
  <c r="P46" i="4"/>
  <c r="Q22" i="4"/>
  <c r="I60" i="6"/>
  <c r="J26" i="4"/>
  <c r="N23" i="4"/>
  <c r="J43" i="4"/>
  <c r="O45" i="4"/>
  <c r="H24" i="4"/>
  <c r="F46" i="4"/>
  <c r="H46" i="4"/>
  <c r="I26" i="4"/>
  <c r="Q24" i="4"/>
  <c r="H43" i="4"/>
  <c r="J57" i="6"/>
  <c r="J55" i="6"/>
  <c r="J59" i="6"/>
  <c r="J56" i="6"/>
  <c r="J58" i="6"/>
  <c r="H60" i="6"/>
  <c r="P21" i="4"/>
  <c r="H22" i="4"/>
  <c r="G47" i="4"/>
  <c r="H48" i="4"/>
  <c r="P22" i="4"/>
  <c r="H56" i="6"/>
  <c r="J23" i="4"/>
  <c r="O43" i="4"/>
  <c r="P26" i="4"/>
  <c r="Q47" i="4"/>
  <c r="N21" i="4"/>
  <c r="G46" i="4"/>
  <c r="G45" i="4"/>
  <c r="Q48" i="4"/>
  <c r="H248" i="6"/>
  <c r="O21" i="4"/>
  <c r="H47" i="4"/>
  <c r="G26" i="4"/>
  <c r="H25" i="4"/>
  <c r="I38" i="6"/>
  <c r="F23" i="4"/>
  <c r="N47" i="4"/>
  <c r="I41" i="6"/>
  <c r="I43" i="6"/>
  <c r="I42" i="6"/>
  <c r="I40" i="6"/>
  <c r="I39" i="6"/>
  <c r="O44" i="4"/>
  <c r="H55" i="6"/>
  <c r="Q46" i="4"/>
  <c r="O22" i="4"/>
  <c r="N44" i="4"/>
  <c r="I44" i="4"/>
  <c r="J21" i="4"/>
  <c r="G43" i="4"/>
  <c r="F48" i="4"/>
  <c r="J45" i="4"/>
  <c r="F25" i="4"/>
  <c r="P43" i="4"/>
  <c r="L53" i="6"/>
  <c r="L54" i="6"/>
  <c r="H58" i="6"/>
  <c r="N45" i="4"/>
  <c r="Q43" i="4"/>
  <c r="I56" i="6"/>
  <c r="I168" i="6" s="1"/>
  <c r="H59" i="6"/>
  <c r="H44" i="4"/>
  <c r="I21" i="4"/>
  <c r="R22" i="4"/>
  <c r="R47" i="4"/>
  <c r="G22" i="4"/>
  <c r="K59" i="6"/>
  <c r="K57" i="6"/>
  <c r="K56" i="6"/>
  <c r="K55" i="6"/>
  <c r="K58" i="6"/>
  <c r="O46" i="4"/>
  <c r="N46" i="4"/>
  <c r="N24" i="4"/>
  <c r="R21" i="4"/>
  <c r="I25" i="4"/>
  <c r="G48" i="4"/>
  <c r="H45" i="4"/>
  <c r="R23" i="4"/>
  <c r="Q23" i="4"/>
  <c r="P48" i="4"/>
  <c r="I166" i="6" l="1"/>
  <c r="K28" i="6"/>
  <c r="K60" i="6"/>
  <c r="M57" i="6"/>
  <c r="M55" i="6"/>
  <c r="I53" i="6"/>
  <c r="L22" i="6"/>
  <c r="H53" i="6"/>
  <c r="H54" i="6"/>
  <c r="L28" i="6"/>
  <c r="L48" i="6"/>
  <c r="M56" i="6"/>
  <c r="L170" i="6"/>
  <c r="L169" i="6"/>
  <c r="L167" i="6"/>
  <c r="L166" i="6"/>
  <c r="L168" i="6"/>
  <c r="I156" i="6"/>
  <c r="I158" i="6"/>
  <c r="I154" i="6"/>
  <c r="I155" i="6"/>
  <c r="I157" i="6"/>
  <c r="M60" i="6"/>
  <c r="J60" i="6"/>
  <c r="H28" i="6"/>
  <c r="K53" i="6"/>
  <c r="K54" i="6"/>
  <c r="I37" i="6"/>
  <c r="L52" i="6"/>
  <c r="K44" i="6"/>
  <c r="I167" i="6"/>
  <c r="M28" i="6"/>
  <c r="I170" i="6"/>
  <c r="L46" i="6"/>
  <c r="J28" i="6"/>
  <c r="M59" i="6"/>
  <c r="I169" i="6"/>
  <c r="M36" i="6"/>
  <c r="K22" i="6"/>
  <c r="L47" i="6" l="1"/>
  <c r="L50" i="6"/>
  <c r="I28" i="6"/>
  <c r="L49" i="6"/>
  <c r="L51" i="6"/>
  <c r="I22" i="6"/>
  <c r="K36" i="6"/>
  <c r="J22" i="6"/>
  <c r="J53" i="6"/>
  <c r="J54" i="6"/>
  <c r="I153" i="6"/>
  <c r="M52" i="6"/>
  <c r="H36" i="6"/>
  <c r="K166" i="6"/>
  <c r="K169" i="6"/>
  <c r="K168" i="6"/>
  <c r="K170" i="6"/>
  <c r="K167" i="6"/>
  <c r="H22" i="6"/>
  <c r="K52" i="6"/>
  <c r="I36" i="6"/>
  <c r="M53" i="6"/>
  <c r="M54" i="6"/>
  <c r="I52" i="6"/>
  <c r="K27" i="6"/>
  <c r="K25" i="6"/>
  <c r="K24" i="6"/>
  <c r="K26" i="6"/>
  <c r="J26" i="6"/>
  <c r="J27" i="6"/>
  <c r="J23" i="6"/>
  <c r="J24" i="6"/>
  <c r="J25" i="6"/>
  <c r="M31" i="6"/>
  <c r="M32" i="6"/>
  <c r="M35" i="6"/>
  <c r="M33" i="6"/>
  <c r="M34" i="6"/>
  <c r="L36" i="6"/>
  <c r="M22" i="6"/>
  <c r="K46" i="6"/>
  <c r="L44" i="6"/>
  <c r="J33" i="6"/>
  <c r="J32" i="6"/>
  <c r="J34" i="6"/>
  <c r="J35" i="6"/>
  <c r="J31" i="6"/>
  <c r="M23" i="6"/>
  <c r="M26" i="6"/>
  <c r="M25" i="6"/>
  <c r="M24" i="6"/>
  <c r="M27" i="6"/>
  <c r="J44" i="6"/>
  <c r="L26" i="6"/>
  <c r="L27" i="6"/>
  <c r="L24" i="6"/>
  <c r="L25" i="6"/>
  <c r="H44" i="6"/>
  <c r="J52" i="6"/>
  <c r="H52" i="6"/>
  <c r="M44" i="6"/>
  <c r="H23" i="6"/>
  <c r="H27" i="6"/>
  <c r="H26" i="6"/>
  <c r="H25" i="6"/>
  <c r="H24" i="6"/>
  <c r="M29" i="6"/>
  <c r="M30" i="6"/>
  <c r="J36" i="6"/>
  <c r="L162" i="6"/>
  <c r="L164" i="6"/>
  <c r="L161" i="6"/>
  <c r="L160" i="6"/>
  <c r="L163" i="6"/>
  <c r="L165" i="6"/>
  <c r="K51" i="6"/>
  <c r="K48" i="6"/>
  <c r="K49" i="6"/>
  <c r="K47" i="6"/>
  <c r="K50" i="6"/>
  <c r="I30" i="6"/>
  <c r="H169" i="6"/>
  <c r="H166" i="6"/>
  <c r="H170" i="6"/>
  <c r="H167" i="6"/>
  <c r="H168" i="6"/>
  <c r="I165" i="6"/>
  <c r="I25" i="6" l="1"/>
  <c r="I26" i="6"/>
  <c r="I24" i="6"/>
  <c r="I27" i="6"/>
  <c r="L45" i="6"/>
  <c r="H228" i="6"/>
  <c r="M149" i="6"/>
  <c r="M152" i="6"/>
  <c r="M148" i="6"/>
  <c r="M151" i="6"/>
  <c r="M150" i="6"/>
  <c r="M38" i="6"/>
  <c r="L23" i="6"/>
  <c r="L21" i="6"/>
  <c r="J46" i="6"/>
  <c r="J38" i="6"/>
  <c r="H20" i="6"/>
  <c r="H143" i="6"/>
  <c r="H142" i="6"/>
  <c r="H145" i="6"/>
  <c r="H146" i="6"/>
  <c r="H144" i="6"/>
  <c r="K39" i="6"/>
  <c r="K42" i="6"/>
  <c r="K43" i="6"/>
  <c r="K40" i="6"/>
  <c r="K41" i="6"/>
  <c r="M51" i="6"/>
  <c r="M48" i="6"/>
  <c r="M50" i="6"/>
  <c r="M47" i="6"/>
  <c r="M49" i="6"/>
  <c r="H21" i="6"/>
  <c r="H227" i="6"/>
  <c r="H31" i="6"/>
  <c r="H35" i="6"/>
  <c r="H34" i="6"/>
  <c r="H32" i="6"/>
  <c r="H33" i="6"/>
  <c r="H38" i="6"/>
  <c r="M142" i="6"/>
  <c r="M146" i="6"/>
  <c r="M145" i="6"/>
  <c r="M143" i="6"/>
  <c r="M144" i="6"/>
  <c r="K165" i="6"/>
  <c r="I46" i="6"/>
  <c r="M21" i="6"/>
  <c r="J20" i="6"/>
  <c r="H48" i="6"/>
  <c r="H47" i="6"/>
  <c r="H50" i="6"/>
  <c r="H49" i="6"/>
  <c r="H51" i="6"/>
  <c r="K23" i="6"/>
  <c r="K21" i="6"/>
  <c r="I48" i="6"/>
  <c r="I47" i="6"/>
  <c r="I50" i="6"/>
  <c r="I51" i="6"/>
  <c r="I49" i="6"/>
  <c r="K20" i="6"/>
  <c r="H230" i="6"/>
  <c r="L159" i="6"/>
  <c r="M41" i="6"/>
  <c r="M42" i="6"/>
  <c r="M43" i="6"/>
  <c r="M40" i="6"/>
  <c r="M39" i="6"/>
  <c r="M20" i="6"/>
  <c r="H43" i="6"/>
  <c r="H42" i="6"/>
  <c r="H41" i="6"/>
  <c r="H40" i="6"/>
  <c r="H39" i="6"/>
  <c r="K161" i="6"/>
  <c r="K164" i="6"/>
  <c r="K163" i="6"/>
  <c r="K162" i="6"/>
  <c r="K160" i="6"/>
  <c r="H229" i="6"/>
  <c r="L38" i="6"/>
  <c r="L30" i="6"/>
  <c r="K45" i="6"/>
  <c r="K30" i="6"/>
  <c r="L43" i="6"/>
  <c r="L40" i="6"/>
  <c r="L41" i="6"/>
  <c r="L39" i="6"/>
  <c r="L42" i="6"/>
  <c r="L20" i="6"/>
  <c r="H165" i="6"/>
  <c r="H225" i="6" s="1"/>
  <c r="H226" i="6"/>
  <c r="I34" i="6"/>
  <c r="I33" i="6"/>
  <c r="I32" i="6"/>
  <c r="I35" i="6"/>
  <c r="K33" i="6"/>
  <c r="K34" i="6"/>
  <c r="K31" i="6"/>
  <c r="K35" i="6"/>
  <c r="K32" i="6"/>
  <c r="J168" i="6"/>
  <c r="J166" i="6"/>
  <c r="J169" i="6"/>
  <c r="J167" i="6"/>
  <c r="J170" i="6"/>
  <c r="H29" i="6"/>
  <c r="H30" i="6"/>
  <c r="J51" i="6"/>
  <c r="J47" i="6"/>
  <c r="J49" i="6"/>
  <c r="J50" i="6"/>
  <c r="J48" i="6"/>
  <c r="H46" i="6"/>
  <c r="L34" i="6"/>
  <c r="L32" i="6"/>
  <c r="L35" i="6"/>
  <c r="L33" i="6"/>
  <c r="L31" i="6"/>
  <c r="I20" i="6"/>
  <c r="J29" i="6"/>
  <c r="J30" i="6"/>
  <c r="J42" i="6"/>
  <c r="J40" i="6"/>
  <c r="J39" i="6"/>
  <c r="J43" i="6"/>
  <c r="J41" i="6"/>
  <c r="J142" i="6"/>
  <c r="J144" i="6"/>
  <c r="J143" i="6"/>
  <c r="J146" i="6"/>
  <c r="J145" i="6"/>
  <c r="M46" i="6"/>
  <c r="J21" i="6"/>
  <c r="M169" i="6"/>
  <c r="M166" i="6"/>
  <c r="M170" i="6"/>
  <c r="M167" i="6"/>
  <c r="M168" i="6"/>
  <c r="K37" i="6"/>
  <c r="K38" i="6"/>
  <c r="M45" i="6" l="1"/>
  <c r="I23" i="6"/>
  <c r="I21" i="6"/>
  <c r="H45" i="6"/>
  <c r="J149" i="6"/>
  <c r="J148" i="6"/>
  <c r="J151" i="6"/>
  <c r="J152" i="6"/>
  <c r="J150" i="6"/>
  <c r="M165" i="6"/>
  <c r="I31" i="6"/>
  <c r="I29" i="6"/>
  <c r="J155" i="6"/>
  <c r="J157" i="6"/>
  <c r="J156" i="6"/>
  <c r="J154" i="6"/>
  <c r="J158" i="6"/>
  <c r="L145" i="6"/>
  <c r="L143" i="6"/>
  <c r="L142" i="6"/>
  <c r="L146" i="6"/>
  <c r="L144" i="6"/>
  <c r="J165" i="6"/>
  <c r="L155" i="6"/>
  <c r="L158" i="6"/>
  <c r="L157" i="6"/>
  <c r="L154" i="6"/>
  <c r="L156" i="6"/>
  <c r="L15" i="6"/>
  <c r="L17" i="6"/>
  <c r="L19" i="6"/>
  <c r="L16" i="6"/>
  <c r="L18" i="6"/>
  <c r="J37" i="6"/>
  <c r="L37" i="6"/>
  <c r="F198" i="7" a="1"/>
  <c r="K149" i="6"/>
  <c r="K151" i="6"/>
  <c r="K148" i="6"/>
  <c r="K152" i="6"/>
  <c r="K150" i="6"/>
  <c r="K29" i="6"/>
  <c r="J14" i="6"/>
  <c r="J160" i="6"/>
  <c r="J163" i="6"/>
  <c r="J161" i="6"/>
  <c r="J162" i="6"/>
  <c r="J164" i="6"/>
  <c r="J141" i="6"/>
  <c r="L13" i="6"/>
  <c r="L14" i="6"/>
  <c r="K19" i="6"/>
  <c r="K15" i="6"/>
  <c r="K16" i="6"/>
  <c r="K17" i="6"/>
  <c r="K18" i="6"/>
  <c r="H14" i="6"/>
  <c r="J45" i="6"/>
  <c r="M156" i="6"/>
  <c r="M154" i="6"/>
  <c r="M157" i="6"/>
  <c r="M155" i="6"/>
  <c r="M158" i="6"/>
  <c r="K14" i="6"/>
  <c r="K159" i="6"/>
  <c r="M141" i="6"/>
  <c r="H204" i="6"/>
  <c r="M37" i="6"/>
  <c r="M163" i="6"/>
  <c r="M160" i="6"/>
  <c r="M162" i="6"/>
  <c r="M161" i="6"/>
  <c r="M164" i="6"/>
  <c r="I164" i="6"/>
  <c r="I161" i="6"/>
  <c r="I163" i="6"/>
  <c r="I162" i="6"/>
  <c r="I160" i="6"/>
  <c r="H156" i="6"/>
  <c r="H157" i="6"/>
  <c r="H158" i="6"/>
  <c r="H155" i="6"/>
  <c r="H154" i="6"/>
  <c r="H206" i="6"/>
  <c r="J19" i="6"/>
  <c r="J17" i="6"/>
  <c r="J18" i="6"/>
  <c r="J16" i="6"/>
  <c r="J15" i="6"/>
  <c r="I14" i="6"/>
  <c r="K156" i="6"/>
  <c r="K157" i="6"/>
  <c r="K155" i="6"/>
  <c r="K154" i="6"/>
  <c r="K158" i="6"/>
  <c r="M14" i="6"/>
  <c r="H164" i="6"/>
  <c r="H162" i="6"/>
  <c r="H163" i="6"/>
  <c r="H161" i="6"/>
  <c r="H160" i="6"/>
  <c r="H149" i="6"/>
  <c r="H152" i="6"/>
  <c r="H150" i="6"/>
  <c r="H148" i="6"/>
  <c r="H151" i="6"/>
  <c r="M16" i="6"/>
  <c r="M15" i="6"/>
  <c r="M17" i="6"/>
  <c r="M18" i="6"/>
  <c r="M19" i="6"/>
  <c r="K145" i="6"/>
  <c r="K146" i="6"/>
  <c r="K144" i="6"/>
  <c r="K143" i="6"/>
  <c r="K142" i="6"/>
  <c r="I45" i="6"/>
  <c r="H37" i="6"/>
  <c r="I15" i="6"/>
  <c r="I19" i="6"/>
  <c r="I18" i="6"/>
  <c r="I16" i="6"/>
  <c r="I17" i="6"/>
  <c r="H205" i="6"/>
  <c r="M147" i="6"/>
  <c r="H141" i="6"/>
  <c r="H201" i="6" s="1"/>
  <c r="H202" i="6"/>
  <c r="H19" i="6"/>
  <c r="H15" i="6"/>
  <c r="H16" i="6"/>
  <c r="H18" i="6"/>
  <c r="H17" i="6"/>
  <c r="L152" i="6"/>
  <c r="L148" i="6"/>
  <c r="L150" i="6"/>
  <c r="L149" i="6"/>
  <c r="L151" i="6"/>
  <c r="H203" i="6"/>
  <c r="L29" i="6"/>
  <c r="I142" i="6" l="1"/>
  <c r="I144" i="6"/>
  <c r="I146" i="6"/>
  <c r="I143" i="6"/>
  <c r="I145" i="6"/>
  <c r="M62" i="6"/>
  <c r="K141" i="6"/>
  <c r="K68" i="6"/>
  <c r="H221" i="6"/>
  <c r="K153" i="6"/>
  <c r="H217" i="6"/>
  <c r="I159" i="6"/>
  <c r="M153" i="6"/>
  <c r="F111" i="7"/>
  <c r="E110" i="4"/>
  <c r="H223" i="6"/>
  <c r="I68" i="6"/>
  <c r="H216" i="6"/>
  <c r="L62" i="6"/>
  <c r="L136" i="6"/>
  <c r="L137" i="6"/>
  <c r="L140" i="6"/>
  <c r="L138" i="6"/>
  <c r="L139" i="6"/>
  <c r="L147" i="6"/>
  <c r="H222" i="6"/>
  <c r="I138" i="6"/>
  <c r="I137" i="6"/>
  <c r="I136" i="6"/>
  <c r="I140" i="6"/>
  <c r="I139" i="6"/>
  <c r="M159" i="6"/>
  <c r="H62" i="6"/>
  <c r="J136" i="6"/>
  <c r="J285" i="6" s="1"/>
  <c r="J138" i="6"/>
  <c r="J140" i="6"/>
  <c r="J137" i="6"/>
  <c r="J139" i="6"/>
  <c r="I152" i="6"/>
  <c r="I149" i="6"/>
  <c r="I148" i="6"/>
  <c r="I151" i="6"/>
  <c r="I150" i="6"/>
  <c r="H224" i="6"/>
  <c r="I13" i="6"/>
  <c r="J13" i="6"/>
  <c r="K147" i="6"/>
  <c r="J153" i="6"/>
  <c r="J68" i="6"/>
  <c r="M13" i="6"/>
  <c r="M68" i="6"/>
  <c r="K13" i="6"/>
  <c r="J62" i="6"/>
  <c r="K62" i="6"/>
  <c r="L68" i="6"/>
  <c r="H147" i="6"/>
  <c r="H207" i="6" s="1"/>
  <c r="H208" i="6"/>
  <c r="I200" i="7"/>
  <c r="K200" i="7"/>
  <c r="G200" i="7"/>
  <c r="F202" i="7"/>
  <c r="K202" i="7"/>
  <c r="F199" i="7"/>
  <c r="I198" i="7"/>
  <c r="F198" i="7"/>
  <c r="H200" i="7"/>
  <c r="H198" i="7"/>
  <c r="J202" i="7"/>
  <c r="I201" i="7"/>
  <c r="I199" i="7"/>
  <c r="H202" i="7"/>
  <c r="J199" i="7"/>
  <c r="F201" i="7"/>
  <c r="J200" i="7"/>
  <c r="J198" i="7"/>
  <c r="G202" i="7"/>
  <c r="G199" i="7"/>
  <c r="K198" i="7"/>
  <c r="F200" i="7"/>
  <c r="J201" i="7"/>
  <c r="I202" i="7"/>
  <c r="G201" i="7"/>
  <c r="H199" i="7"/>
  <c r="K201" i="7"/>
  <c r="H201" i="7"/>
  <c r="G198" i="7"/>
  <c r="K199" i="7"/>
  <c r="H211" i="6"/>
  <c r="H210" i="6"/>
  <c r="F143" i="7"/>
  <c r="E158" i="4"/>
  <c r="F161" i="7"/>
  <c r="E189" i="4"/>
  <c r="J147" i="6"/>
  <c r="M139" i="6"/>
  <c r="M137" i="6"/>
  <c r="M286" i="6" s="1"/>
  <c r="M140" i="6"/>
  <c r="M138" i="6"/>
  <c r="M136" i="6"/>
  <c r="K138" i="6"/>
  <c r="K136" i="6"/>
  <c r="K139" i="6"/>
  <c r="K140" i="6"/>
  <c r="K137" i="6"/>
  <c r="H212" i="6"/>
  <c r="H153" i="6"/>
  <c r="H213" i="6" s="1"/>
  <c r="H214" i="6"/>
  <c r="I62" i="6"/>
  <c r="H136" i="6"/>
  <c r="H138" i="6"/>
  <c r="H139" i="6"/>
  <c r="H137" i="6"/>
  <c r="H140" i="6"/>
  <c r="H209" i="6"/>
  <c r="H215" i="6"/>
  <c r="H68" i="6"/>
  <c r="H13" i="6"/>
  <c r="I93" i="6" s="1"/>
  <c r="H187" i="6" s="1"/>
  <c r="J159" i="6"/>
  <c r="H220" i="6"/>
  <c r="H159" i="6"/>
  <c r="H219" i="6" s="1"/>
  <c r="H218" i="6"/>
  <c r="L153" i="6"/>
  <c r="L141" i="6"/>
  <c r="T283" i="6" l="1"/>
  <c r="M277" i="6"/>
  <c r="L266" i="6"/>
  <c r="L320" i="6"/>
  <c r="V268" i="6"/>
  <c r="W279" i="6"/>
  <c r="L276" i="6"/>
  <c r="I141" i="6"/>
  <c r="V266" i="6"/>
  <c r="K280" i="6"/>
  <c r="U280" i="6"/>
  <c r="V279" i="6"/>
  <c r="V264" i="6"/>
  <c r="V276" i="6"/>
  <c r="V278" i="6"/>
  <c r="J270" i="6"/>
  <c r="M336" i="6"/>
  <c r="M280" i="6"/>
  <c r="T284" i="6"/>
  <c r="T280" i="6"/>
  <c r="W280" i="6"/>
  <c r="J61" i="6"/>
  <c r="H61" i="6"/>
  <c r="M61" i="6"/>
  <c r="V330" i="6"/>
  <c r="L318" i="6"/>
  <c r="H334" i="6"/>
  <c r="R328" i="6"/>
  <c r="R380" i="6" s="1"/>
  <c r="K173" i="6"/>
  <c r="K311" i="6"/>
  <c r="U259" i="6"/>
  <c r="U311" i="6"/>
  <c r="K259" i="6"/>
  <c r="H176" i="6"/>
  <c r="H200" i="6"/>
  <c r="H314" i="6"/>
  <c r="R314" i="6"/>
  <c r="M66" i="6"/>
  <c r="K135" i="6"/>
  <c r="K172" i="6"/>
  <c r="K310" i="6"/>
  <c r="U258" i="6"/>
  <c r="U310" i="6"/>
  <c r="K258" i="6"/>
  <c r="M175" i="6"/>
  <c r="W261" i="6"/>
  <c r="M313" i="6"/>
  <c r="W313" i="6"/>
  <c r="M261" i="6"/>
  <c r="J325" i="6"/>
  <c r="H322" i="6"/>
  <c r="T277" i="6"/>
  <c r="T331" i="6"/>
  <c r="L63" i="6"/>
  <c r="U325" i="6"/>
  <c r="U270" i="6"/>
  <c r="J65" i="6"/>
  <c r="U330" i="6"/>
  <c r="V274" i="6"/>
  <c r="I338" i="6"/>
  <c r="K267" i="6"/>
  <c r="U274" i="6"/>
  <c r="W282" i="6"/>
  <c r="K279" i="6"/>
  <c r="V322" i="6"/>
  <c r="R330" i="6"/>
  <c r="K265" i="6"/>
  <c r="V272" i="6"/>
  <c r="V271" i="6"/>
  <c r="L265" i="6"/>
  <c r="M335" i="6"/>
  <c r="U264" i="6"/>
  <c r="R334" i="6"/>
  <c r="M332" i="6"/>
  <c r="L330" i="6"/>
  <c r="M64" i="6"/>
  <c r="M174" i="6"/>
  <c r="M312" i="6"/>
  <c r="W312" i="6"/>
  <c r="W260" i="6"/>
  <c r="M260" i="6"/>
  <c r="L264" i="6"/>
  <c r="W331" i="6"/>
  <c r="R332" i="6"/>
  <c r="R384" i="6" s="1"/>
  <c r="H67" i="6"/>
  <c r="T282" i="6"/>
  <c r="W277" i="6"/>
  <c r="T323" i="6"/>
  <c r="J337" i="6"/>
  <c r="V316" i="6"/>
  <c r="M331" i="6"/>
  <c r="H332" i="6"/>
  <c r="H384" i="6" s="1"/>
  <c r="H65" i="6"/>
  <c r="L268" i="6"/>
  <c r="T334" i="6"/>
  <c r="W329" i="6"/>
  <c r="R323" i="6"/>
  <c r="T271" i="6"/>
  <c r="H173" i="6"/>
  <c r="H197" i="6"/>
  <c r="H311" i="6"/>
  <c r="R311" i="6"/>
  <c r="M67" i="6"/>
  <c r="K174" i="6"/>
  <c r="K312" i="6"/>
  <c r="U260" i="6"/>
  <c r="U312" i="6"/>
  <c r="K260" i="6"/>
  <c r="J283" i="6"/>
  <c r="H374" i="6"/>
  <c r="K67" i="6"/>
  <c r="T329" i="6"/>
  <c r="J331" i="6"/>
  <c r="L65" i="6"/>
  <c r="U273" i="6"/>
  <c r="K322" i="6"/>
  <c r="M285" i="6"/>
  <c r="K330" i="6"/>
  <c r="L326" i="6"/>
  <c r="U319" i="6"/>
  <c r="I324" i="6"/>
  <c r="S324" i="6"/>
  <c r="S272" i="6"/>
  <c r="I272" i="6"/>
  <c r="U326" i="6"/>
  <c r="M334" i="6"/>
  <c r="U331" i="6"/>
  <c r="L322" i="6"/>
  <c r="L280" i="6"/>
  <c r="H330" i="6"/>
  <c r="H382" i="6" s="1"/>
  <c r="U317" i="6"/>
  <c r="V324" i="6"/>
  <c r="L323" i="6"/>
  <c r="V265" i="6"/>
  <c r="I282" i="6"/>
  <c r="K276" i="6"/>
  <c r="K316" i="6"/>
  <c r="H64" i="6"/>
  <c r="J334" i="6"/>
  <c r="H323" i="6"/>
  <c r="H375" i="6" s="1"/>
  <c r="J323" i="6"/>
  <c r="H175" i="6"/>
  <c r="H199" i="6"/>
  <c r="H313" i="6"/>
  <c r="R313" i="6"/>
  <c r="R326" i="6"/>
  <c r="R378" i="6" s="1"/>
  <c r="K63" i="6"/>
  <c r="J329" i="6"/>
  <c r="L67" i="6"/>
  <c r="K325" i="6"/>
  <c r="W285" i="6"/>
  <c r="R338" i="6"/>
  <c r="R390" i="6" s="1"/>
  <c r="U267" i="6"/>
  <c r="I325" i="6"/>
  <c r="S325" i="6"/>
  <c r="S273" i="6"/>
  <c r="I273" i="6"/>
  <c r="K326" i="6"/>
  <c r="U279" i="6"/>
  <c r="V332" i="6"/>
  <c r="M284" i="6"/>
  <c r="R382" i="6"/>
  <c r="U265" i="6"/>
  <c r="L324" i="6"/>
  <c r="V317" i="6"/>
  <c r="S334" i="6"/>
  <c r="U276" i="6"/>
  <c r="L316" i="6"/>
  <c r="H66" i="6"/>
  <c r="V320" i="6"/>
  <c r="J212" i="6"/>
  <c r="I197" i="6"/>
  <c r="K210" i="6"/>
  <c r="M215" i="6"/>
  <c r="K229" i="6"/>
  <c r="K226" i="6"/>
  <c r="K208" i="6"/>
  <c r="M226" i="6"/>
  <c r="J209" i="6"/>
  <c r="K196" i="6"/>
  <c r="M197" i="6"/>
  <c r="J196" i="6"/>
  <c r="K198" i="6"/>
  <c r="I196" i="6"/>
  <c r="I211" i="6"/>
  <c r="I198" i="6"/>
  <c r="L205" i="6"/>
  <c r="M196" i="6"/>
  <c r="L200" i="6"/>
  <c r="M223" i="6"/>
  <c r="J197" i="6"/>
  <c r="L199" i="6"/>
  <c r="M228" i="6"/>
  <c r="I227" i="6"/>
  <c r="I205" i="6"/>
  <c r="I222" i="6"/>
  <c r="L198" i="6"/>
  <c r="L229" i="6"/>
  <c r="K224" i="6"/>
  <c r="M209" i="6"/>
  <c r="L218" i="6"/>
  <c r="K204" i="6"/>
  <c r="K211" i="6"/>
  <c r="L228" i="6"/>
  <c r="I217" i="6"/>
  <c r="J222" i="6"/>
  <c r="I209" i="6"/>
  <c r="J203" i="6"/>
  <c r="I214" i="6"/>
  <c r="I212" i="6"/>
  <c r="J204" i="6"/>
  <c r="L197" i="6"/>
  <c r="J199" i="6"/>
  <c r="L214" i="6"/>
  <c r="K197" i="6"/>
  <c r="I210" i="6"/>
  <c r="K218" i="6"/>
  <c r="J215" i="6"/>
  <c r="J229" i="6"/>
  <c r="L210" i="6"/>
  <c r="I229" i="6"/>
  <c r="I224" i="6"/>
  <c r="K202" i="6"/>
  <c r="M218" i="6"/>
  <c r="J230" i="6"/>
  <c r="J200" i="6"/>
  <c r="K222" i="6"/>
  <c r="J205" i="6"/>
  <c r="I218" i="6"/>
  <c r="L204" i="6"/>
  <c r="K221" i="6"/>
  <c r="L208" i="6"/>
  <c r="M211" i="6"/>
  <c r="M206" i="6"/>
  <c r="I221" i="6"/>
  <c r="I226" i="6"/>
  <c r="J223" i="6"/>
  <c r="J228" i="6"/>
  <c r="M202" i="6"/>
  <c r="K216" i="6"/>
  <c r="J202" i="6"/>
  <c r="J218" i="6"/>
  <c r="J214" i="6"/>
  <c r="L227" i="6"/>
  <c r="K220" i="6"/>
  <c r="L223" i="6"/>
  <c r="J217" i="6"/>
  <c r="J220" i="6"/>
  <c r="K212" i="6"/>
  <c r="M221" i="6"/>
  <c r="M214" i="6"/>
  <c r="M204" i="6"/>
  <c r="J208" i="6"/>
  <c r="I203" i="6"/>
  <c r="L212" i="6"/>
  <c r="K205" i="6"/>
  <c r="L215" i="6"/>
  <c r="K227" i="6"/>
  <c r="L226" i="6"/>
  <c r="J221" i="6"/>
  <c r="I208" i="6"/>
  <c r="I228" i="6"/>
  <c r="J224" i="6"/>
  <c r="I204" i="6"/>
  <c r="L209" i="6"/>
  <c r="K230" i="6"/>
  <c r="I202" i="6"/>
  <c r="I215" i="6"/>
  <c r="M217" i="6"/>
  <c r="M203" i="6"/>
  <c r="L206" i="6"/>
  <c r="J210" i="6"/>
  <c r="L211" i="6"/>
  <c r="J216" i="6"/>
  <c r="L202" i="6"/>
  <c r="J211" i="6"/>
  <c r="K199" i="6"/>
  <c r="M198" i="6"/>
  <c r="M200" i="6"/>
  <c r="M216" i="6"/>
  <c r="K217" i="6"/>
  <c r="J206" i="6"/>
  <c r="L203" i="6"/>
  <c r="K223" i="6"/>
  <c r="L220" i="6"/>
  <c r="J198" i="6"/>
  <c r="L217" i="6"/>
  <c r="J227" i="6"/>
  <c r="M229" i="6"/>
  <c r="I216" i="6"/>
  <c r="M205" i="6"/>
  <c r="M199" i="6"/>
  <c r="L224" i="6"/>
  <c r="I206" i="6"/>
  <c r="I199" i="6"/>
  <c r="M210" i="6"/>
  <c r="L216" i="6"/>
  <c r="M227" i="6"/>
  <c r="I220" i="6"/>
  <c r="K228" i="6"/>
  <c r="M230" i="6"/>
  <c r="L221" i="6"/>
  <c r="M212" i="6"/>
  <c r="K206" i="6"/>
  <c r="L222" i="6"/>
  <c r="K200" i="6"/>
  <c r="M208" i="6"/>
  <c r="M224" i="6"/>
  <c r="I230" i="6"/>
  <c r="M222" i="6"/>
  <c r="J226" i="6"/>
  <c r="I223" i="6"/>
  <c r="K214" i="6"/>
  <c r="K215" i="6"/>
  <c r="L196" i="6"/>
  <c r="M220" i="6"/>
  <c r="L230" i="6"/>
  <c r="K209" i="6"/>
  <c r="I200" i="6"/>
  <c r="K203" i="6"/>
  <c r="M234" i="6"/>
  <c r="K232" i="6"/>
  <c r="M235" i="6"/>
  <c r="K233" i="6"/>
  <c r="M329" i="6"/>
  <c r="R375" i="6"/>
  <c r="H174" i="6"/>
  <c r="H198" i="6"/>
  <c r="H312" i="6"/>
  <c r="R312" i="6"/>
  <c r="H326" i="6"/>
  <c r="T335" i="6"/>
  <c r="K66" i="6"/>
  <c r="L64" i="6"/>
  <c r="W337" i="6"/>
  <c r="H338" i="6"/>
  <c r="H390" i="6" s="1"/>
  <c r="K319" i="6"/>
  <c r="I147" i="6"/>
  <c r="I322" i="6"/>
  <c r="S270" i="6"/>
  <c r="S322" i="6"/>
  <c r="I270" i="6"/>
  <c r="J175" i="6"/>
  <c r="J313" i="6"/>
  <c r="T261" i="6"/>
  <c r="T313" i="6"/>
  <c r="J261" i="6"/>
  <c r="I285" i="6"/>
  <c r="K331" i="6"/>
  <c r="L273" i="6"/>
  <c r="V280" i="6"/>
  <c r="W336" i="6"/>
  <c r="K317" i="6"/>
  <c r="L317" i="6"/>
  <c r="S282" i="6"/>
  <c r="U328" i="6"/>
  <c r="I61" i="6"/>
  <c r="H378" i="6"/>
  <c r="J335" i="6"/>
  <c r="K64" i="6"/>
  <c r="J274" i="6"/>
  <c r="J272" i="6"/>
  <c r="L66" i="6"/>
  <c r="J278" i="6"/>
  <c r="M337" i="6"/>
  <c r="I323" i="6"/>
  <c r="S323" i="6"/>
  <c r="S271" i="6"/>
  <c r="I271" i="6"/>
  <c r="J280" i="6"/>
  <c r="J173" i="6"/>
  <c r="J311" i="6"/>
  <c r="T311" i="6"/>
  <c r="T259" i="6"/>
  <c r="J259" i="6"/>
  <c r="S337" i="6"/>
  <c r="V273" i="6"/>
  <c r="L332" i="6"/>
  <c r="W284" i="6"/>
  <c r="I334" i="6"/>
  <c r="K328" i="6"/>
  <c r="R325" i="6"/>
  <c r="R377" i="6" s="1"/>
  <c r="K65" i="6"/>
  <c r="T326" i="6"/>
  <c r="T272" i="6"/>
  <c r="K271" i="6"/>
  <c r="T330" i="6"/>
  <c r="I283" i="6"/>
  <c r="K268" i="6"/>
  <c r="I326" i="6"/>
  <c r="S274" i="6"/>
  <c r="S326" i="6"/>
  <c r="I274" i="6"/>
  <c r="T332" i="6"/>
  <c r="J176" i="6"/>
  <c r="J236" i="6" s="1"/>
  <c r="J314" i="6"/>
  <c r="T262" i="6"/>
  <c r="T314" i="6"/>
  <c r="J262" i="6"/>
  <c r="S285" i="6"/>
  <c r="R336" i="6"/>
  <c r="R388" i="6" s="1"/>
  <c r="I66" i="6"/>
  <c r="V325" i="6"/>
  <c r="K272" i="6"/>
  <c r="K277" i="6"/>
  <c r="H172" i="6"/>
  <c r="H196" i="6"/>
  <c r="H135" i="6"/>
  <c r="H310" i="6"/>
  <c r="R310" i="6"/>
  <c r="R309" i="6" s="1"/>
  <c r="I342" i="6"/>
  <c r="S342" i="6"/>
  <c r="S343" i="6"/>
  <c r="L342" i="6"/>
  <c r="V342" i="6"/>
  <c r="I340" i="6"/>
  <c r="I339" i="6" s="1"/>
  <c r="S329" i="6"/>
  <c r="I341" i="6"/>
  <c r="S340" i="6"/>
  <c r="L341" i="6"/>
  <c r="V341" i="6"/>
  <c r="I332" i="6"/>
  <c r="I344" i="6"/>
  <c r="I330" i="6"/>
  <c r="S341" i="6"/>
  <c r="I329" i="6"/>
  <c r="S332" i="6"/>
  <c r="I328" i="6"/>
  <c r="I327" i="6" s="1"/>
  <c r="S344" i="6"/>
  <c r="S330" i="6"/>
  <c r="S328" i="6"/>
  <c r="L343" i="6"/>
  <c r="L344" i="6"/>
  <c r="I331" i="6"/>
  <c r="V344" i="6"/>
  <c r="V343" i="6"/>
  <c r="S331" i="6"/>
  <c r="L340" i="6"/>
  <c r="I343" i="6"/>
  <c r="V340" i="6"/>
  <c r="V339" i="6" s="1"/>
  <c r="R344" i="6"/>
  <c r="R396" i="6" s="1"/>
  <c r="L337" i="6"/>
  <c r="H343" i="6"/>
  <c r="H395" i="6" s="1"/>
  <c r="V337" i="6"/>
  <c r="R343" i="6"/>
  <c r="R395" i="6" s="1"/>
  <c r="L336" i="6"/>
  <c r="L334" i="6"/>
  <c r="V336" i="6"/>
  <c r="K341" i="6"/>
  <c r="K342" i="6"/>
  <c r="V334" i="6"/>
  <c r="U341" i="6"/>
  <c r="L335" i="6"/>
  <c r="U342" i="6"/>
  <c r="K344" i="6"/>
  <c r="K343" i="6"/>
  <c r="H340" i="6"/>
  <c r="H341" i="6"/>
  <c r="H393" i="6" s="1"/>
  <c r="V335" i="6"/>
  <c r="R340" i="6"/>
  <c r="U344" i="6"/>
  <c r="U343" i="6"/>
  <c r="R341" i="6"/>
  <c r="R393" i="6" s="1"/>
  <c r="H342" i="6"/>
  <c r="H394" i="6" s="1"/>
  <c r="K340" i="6"/>
  <c r="L338" i="6"/>
  <c r="R342" i="6"/>
  <c r="R394" i="6" s="1"/>
  <c r="U340" i="6"/>
  <c r="V338" i="6"/>
  <c r="H344" i="6"/>
  <c r="H396" i="6" s="1"/>
  <c r="T318" i="6"/>
  <c r="H318" i="6"/>
  <c r="H370" i="6" s="1"/>
  <c r="H320" i="6"/>
  <c r="H372" i="6" s="1"/>
  <c r="U337" i="6"/>
  <c r="S320" i="6"/>
  <c r="H316" i="6"/>
  <c r="M340" i="6"/>
  <c r="J343" i="6"/>
  <c r="J340" i="6"/>
  <c r="W319" i="6"/>
  <c r="M343" i="6"/>
  <c r="R318" i="6"/>
  <c r="R370" i="6" s="1"/>
  <c r="K336" i="6"/>
  <c r="R320" i="6"/>
  <c r="R372" i="6" s="1"/>
  <c r="R316" i="6"/>
  <c r="R319" i="6"/>
  <c r="R371" i="6" s="1"/>
  <c r="S319" i="6"/>
  <c r="U336" i="6"/>
  <c r="T344" i="6"/>
  <c r="W344" i="6"/>
  <c r="M316" i="6"/>
  <c r="W340" i="6"/>
  <c r="T343" i="6"/>
  <c r="T340" i="6"/>
  <c r="W343" i="6"/>
  <c r="M325" i="6"/>
  <c r="K338" i="6"/>
  <c r="M326" i="6"/>
  <c r="H317" i="6"/>
  <c r="H369" i="6" s="1"/>
  <c r="I316" i="6"/>
  <c r="I315" i="6" s="1"/>
  <c r="R317" i="6"/>
  <c r="R369" i="6" s="1"/>
  <c r="S316" i="6"/>
  <c r="H319" i="6"/>
  <c r="H371" i="6" s="1"/>
  <c r="U338" i="6"/>
  <c r="W323" i="6"/>
  <c r="W325" i="6"/>
  <c r="W326" i="6"/>
  <c r="M341" i="6"/>
  <c r="J317" i="6"/>
  <c r="W316" i="6"/>
  <c r="I319" i="6"/>
  <c r="J316" i="6"/>
  <c r="J315" i="6" s="1"/>
  <c r="K334" i="6"/>
  <c r="M324" i="6"/>
  <c r="M342" i="6"/>
  <c r="J320" i="6"/>
  <c r="T317" i="6"/>
  <c r="M317" i="6"/>
  <c r="T316" i="6"/>
  <c r="T320" i="6"/>
  <c r="M318" i="6"/>
  <c r="U334" i="6"/>
  <c r="W324" i="6"/>
  <c r="M322" i="6"/>
  <c r="M321" i="6" s="1"/>
  <c r="W341" i="6"/>
  <c r="J319" i="6"/>
  <c r="W342" i="6"/>
  <c r="J342" i="6"/>
  <c r="I317" i="6"/>
  <c r="W322" i="6"/>
  <c r="T319" i="6"/>
  <c r="J344" i="6"/>
  <c r="S318" i="6"/>
  <c r="U335" i="6"/>
  <c r="M344" i="6"/>
  <c r="T341" i="6"/>
  <c r="J318" i="6"/>
  <c r="T342" i="6"/>
  <c r="W318" i="6"/>
  <c r="W317" i="6"/>
  <c r="M320" i="6"/>
  <c r="I320" i="6"/>
  <c r="I318" i="6"/>
  <c r="K335" i="6"/>
  <c r="J341" i="6"/>
  <c r="M319" i="6"/>
  <c r="W320" i="6"/>
  <c r="S317" i="6"/>
  <c r="K337" i="6"/>
  <c r="M323" i="6"/>
  <c r="K332" i="6"/>
  <c r="L278" i="6"/>
  <c r="V318" i="6"/>
  <c r="T270" i="6"/>
  <c r="H325" i="6"/>
  <c r="H377" i="6" s="1"/>
  <c r="J284" i="6"/>
  <c r="T274" i="6"/>
  <c r="T324" i="6"/>
  <c r="U271" i="6"/>
  <c r="T278" i="6"/>
  <c r="S335" i="6"/>
  <c r="U320" i="6"/>
  <c r="J174" i="6"/>
  <c r="J312" i="6"/>
  <c r="T260" i="6"/>
  <c r="T312" i="6"/>
  <c r="J260" i="6"/>
  <c r="I337" i="6"/>
  <c r="H336" i="6"/>
  <c r="H388" i="6" s="1"/>
  <c r="I65" i="6"/>
  <c r="L325" i="6"/>
  <c r="U324" i="6"/>
  <c r="U277" i="6"/>
  <c r="R331" i="6"/>
  <c r="R383" i="6" s="1"/>
  <c r="U332" i="6"/>
  <c r="J324" i="6"/>
  <c r="U323" i="6"/>
  <c r="J330" i="6"/>
  <c r="S283" i="6"/>
  <c r="U268" i="6"/>
  <c r="J332" i="6"/>
  <c r="J135" i="6"/>
  <c r="J172" i="6"/>
  <c r="J232" i="6" s="1"/>
  <c r="J310" i="6"/>
  <c r="J309" i="6" s="1"/>
  <c r="T258" i="6"/>
  <c r="T310" i="6"/>
  <c r="J258" i="6"/>
  <c r="I175" i="6"/>
  <c r="I313" i="6"/>
  <c r="S313" i="6"/>
  <c r="S261" i="6"/>
  <c r="I261" i="6"/>
  <c r="I64" i="6"/>
  <c r="U272" i="6"/>
  <c r="L175" i="6"/>
  <c r="L313" i="6"/>
  <c r="V313" i="6"/>
  <c r="V261" i="6"/>
  <c r="L261" i="6"/>
  <c r="U329" i="6"/>
  <c r="L279" i="6"/>
  <c r="H331" i="6"/>
  <c r="R335" i="6"/>
  <c r="R387" i="6" s="1"/>
  <c r="J326" i="6"/>
  <c r="M135" i="6"/>
  <c r="M172" i="6"/>
  <c r="M232" i="6" s="1"/>
  <c r="M310" i="6"/>
  <c r="M309" i="6" s="1"/>
  <c r="W310" i="6"/>
  <c r="M258" i="6"/>
  <c r="W258" i="6"/>
  <c r="W267" i="6"/>
  <c r="W268" i="6"/>
  <c r="M268" i="6"/>
  <c r="W292" i="6"/>
  <c r="M264" i="6"/>
  <c r="W288" i="6"/>
  <c r="M267" i="6"/>
  <c r="M291" i="6"/>
  <c r="W274" i="6"/>
  <c r="M292" i="6"/>
  <c r="W290" i="6"/>
  <c r="M288" i="6"/>
  <c r="W291" i="6"/>
  <c r="W264" i="6"/>
  <c r="W273" i="6"/>
  <c r="M274" i="6"/>
  <c r="W271" i="6"/>
  <c r="M273" i="6"/>
  <c r="W265" i="6"/>
  <c r="M290" i="6"/>
  <c r="M271" i="6"/>
  <c r="W289" i="6"/>
  <c r="W266" i="6"/>
  <c r="M265" i="6"/>
  <c r="W272" i="6"/>
  <c r="W270" i="6"/>
  <c r="M272" i="6"/>
  <c r="M270" i="6"/>
  <c r="M289" i="6"/>
  <c r="M266" i="6"/>
  <c r="J322" i="6"/>
  <c r="T336" i="6"/>
  <c r="J286" i="6"/>
  <c r="K323" i="6"/>
  <c r="J276" i="6"/>
  <c r="J67" i="6"/>
  <c r="I335" i="6"/>
  <c r="K320" i="6"/>
  <c r="L277" i="6"/>
  <c r="I176" i="6"/>
  <c r="I236" i="6" s="1"/>
  <c r="I314" i="6"/>
  <c r="S262" i="6"/>
  <c r="S314" i="6"/>
  <c r="I262" i="6"/>
  <c r="K266" i="6"/>
  <c r="I63" i="6"/>
  <c r="L267" i="6"/>
  <c r="K324" i="6"/>
  <c r="L174" i="6"/>
  <c r="L234" i="6" s="1"/>
  <c r="L312" i="6"/>
  <c r="V312" i="6"/>
  <c r="V260" i="6"/>
  <c r="L260" i="6"/>
  <c r="M278" i="6"/>
  <c r="I284" i="6"/>
  <c r="K329" i="6"/>
  <c r="W276" i="6"/>
  <c r="H383" i="6"/>
  <c r="H335" i="6"/>
  <c r="H387" i="6" s="1"/>
  <c r="T276" i="6"/>
  <c r="I172" i="6"/>
  <c r="I232" i="6" s="1"/>
  <c r="I135" i="6"/>
  <c r="I310" i="6"/>
  <c r="S310" i="6"/>
  <c r="S258" i="6"/>
  <c r="I277" i="6"/>
  <c r="L290" i="6"/>
  <c r="I279" i="6"/>
  <c r="I288" i="6"/>
  <c r="I289" i="6"/>
  <c r="L292" i="6"/>
  <c r="L289" i="6"/>
  <c r="I276" i="6"/>
  <c r="L288" i="6"/>
  <c r="S290" i="6"/>
  <c r="L291" i="6"/>
  <c r="I258" i="6"/>
  <c r="I278" i="6"/>
  <c r="I290" i="6"/>
  <c r="I280" i="6"/>
  <c r="S291" i="6"/>
  <c r="I292" i="6"/>
  <c r="V290" i="6"/>
  <c r="S288" i="6"/>
  <c r="S289" i="6"/>
  <c r="V289" i="6"/>
  <c r="S292" i="6"/>
  <c r="S278" i="6"/>
  <c r="S280" i="6"/>
  <c r="S277" i="6"/>
  <c r="S276" i="6"/>
  <c r="V291" i="6"/>
  <c r="I291" i="6"/>
  <c r="V292" i="6"/>
  <c r="V288" i="6"/>
  <c r="S279" i="6"/>
  <c r="V285" i="6"/>
  <c r="L285" i="6"/>
  <c r="V284" i="6"/>
  <c r="L284" i="6"/>
  <c r="K289" i="6"/>
  <c r="V282" i="6"/>
  <c r="U290" i="6"/>
  <c r="L282" i="6"/>
  <c r="V283" i="6"/>
  <c r="U292" i="6"/>
  <c r="K290" i="6"/>
  <c r="U291" i="6"/>
  <c r="L283" i="6"/>
  <c r="K292" i="6"/>
  <c r="K291" i="6"/>
  <c r="U289" i="6"/>
  <c r="U288" i="6"/>
  <c r="V286" i="6"/>
  <c r="K288" i="6"/>
  <c r="L286" i="6"/>
  <c r="J290" i="6"/>
  <c r="I265" i="6"/>
  <c r="J266" i="6"/>
  <c r="U285" i="6"/>
  <c r="I268" i="6"/>
  <c r="T292" i="6"/>
  <c r="I266" i="6"/>
  <c r="K283" i="6"/>
  <c r="T289" i="6"/>
  <c r="T291" i="6"/>
  <c r="T288" i="6"/>
  <c r="K285" i="6"/>
  <c r="J289" i="6"/>
  <c r="U284" i="6"/>
  <c r="S267" i="6"/>
  <c r="K286" i="6"/>
  <c r="J292" i="6"/>
  <c r="J291" i="6"/>
  <c r="J288" i="6"/>
  <c r="K284" i="6"/>
  <c r="U286" i="6"/>
  <c r="S264" i="6"/>
  <c r="T265" i="6"/>
  <c r="T268" i="6"/>
  <c r="J265" i="6"/>
  <c r="T264" i="6"/>
  <c r="I267" i="6"/>
  <c r="U282" i="6"/>
  <c r="J268" i="6"/>
  <c r="J264" i="6"/>
  <c r="K282" i="6"/>
  <c r="S265" i="6"/>
  <c r="T267" i="6"/>
  <c r="U283" i="6"/>
  <c r="J267" i="6"/>
  <c r="I264" i="6"/>
  <c r="T266" i="6"/>
  <c r="T290" i="6"/>
  <c r="S268" i="6"/>
  <c r="S266" i="6"/>
  <c r="U318" i="6"/>
  <c r="I67" i="6"/>
  <c r="V319" i="6"/>
  <c r="L176" i="6"/>
  <c r="L236" i="6" s="1"/>
  <c r="L314" i="6"/>
  <c r="V314" i="6"/>
  <c r="V262" i="6"/>
  <c r="L262" i="6"/>
  <c r="W278" i="6"/>
  <c r="S336" i="6"/>
  <c r="R337" i="6"/>
  <c r="R389" i="6" s="1"/>
  <c r="V331" i="6"/>
  <c r="W328" i="6"/>
  <c r="M283" i="6"/>
  <c r="V328" i="6"/>
  <c r="W338" i="6"/>
  <c r="J273" i="6"/>
  <c r="J336" i="6"/>
  <c r="T286" i="6"/>
  <c r="W286" i="6"/>
  <c r="H386" i="6"/>
  <c r="R386" i="6"/>
  <c r="R329" i="6"/>
  <c r="R381" i="6" s="1"/>
  <c r="T337" i="6"/>
  <c r="M63" i="6"/>
  <c r="K176" i="6"/>
  <c r="K314" i="6"/>
  <c r="U262" i="6"/>
  <c r="U314" i="6"/>
  <c r="K262" i="6"/>
  <c r="M176" i="6"/>
  <c r="M314" i="6"/>
  <c r="W262" i="6"/>
  <c r="W314" i="6"/>
  <c r="M262" i="6"/>
  <c r="R324" i="6"/>
  <c r="R376" i="6" s="1"/>
  <c r="T273" i="6"/>
  <c r="T338" i="6"/>
  <c r="J279" i="6"/>
  <c r="T328" i="6"/>
  <c r="T327" i="6" s="1"/>
  <c r="K270" i="6"/>
  <c r="J64" i="6"/>
  <c r="K278" i="6"/>
  <c r="L274" i="6"/>
  <c r="S338" i="6"/>
  <c r="V329" i="6"/>
  <c r="M282" i="6"/>
  <c r="I173" i="6"/>
  <c r="I233" i="6" s="1"/>
  <c r="I311" i="6"/>
  <c r="S311" i="6"/>
  <c r="S259" i="6"/>
  <c r="I259" i="6"/>
  <c r="U266" i="6"/>
  <c r="L270" i="6"/>
  <c r="V267" i="6"/>
  <c r="L173" i="6"/>
  <c r="L233" i="6" s="1"/>
  <c r="L311" i="6"/>
  <c r="V259" i="6"/>
  <c r="V311" i="6"/>
  <c r="L259" i="6"/>
  <c r="W330" i="6"/>
  <c r="S284" i="6"/>
  <c r="H337" i="6"/>
  <c r="L271" i="6"/>
  <c r="L331" i="6"/>
  <c r="M276" i="6"/>
  <c r="W335" i="6"/>
  <c r="K264" i="6"/>
  <c r="W332" i="6"/>
  <c r="T322" i="6"/>
  <c r="K61" i="6"/>
  <c r="H328" i="6"/>
  <c r="J63" i="6"/>
  <c r="I286" i="6"/>
  <c r="V277" i="6"/>
  <c r="L328" i="6"/>
  <c r="M279" i="6"/>
  <c r="M338" i="6"/>
  <c r="H63" i="6"/>
  <c r="J282" i="6"/>
  <c r="H329" i="6"/>
  <c r="H381" i="6" s="1"/>
  <c r="J271" i="6"/>
  <c r="T285" i="6"/>
  <c r="M65" i="6"/>
  <c r="K175" i="6"/>
  <c r="K313" i="6"/>
  <c r="U313" i="6"/>
  <c r="U261" i="6"/>
  <c r="K261" i="6"/>
  <c r="M173" i="6"/>
  <c r="M233" i="6" s="1"/>
  <c r="M311" i="6"/>
  <c r="W311" i="6"/>
  <c r="W259" i="6"/>
  <c r="M259" i="6"/>
  <c r="H324" i="6"/>
  <c r="H376" i="6" s="1"/>
  <c r="T325" i="6"/>
  <c r="R322" i="6"/>
  <c r="J277" i="6"/>
  <c r="J338" i="6"/>
  <c r="T279" i="6"/>
  <c r="K273" i="6"/>
  <c r="J328" i="6"/>
  <c r="U322" i="6"/>
  <c r="J66" i="6"/>
  <c r="U278" i="6"/>
  <c r="V326" i="6"/>
  <c r="S286" i="6"/>
  <c r="L329" i="6"/>
  <c r="K274" i="6"/>
  <c r="W334" i="6"/>
  <c r="I174" i="6"/>
  <c r="I234" i="6" s="1"/>
  <c r="I312" i="6"/>
  <c r="S312" i="6"/>
  <c r="S260" i="6"/>
  <c r="I260" i="6"/>
  <c r="K318" i="6"/>
  <c r="V270" i="6"/>
  <c r="L319" i="6"/>
  <c r="L172" i="6"/>
  <c r="L232" i="6" s="1"/>
  <c r="L135" i="6"/>
  <c r="L310" i="6"/>
  <c r="V310" i="6"/>
  <c r="V309" i="6" s="1"/>
  <c r="V258" i="6"/>
  <c r="L258" i="6"/>
  <c r="M330" i="6"/>
  <c r="I336" i="6"/>
  <c r="H389" i="6"/>
  <c r="L272" i="6"/>
  <c r="V323" i="6"/>
  <c r="M328" i="6"/>
  <c r="W283" i="6"/>
  <c r="U316" i="6"/>
  <c r="V327" i="6" l="1"/>
  <c r="W321" i="6"/>
  <c r="W339" i="6"/>
  <c r="R321" i="6"/>
  <c r="R373" i="6" s="1"/>
  <c r="J327" i="6"/>
  <c r="S327" i="6"/>
  <c r="N74" i="4"/>
  <c r="AT30" i="7"/>
  <c r="F75" i="4"/>
  <c r="G31" i="7"/>
  <c r="N86" i="4"/>
  <c r="AT42" i="7"/>
  <c r="AT35" i="7"/>
  <c r="N79" i="4"/>
  <c r="G35" i="7"/>
  <c r="F79" i="4"/>
  <c r="G38" i="7"/>
  <c r="F82" i="4"/>
  <c r="N87" i="4"/>
  <c r="AT43" i="7"/>
  <c r="F74" i="4"/>
  <c r="G30" i="7"/>
  <c r="N76" i="4"/>
  <c r="AT32" i="7"/>
  <c r="G42" i="7"/>
  <c r="F86" i="4"/>
  <c r="H315" i="6"/>
  <c r="H368" i="6"/>
  <c r="K375" i="6"/>
  <c r="U375" i="6"/>
  <c r="U366" i="6"/>
  <c r="K366" i="6"/>
  <c r="S372" i="6"/>
  <c r="I372" i="6"/>
  <c r="J372" i="6"/>
  <c r="T372" i="6"/>
  <c r="M369" i="6"/>
  <c r="L23" i="7" s="1"/>
  <c r="W369" i="6"/>
  <c r="AY23" i="7" s="1"/>
  <c r="U393" i="6"/>
  <c r="K393" i="6"/>
  <c r="L389" i="6"/>
  <c r="V389" i="6"/>
  <c r="W372" i="6"/>
  <c r="AY26" i="7" s="1"/>
  <c r="M372" i="6"/>
  <c r="L26" i="7" s="1"/>
  <c r="S390" i="6"/>
  <c r="I390" i="6"/>
  <c r="S378" i="6"/>
  <c r="I378" i="6"/>
  <c r="V395" i="6"/>
  <c r="L395" i="6"/>
  <c r="S364" i="6"/>
  <c r="I364" i="6"/>
  <c r="W381" i="6"/>
  <c r="AY35" i="7" s="1"/>
  <c r="M381" i="6"/>
  <c r="L35" i="7" s="1"/>
  <c r="K171" i="6"/>
  <c r="N81" i="4"/>
  <c r="AT37" i="7"/>
  <c r="K349" i="6"/>
  <c r="U297" i="6"/>
  <c r="U349" i="6"/>
  <c r="K297" i="6"/>
  <c r="S309" i="6"/>
  <c r="L349" i="6"/>
  <c r="V349" i="6"/>
  <c r="V297" i="6"/>
  <c r="L297" i="6"/>
  <c r="G23" i="7"/>
  <c r="F67" i="4"/>
  <c r="AT47" i="7"/>
  <c r="N91" i="4"/>
  <c r="V333" i="6"/>
  <c r="J347" i="6"/>
  <c r="T295" i="6"/>
  <c r="T347" i="6"/>
  <c r="J295" i="6"/>
  <c r="J233" i="6"/>
  <c r="L396" i="6"/>
  <c r="V396" i="6"/>
  <c r="L388" i="6"/>
  <c r="V388" i="6"/>
  <c r="V390" i="6"/>
  <c r="L390" i="6"/>
  <c r="K383" i="6"/>
  <c r="U383" i="6"/>
  <c r="W383" i="6"/>
  <c r="AY37" i="7" s="1"/>
  <c r="M383" i="6"/>
  <c r="L37" i="7" s="1"/>
  <c r="L381" i="6"/>
  <c r="V381" i="6"/>
  <c r="U386" i="6"/>
  <c r="K219" i="6"/>
  <c r="K386" i="6"/>
  <c r="M377" i="6"/>
  <c r="L31" i="7" s="1"/>
  <c r="W377" i="6"/>
  <c r="AY31" i="7" s="1"/>
  <c r="S395" i="6"/>
  <c r="I395" i="6"/>
  <c r="S380" i="6"/>
  <c r="I213" i="6"/>
  <c r="I380" i="6"/>
  <c r="V364" i="6"/>
  <c r="L364" i="6"/>
  <c r="I377" i="6"/>
  <c r="S377" i="6"/>
  <c r="K376" i="6"/>
  <c r="U376" i="6"/>
  <c r="R333" i="6"/>
  <c r="R385" i="6" s="1"/>
  <c r="V321" i="6"/>
  <c r="G43" i="7"/>
  <c r="F87" i="4"/>
  <c r="K350" i="6"/>
  <c r="U350" i="6"/>
  <c r="U298" i="6"/>
  <c r="K298" i="6"/>
  <c r="N84" i="4"/>
  <c r="AT40" i="7"/>
  <c r="F85" i="4"/>
  <c r="G41" i="7"/>
  <c r="I309" i="6"/>
  <c r="T309" i="6"/>
  <c r="U333" i="6"/>
  <c r="W315" i="6"/>
  <c r="AT25" i="7"/>
  <c r="N69" i="4"/>
  <c r="L339" i="6"/>
  <c r="M219" i="6"/>
  <c r="M386" i="6"/>
  <c r="L40" i="7" s="1"/>
  <c r="W386" i="6"/>
  <c r="AY40" i="7" s="1"/>
  <c r="K372" i="6"/>
  <c r="U372" i="6"/>
  <c r="M365" i="6"/>
  <c r="L19" i="7" s="1"/>
  <c r="W365" i="6"/>
  <c r="AY19" i="7" s="1"/>
  <c r="W382" i="6"/>
  <c r="AY36" i="7" s="1"/>
  <c r="M382" i="6"/>
  <c r="L36" i="7" s="1"/>
  <c r="S381" i="6"/>
  <c r="I381" i="6"/>
  <c r="U371" i="6"/>
  <c r="K371" i="6"/>
  <c r="V393" i="6"/>
  <c r="L393" i="6"/>
  <c r="V374" i="6"/>
  <c r="L207" i="6"/>
  <c r="L374" i="6"/>
  <c r="V376" i="6"/>
  <c r="L376" i="6"/>
  <c r="J369" i="6"/>
  <c r="T369" i="6"/>
  <c r="S388" i="6"/>
  <c r="I388" i="6"/>
  <c r="S362" i="6"/>
  <c r="I195" i="6"/>
  <c r="I362" i="6"/>
  <c r="I363" i="6"/>
  <c r="S363" i="6"/>
  <c r="S333" i="6"/>
  <c r="H321" i="6"/>
  <c r="H373" i="6" s="1"/>
  <c r="I349" i="6"/>
  <c r="S349" i="6"/>
  <c r="S297" i="6"/>
  <c r="I297" i="6"/>
  <c r="G48" i="7"/>
  <c r="F92" i="4"/>
  <c r="U315" i="6"/>
  <c r="AT31" i="7"/>
  <c r="N75" i="4"/>
  <c r="G40" i="7"/>
  <c r="F84" i="4"/>
  <c r="N85" i="4"/>
  <c r="AT41" i="7"/>
  <c r="I171" i="6"/>
  <c r="R315" i="6"/>
  <c r="R368" i="6"/>
  <c r="F70" i="4"/>
  <c r="G26" i="7"/>
  <c r="V362" i="6"/>
  <c r="L195" i="6"/>
  <c r="L362" i="6"/>
  <c r="M378" i="6"/>
  <c r="L32" i="7" s="1"/>
  <c r="W378" i="6"/>
  <c r="AY32" i="7" s="1"/>
  <c r="W371" i="6"/>
  <c r="AY25" i="7" s="1"/>
  <c r="M371" i="6"/>
  <c r="L25" i="7" s="1"/>
  <c r="W366" i="6"/>
  <c r="AY20" i="7" s="1"/>
  <c r="M366" i="6"/>
  <c r="L20" i="7" s="1"/>
  <c r="I201" i="6"/>
  <c r="S368" i="6"/>
  <c r="I368" i="6"/>
  <c r="L378" i="6"/>
  <c r="V378" i="6"/>
  <c r="J380" i="6"/>
  <c r="J213" i="6"/>
  <c r="T380" i="6"/>
  <c r="U387" i="6"/>
  <c r="K387" i="6"/>
  <c r="T395" i="6"/>
  <c r="J395" i="6"/>
  <c r="S375" i="6"/>
  <c r="I375" i="6"/>
  <c r="I371" i="6"/>
  <c r="S371" i="6"/>
  <c r="U364" i="6"/>
  <c r="K364" i="6"/>
  <c r="J378" i="6"/>
  <c r="T378" i="6"/>
  <c r="H366" i="6"/>
  <c r="R366" i="6"/>
  <c r="H327" i="6"/>
  <c r="H379" i="6" s="1"/>
  <c r="I346" i="6"/>
  <c r="S346" i="6"/>
  <c r="S294" i="6"/>
  <c r="I294" i="6"/>
  <c r="W309" i="6"/>
  <c r="N70" i="4"/>
  <c r="AT26" i="7"/>
  <c r="G24" i="7"/>
  <c r="F68" i="4"/>
  <c r="R339" i="6"/>
  <c r="R391" i="6" s="1"/>
  <c r="R392" i="6"/>
  <c r="K381" i="6"/>
  <c r="U381" i="6"/>
  <c r="V387" i="6"/>
  <c r="L387" i="6"/>
  <c r="S382" i="6"/>
  <c r="I382" i="6"/>
  <c r="W364" i="6"/>
  <c r="AY18" i="7" s="1"/>
  <c r="M364" i="6"/>
  <c r="L18" i="7" s="1"/>
  <c r="K396" i="6"/>
  <c r="U396" i="6"/>
  <c r="I369" i="6"/>
  <c r="S369" i="6"/>
  <c r="J384" i="6"/>
  <c r="T384" i="6"/>
  <c r="V370" i="6"/>
  <c r="L370" i="6"/>
  <c r="T381" i="6"/>
  <c r="J381" i="6"/>
  <c r="T388" i="6"/>
  <c r="J388" i="6"/>
  <c r="S393" i="6"/>
  <c r="I393" i="6"/>
  <c r="J362" i="6"/>
  <c r="T362" i="6"/>
  <c r="J195" i="6"/>
  <c r="K321" i="6"/>
  <c r="K348" i="6"/>
  <c r="U296" i="6"/>
  <c r="U348" i="6"/>
  <c r="K296" i="6"/>
  <c r="H236" i="6"/>
  <c r="H350" i="6"/>
  <c r="R350" i="6"/>
  <c r="W327" i="6"/>
  <c r="J346" i="6"/>
  <c r="T346" i="6"/>
  <c r="T294" i="6"/>
  <c r="T398" i="6" s="1"/>
  <c r="AV52" i="7" s="1"/>
  <c r="J294" i="6"/>
  <c r="T315" i="6"/>
  <c r="L333" i="6"/>
  <c r="S321" i="6"/>
  <c r="I235" i="6"/>
  <c r="K213" i="6"/>
  <c r="K380" i="6"/>
  <c r="U380" i="6"/>
  <c r="M396" i="6"/>
  <c r="L50" i="7" s="1"/>
  <c r="W396" i="6"/>
  <c r="AY50" i="7" s="1"/>
  <c r="W395" i="6"/>
  <c r="AY49" i="7" s="1"/>
  <c r="M395" i="6"/>
  <c r="L49" i="7" s="1"/>
  <c r="U365" i="6"/>
  <c r="K365" i="6"/>
  <c r="V375" i="6"/>
  <c r="L375" i="6"/>
  <c r="T374" i="6"/>
  <c r="J374" i="6"/>
  <c r="J207" i="6"/>
  <c r="J201" i="6"/>
  <c r="J368" i="6"/>
  <c r="T368" i="6"/>
  <c r="S384" i="6"/>
  <c r="I384" i="6"/>
  <c r="K384" i="6"/>
  <c r="U384" i="6"/>
  <c r="I383" i="6"/>
  <c r="S383" i="6"/>
  <c r="W394" i="6"/>
  <c r="AY48" i="7" s="1"/>
  <c r="M394" i="6"/>
  <c r="L48" i="7" s="1"/>
  <c r="W363" i="6"/>
  <c r="AY17" i="7" s="1"/>
  <c r="M363" i="6"/>
  <c r="L17" i="7" s="1"/>
  <c r="AT36" i="7"/>
  <c r="N80" i="4"/>
  <c r="J333" i="6"/>
  <c r="K315" i="6"/>
  <c r="R327" i="6"/>
  <c r="R379" i="6" s="1"/>
  <c r="M346" i="6"/>
  <c r="W346" i="6"/>
  <c r="W294" i="6"/>
  <c r="W398" i="6" s="1"/>
  <c r="AY52" i="7" s="1"/>
  <c r="M294" i="6"/>
  <c r="M398" i="6" s="1"/>
  <c r="L52" i="7" s="1"/>
  <c r="J171" i="6"/>
  <c r="T339" i="6"/>
  <c r="N68" i="4"/>
  <c r="AT24" i="7"/>
  <c r="F94" i="4"/>
  <c r="G50" i="7"/>
  <c r="G47" i="7"/>
  <c r="F91" i="4"/>
  <c r="G29" i="7"/>
  <c r="F73" i="4"/>
  <c r="S389" i="6"/>
  <c r="I389" i="6"/>
  <c r="K394" i="6"/>
  <c r="U394" i="6"/>
  <c r="J393" i="6"/>
  <c r="T393" i="6"/>
  <c r="T377" i="6"/>
  <c r="J377" i="6"/>
  <c r="I370" i="6"/>
  <c r="S370" i="6"/>
  <c r="M370" i="6"/>
  <c r="L24" i="7" s="1"/>
  <c r="W370" i="6"/>
  <c r="AY24" i="7" s="1"/>
  <c r="K382" i="6"/>
  <c r="U382" i="6"/>
  <c r="J371" i="6"/>
  <c r="T371" i="6"/>
  <c r="S376" i="6"/>
  <c r="I376" i="6"/>
  <c r="L394" i="6"/>
  <c r="V394" i="6"/>
  <c r="L365" i="6"/>
  <c r="V365" i="6"/>
  <c r="K195" i="6"/>
  <c r="U362" i="6"/>
  <c r="K362" i="6"/>
  <c r="F80" i="4"/>
  <c r="G36" i="7"/>
  <c r="H363" i="6"/>
  <c r="R363" i="6"/>
  <c r="M349" i="6"/>
  <c r="M297" i="6"/>
  <c r="W297" i="6"/>
  <c r="W349" i="6"/>
  <c r="T321" i="6"/>
  <c r="U321" i="6"/>
  <c r="I347" i="6"/>
  <c r="S295" i="6"/>
  <c r="S347" i="6"/>
  <c r="I295" i="6"/>
  <c r="I399" i="6" s="1"/>
  <c r="H53" i="7" s="1"/>
  <c r="J321" i="6"/>
  <c r="M171" i="6"/>
  <c r="J348" i="6"/>
  <c r="T296" i="6"/>
  <c r="T348" i="6"/>
  <c r="J296" i="6"/>
  <c r="H339" i="6"/>
  <c r="H391" i="6" s="1"/>
  <c r="H392" i="6"/>
  <c r="N93" i="4"/>
  <c r="AT49" i="7"/>
  <c r="H309" i="6"/>
  <c r="K327" i="6"/>
  <c r="F76" i="4"/>
  <c r="G32" i="7"/>
  <c r="I321" i="6"/>
  <c r="AT29" i="7"/>
  <c r="N73" i="4"/>
  <c r="L235" i="6"/>
  <c r="L231" i="6" s="1"/>
  <c r="K234" i="6"/>
  <c r="J392" i="6"/>
  <c r="J225" i="6"/>
  <c r="T392" i="6"/>
  <c r="I386" i="6"/>
  <c r="S386" i="6"/>
  <c r="I219" i="6"/>
  <c r="L383" i="6"/>
  <c r="V383" i="6"/>
  <c r="L201" i="6"/>
  <c r="V368" i="6"/>
  <c r="L368" i="6"/>
  <c r="J390" i="6"/>
  <c r="T390" i="6"/>
  <c r="M380" i="6"/>
  <c r="L34" i="7" s="1"/>
  <c r="M213" i="6"/>
  <c r="W380" i="6"/>
  <c r="AY34" i="7" s="1"/>
  <c r="W368" i="6"/>
  <c r="AY22" i="7" s="1"/>
  <c r="M368" i="6"/>
  <c r="L22" i="7" s="1"/>
  <c r="M201" i="6"/>
  <c r="K388" i="6"/>
  <c r="U388" i="6"/>
  <c r="U363" i="6"/>
  <c r="K363" i="6"/>
  <c r="U377" i="6"/>
  <c r="K377" i="6"/>
  <c r="J363" i="6"/>
  <c r="T363" i="6"/>
  <c r="J375" i="6"/>
  <c r="T375" i="6"/>
  <c r="L315" i="6"/>
  <c r="H365" i="6"/>
  <c r="R365" i="6"/>
  <c r="H233" i="6"/>
  <c r="H347" i="6"/>
  <c r="R347" i="6"/>
  <c r="T333" i="6"/>
  <c r="M327" i="6"/>
  <c r="M347" i="6"/>
  <c r="W347" i="6"/>
  <c r="W295" i="6"/>
  <c r="W399" i="6" s="1"/>
  <c r="AY53" i="7" s="1"/>
  <c r="M295" i="6"/>
  <c r="L61" i="6"/>
  <c r="U339" i="6"/>
  <c r="H171" i="6"/>
  <c r="H195" i="6"/>
  <c r="J350" i="6"/>
  <c r="T298" i="6"/>
  <c r="T350" i="6"/>
  <c r="J298" i="6"/>
  <c r="I333" i="6"/>
  <c r="K236" i="6"/>
  <c r="M388" i="6"/>
  <c r="L42" i="7" s="1"/>
  <c r="W388" i="6"/>
  <c r="AY42" i="7" s="1"/>
  <c r="M393" i="6"/>
  <c r="L47" i="7" s="1"/>
  <c r="W393" i="6"/>
  <c r="AY47" i="7" s="1"/>
  <c r="J364" i="6"/>
  <c r="T364" i="6"/>
  <c r="J382" i="6"/>
  <c r="T382" i="6"/>
  <c r="S394" i="6"/>
  <c r="I394" i="6"/>
  <c r="W387" i="6"/>
  <c r="AY41" i="7" s="1"/>
  <c r="M387" i="6"/>
  <c r="L41" i="7" s="1"/>
  <c r="J394" i="6"/>
  <c r="T394" i="6"/>
  <c r="T366" i="6"/>
  <c r="J366" i="6"/>
  <c r="V380" i="6"/>
  <c r="L213" i="6"/>
  <c r="L380" i="6"/>
  <c r="U370" i="6"/>
  <c r="K370" i="6"/>
  <c r="W389" i="6"/>
  <c r="AY43" i="7" s="1"/>
  <c r="M389" i="6"/>
  <c r="L43" i="7" s="1"/>
  <c r="M225" i="6"/>
  <c r="W392" i="6"/>
  <c r="AY46" i="7" s="1"/>
  <c r="M392" i="6"/>
  <c r="L46" i="7" s="1"/>
  <c r="H235" i="6"/>
  <c r="H349" i="6"/>
  <c r="R349" i="6"/>
  <c r="L321" i="6"/>
  <c r="R374" i="6"/>
  <c r="U309" i="6"/>
  <c r="L309" i="6"/>
  <c r="I350" i="6"/>
  <c r="S350" i="6"/>
  <c r="S298" i="6"/>
  <c r="I298" i="6"/>
  <c r="G25" i="7"/>
  <c r="F69" i="4"/>
  <c r="M315" i="6"/>
  <c r="J339" i="6"/>
  <c r="AT48" i="7"/>
  <c r="N92" i="4"/>
  <c r="F93" i="4"/>
  <c r="G49" i="7"/>
  <c r="S339" i="6"/>
  <c r="R362" i="6"/>
  <c r="H362" i="6"/>
  <c r="J234" i="6"/>
  <c r="S396" i="6"/>
  <c r="I396" i="6"/>
  <c r="L382" i="6"/>
  <c r="V382" i="6"/>
  <c r="L386" i="6"/>
  <c r="V386" i="6"/>
  <c r="L219" i="6"/>
  <c r="V377" i="6"/>
  <c r="L377" i="6"/>
  <c r="S374" i="6"/>
  <c r="I207" i="6"/>
  <c r="I374" i="6"/>
  <c r="K378" i="6"/>
  <c r="U378" i="6"/>
  <c r="T389" i="6"/>
  <c r="J389" i="6"/>
  <c r="T396" i="6"/>
  <c r="J396" i="6"/>
  <c r="T365" i="6"/>
  <c r="J365" i="6"/>
  <c r="L384" i="6"/>
  <c r="V384" i="6"/>
  <c r="V366" i="6"/>
  <c r="L366" i="6"/>
  <c r="K374" i="6"/>
  <c r="K207" i="6"/>
  <c r="U374" i="6"/>
  <c r="F72" i="4"/>
  <c r="G28" i="7"/>
  <c r="M348" i="6"/>
  <c r="M400" i="6" s="1"/>
  <c r="L54" i="7" s="1"/>
  <c r="W348" i="6"/>
  <c r="W296" i="6"/>
  <c r="W400" i="6" s="1"/>
  <c r="AY54" i="7" s="1"/>
  <c r="M296" i="6"/>
  <c r="K347" i="6"/>
  <c r="U347" i="6"/>
  <c r="U295" i="6"/>
  <c r="K295" i="6"/>
  <c r="K399" i="6" s="1"/>
  <c r="J53" i="7" s="1"/>
  <c r="H333" i="6"/>
  <c r="H385" i="6" s="1"/>
  <c r="N71" i="4"/>
  <c r="AT27" i="7"/>
  <c r="L348" i="6"/>
  <c r="V296" i="6"/>
  <c r="V348" i="6"/>
  <c r="L296" i="6"/>
  <c r="L171" i="6"/>
  <c r="I348" i="6"/>
  <c r="S348" i="6"/>
  <c r="S296" i="6"/>
  <c r="I296" i="6"/>
  <c r="I400" i="6" s="1"/>
  <c r="H54" i="7" s="1"/>
  <c r="L327" i="6"/>
  <c r="L347" i="6"/>
  <c r="V347" i="6"/>
  <c r="V295" i="6"/>
  <c r="L295" i="6"/>
  <c r="L399" i="6" s="1"/>
  <c r="K53" i="7" s="1"/>
  <c r="N78" i="4"/>
  <c r="AT34" i="7"/>
  <c r="S315" i="6"/>
  <c r="H232" i="6"/>
  <c r="H346" i="6"/>
  <c r="R346" i="6"/>
  <c r="G44" i="7"/>
  <c r="F88" i="4"/>
  <c r="J349" i="6"/>
  <c r="T297" i="6"/>
  <c r="T349" i="6"/>
  <c r="J297" i="6"/>
  <c r="H364" i="6"/>
  <c r="R364" i="6"/>
  <c r="J235" i="6"/>
  <c r="K369" i="6"/>
  <c r="U369" i="6"/>
  <c r="W390" i="6"/>
  <c r="AY44" i="7" s="1"/>
  <c r="M390" i="6"/>
  <c r="L44" i="7" s="1"/>
  <c r="M376" i="6"/>
  <c r="L30" i="7" s="1"/>
  <c r="W376" i="6"/>
  <c r="AY30" i="7" s="1"/>
  <c r="K389" i="6"/>
  <c r="U389" i="6"/>
  <c r="J376" i="6"/>
  <c r="T376" i="6"/>
  <c r="T387" i="6"/>
  <c r="J387" i="6"/>
  <c r="J219" i="6"/>
  <c r="T386" i="6"/>
  <c r="J386" i="6"/>
  <c r="S392" i="6"/>
  <c r="I225" i="6"/>
  <c r="I392" i="6"/>
  <c r="W384" i="6"/>
  <c r="AY38" i="7" s="1"/>
  <c r="M384" i="6"/>
  <c r="L38" i="7" s="1"/>
  <c r="V363" i="6"/>
  <c r="L363" i="6"/>
  <c r="M375" i="6"/>
  <c r="L29" i="7" s="1"/>
  <c r="W375" i="6"/>
  <c r="AY29" i="7" s="1"/>
  <c r="M195" i="6"/>
  <c r="M362" i="6"/>
  <c r="L16" i="7" s="1"/>
  <c r="W362" i="6"/>
  <c r="AY16" i="7" s="1"/>
  <c r="U392" i="6"/>
  <c r="K225" i="6"/>
  <c r="K392" i="6"/>
  <c r="M333" i="6"/>
  <c r="V315" i="6"/>
  <c r="K309" i="6"/>
  <c r="M350" i="6"/>
  <c r="W298" i="6"/>
  <c r="W350" i="6"/>
  <c r="M298" i="6"/>
  <c r="L346" i="6"/>
  <c r="V294" i="6"/>
  <c r="V346" i="6"/>
  <c r="L294" i="6"/>
  <c r="W333" i="6"/>
  <c r="H380" i="6"/>
  <c r="L350" i="6"/>
  <c r="V298" i="6"/>
  <c r="V350" i="6"/>
  <c r="L298" i="6"/>
  <c r="G37" i="7"/>
  <c r="F81" i="4"/>
  <c r="K333" i="6"/>
  <c r="N67" i="4"/>
  <c r="AT23" i="7"/>
  <c r="M339" i="6"/>
  <c r="K339" i="6"/>
  <c r="AT50" i="7"/>
  <c r="N94" i="4"/>
  <c r="N88" i="4"/>
  <c r="AT44" i="7"/>
  <c r="U327" i="6"/>
  <c r="H234" i="6"/>
  <c r="H348" i="6"/>
  <c r="R348" i="6"/>
  <c r="M236" i="6"/>
  <c r="K235" i="6"/>
  <c r="S366" i="6"/>
  <c r="I366" i="6"/>
  <c r="M207" i="6"/>
  <c r="M374" i="6"/>
  <c r="L28" i="7" s="1"/>
  <c r="W374" i="6"/>
  <c r="AY28" i="7" s="1"/>
  <c r="I365" i="6"/>
  <c r="S365" i="6"/>
  <c r="V369" i="6"/>
  <c r="L369" i="6"/>
  <c r="L372" i="6"/>
  <c r="V372" i="6"/>
  <c r="V392" i="6"/>
  <c r="L225" i="6"/>
  <c r="L392" i="6"/>
  <c r="J383" i="6"/>
  <c r="T383" i="6"/>
  <c r="I387" i="6"/>
  <c r="S387" i="6"/>
  <c r="U368" i="6"/>
  <c r="K201" i="6"/>
  <c r="K368" i="6"/>
  <c r="J370" i="6"/>
  <c r="T370" i="6"/>
  <c r="U390" i="6"/>
  <c r="K390" i="6"/>
  <c r="V371" i="6"/>
  <c r="L371" i="6"/>
  <c r="K395" i="6"/>
  <c r="U395" i="6"/>
  <c r="N82" i="4"/>
  <c r="AT38" i="7"/>
  <c r="K346" i="6"/>
  <c r="K345" i="6" s="1"/>
  <c r="U346" i="6"/>
  <c r="U294" i="6"/>
  <c r="K294" i="6"/>
  <c r="K398" i="6" s="1"/>
  <c r="J52" i="7" s="1"/>
  <c r="I402" i="6" l="1"/>
  <c r="H56" i="7" s="1"/>
  <c r="S399" i="6"/>
  <c r="AU53" i="7" s="1"/>
  <c r="U399" i="6"/>
  <c r="AW53" i="7" s="1"/>
  <c r="S398" i="6"/>
  <c r="AU52" i="7" s="1"/>
  <c r="J402" i="6"/>
  <c r="I56" i="7" s="1"/>
  <c r="V402" i="6"/>
  <c r="AX56" i="7" s="1"/>
  <c r="V399" i="6"/>
  <c r="AX53" i="7" s="1"/>
  <c r="V400" i="6"/>
  <c r="AX54" i="7" s="1"/>
  <c r="J398" i="6"/>
  <c r="I52" i="7" s="1"/>
  <c r="L398" i="6"/>
  <c r="K52" i="7" s="1"/>
  <c r="W401" i="6"/>
  <c r="AY55" i="7" s="1"/>
  <c r="V398" i="6"/>
  <c r="AX52" i="7" s="1"/>
  <c r="S400" i="6"/>
  <c r="AU54" i="7" s="1"/>
  <c r="M401" i="6"/>
  <c r="L55" i="7" s="1"/>
  <c r="U398" i="6"/>
  <c r="AW52" i="7" s="1"/>
  <c r="T402" i="6"/>
  <c r="AV56" i="7" s="1"/>
  <c r="M399" i="6"/>
  <c r="L53" i="7" s="1"/>
  <c r="K231" i="6"/>
  <c r="I398" i="6"/>
  <c r="H52" i="7" s="1"/>
  <c r="U345" i="6"/>
  <c r="L402" i="6"/>
  <c r="K56" i="7" s="1"/>
  <c r="L400" i="6"/>
  <c r="K54" i="7" s="1"/>
  <c r="S402" i="6"/>
  <c r="AU56" i="7" s="1"/>
  <c r="AT257" i="7"/>
  <c r="AT263" i="7"/>
  <c r="AV30" i="7"/>
  <c r="P74" i="4"/>
  <c r="H50" i="7"/>
  <c r="G94" i="4"/>
  <c r="J22" i="7"/>
  <c r="I66" i="4"/>
  <c r="J67" i="4"/>
  <c r="K23" i="7"/>
  <c r="V345" i="6"/>
  <c r="AX17" i="7"/>
  <c r="R61" i="4"/>
  <c r="I30" i="7"/>
  <c r="H74" i="4"/>
  <c r="N62" i="4"/>
  <c r="AT18" i="7"/>
  <c r="R345" i="6"/>
  <c r="G39" i="7"/>
  <c r="F83" i="4"/>
  <c r="I72" i="4"/>
  <c r="J28" i="7"/>
  <c r="J32" i="7"/>
  <c r="I76" i="4"/>
  <c r="O94" i="4"/>
  <c r="AU50" i="7"/>
  <c r="P92" i="4"/>
  <c r="AV48" i="7"/>
  <c r="F89" i="4"/>
  <c r="G45" i="7"/>
  <c r="G249" i="7"/>
  <c r="I60" i="4"/>
  <c r="J16" i="7"/>
  <c r="I80" i="4"/>
  <c r="J36" i="7"/>
  <c r="AU43" i="7"/>
  <c r="O87" i="4"/>
  <c r="P72" i="4"/>
  <c r="AV28" i="7"/>
  <c r="I401" i="6"/>
  <c r="H55" i="7" s="1"/>
  <c r="S401" i="6"/>
  <c r="AU55" i="7" s="1"/>
  <c r="J345" i="6"/>
  <c r="P60" i="4"/>
  <c r="AV16" i="7"/>
  <c r="O67" i="4"/>
  <c r="AU23" i="7"/>
  <c r="AT239" i="7"/>
  <c r="G73" i="4"/>
  <c r="H29" i="7"/>
  <c r="AU22" i="7"/>
  <c r="O66" i="4"/>
  <c r="AU42" i="7"/>
  <c r="O86" i="4"/>
  <c r="G79" i="4"/>
  <c r="H35" i="7"/>
  <c r="G254" i="7"/>
  <c r="G78" i="4"/>
  <c r="H34" i="7"/>
  <c r="AX49" i="7"/>
  <c r="R93" i="4"/>
  <c r="AT245" i="7"/>
  <c r="H400" i="6"/>
  <c r="G54" i="7" s="1"/>
  <c r="R400" i="6"/>
  <c r="AT54" i="7" s="1"/>
  <c r="AW43" i="7"/>
  <c r="Q87" i="4"/>
  <c r="G18" i="7"/>
  <c r="F62" i="4"/>
  <c r="H345" i="6"/>
  <c r="J64" i="4"/>
  <c r="K20" i="7"/>
  <c r="G72" i="4"/>
  <c r="H28" i="7"/>
  <c r="AT28" i="7"/>
  <c r="N72" i="4"/>
  <c r="I48" i="7"/>
  <c r="H92" i="4"/>
  <c r="AT19" i="7"/>
  <c r="N63" i="4"/>
  <c r="P73" i="4"/>
  <c r="AV29" i="7"/>
  <c r="AU40" i="7"/>
  <c r="O84" i="4"/>
  <c r="AW16" i="7"/>
  <c r="Q60" i="4"/>
  <c r="G260" i="7"/>
  <c r="AU37" i="7"/>
  <c r="O81" i="4"/>
  <c r="K29" i="7"/>
  <c r="J73" i="4"/>
  <c r="I16" i="7"/>
  <c r="H60" i="4"/>
  <c r="G67" i="4"/>
  <c r="H23" i="7"/>
  <c r="AU29" i="7"/>
  <c r="O73" i="4"/>
  <c r="AV23" i="7"/>
  <c r="P67" i="4"/>
  <c r="AU35" i="7"/>
  <c r="O79" i="4"/>
  <c r="AT260" i="7"/>
  <c r="G76" i="4"/>
  <c r="H32" i="7"/>
  <c r="P70" i="4"/>
  <c r="AV26" i="7"/>
  <c r="I231" i="6"/>
  <c r="J61" i="4"/>
  <c r="K17" i="7"/>
  <c r="AX23" i="7"/>
  <c r="R67" i="4"/>
  <c r="O63" i="4"/>
  <c r="AU19" i="7"/>
  <c r="AT261" i="7"/>
  <c r="H73" i="4"/>
  <c r="I29" i="7"/>
  <c r="G84" i="4"/>
  <c r="H40" i="7"/>
  <c r="AX29" i="7"/>
  <c r="R73" i="4"/>
  <c r="G91" i="4"/>
  <c r="H47" i="7"/>
  <c r="Q94" i="4"/>
  <c r="AW50" i="7"/>
  <c r="H93" i="4"/>
  <c r="I49" i="7"/>
  <c r="AT254" i="7"/>
  <c r="AT244" i="7"/>
  <c r="I23" i="7"/>
  <c r="H67" i="4"/>
  <c r="O78" i="4"/>
  <c r="AU34" i="7"/>
  <c r="Q81" i="4"/>
  <c r="AW37" i="7"/>
  <c r="AU32" i="7"/>
  <c r="O76" i="4"/>
  <c r="H70" i="4"/>
  <c r="I26" i="7"/>
  <c r="G251" i="7"/>
  <c r="I93" i="4"/>
  <c r="J49" i="7"/>
  <c r="H68" i="4"/>
  <c r="I24" i="7"/>
  <c r="AT236" i="7"/>
  <c r="I87" i="4"/>
  <c r="J43" i="7"/>
  <c r="AX20" i="7"/>
  <c r="R64" i="4"/>
  <c r="K402" i="6"/>
  <c r="J56" i="7" s="1"/>
  <c r="U402" i="6"/>
  <c r="AW56" i="7" s="1"/>
  <c r="G263" i="7"/>
  <c r="H37" i="7"/>
  <c r="G81" i="4"/>
  <c r="AU41" i="7"/>
  <c r="O85" i="4"/>
  <c r="H19" i="7"/>
  <c r="G63" i="4"/>
  <c r="J46" i="7"/>
  <c r="I90" i="4"/>
  <c r="G90" i="4"/>
  <c r="H46" i="7"/>
  <c r="AX38" i="7"/>
  <c r="R82" i="4"/>
  <c r="O72" i="4"/>
  <c r="AU28" i="7"/>
  <c r="T400" i="6"/>
  <c r="AV54" i="7" s="1"/>
  <c r="J400" i="6"/>
  <c r="I54" i="7" s="1"/>
  <c r="AV17" i="7"/>
  <c r="P61" i="4"/>
  <c r="AV46" i="7"/>
  <c r="P90" i="4"/>
  <c r="R63" i="4"/>
  <c r="AX19" i="7"/>
  <c r="AU24" i="7"/>
  <c r="O68" i="4"/>
  <c r="AW38" i="7"/>
  <c r="Q82" i="4"/>
  <c r="I63" i="4"/>
  <c r="J19" i="7"/>
  <c r="O91" i="4"/>
  <c r="AU47" i="7"/>
  <c r="J50" i="7"/>
  <c r="I94" i="4"/>
  <c r="AV49" i="7"/>
  <c r="P93" i="4"/>
  <c r="G27" i="7"/>
  <c r="F71" i="4"/>
  <c r="K30" i="7"/>
  <c r="J74" i="4"/>
  <c r="G93" i="4"/>
  <c r="H49" i="7"/>
  <c r="I81" i="4"/>
  <c r="J37" i="7"/>
  <c r="G236" i="7"/>
  <c r="H44" i="7"/>
  <c r="G88" i="4"/>
  <c r="G70" i="4"/>
  <c r="H26" i="7"/>
  <c r="Q66" i="4"/>
  <c r="AW22" i="7"/>
  <c r="L345" i="6"/>
  <c r="H398" i="6"/>
  <c r="G52" i="7" s="1"/>
  <c r="R398" i="6"/>
  <c r="AT52" i="7" s="1"/>
  <c r="G19" i="7"/>
  <c r="F63" i="4"/>
  <c r="Q93" i="4"/>
  <c r="AW49" i="7"/>
  <c r="H41" i="7"/>
  <c r="G85" i="4"/>
  <c r="F78" i="4"/>
  <c r="G34" i="7"/>
  <c r="G241" i="7"/>
  <c r="K38" i="7"/>
  <c r="J82" i="4"/>
  <c r="K31" i="7"/>
  <c r="J75" i="4"/>
  <c r="H48" i="7"/>
  <c r="G92" i="4"/>
  <c r="I17" i="7"/>
  <c r="H61" i="4"/>
  <c r="J63" i="4"/>
  <c r="K19" i="7"/>
  <c r="G68" i="4"/>
  <c r="H24" i="7"/>
  <c r="AT237" i="7"/>
  <c r="J38" i="7"/>
  <c r="I82" i="4"/>
  <c r="Q63" i="4"/>
  <c r="AW19" i="7"/>
  <c r="I42" i="7"/>
  <c r="H86" i="4"/>
  <c r="I85" i="4"/>
  <c r="J41" i="7"/>
  <c r="R74" i="4"/>
  <c r="AX30" i="7"/>
  <c r="O93" i="4"/>
  <c r="AU49" i="7"/>
  <c r="K44" i="7"/>
  <c r="J88" i="4"/>
  <c r="O88" i="4"/>
  <c r="AU44" i="7"/>
  <c r="O70" i="4"/>
  <c r="AU26" i="7"/>
  <c r="G243" i="7"/>
  <c r="G248" i="7"/>
  <c r="Q90" i="4"/>
  <c r="AW46" i="7"/>
  <c r="O90" i="4"/>
  <c r="AU46" i="7"/>
  <c r="I19" i="7"/>
  <c r="H63" i="4"/>
  <c r="R75" i="4"/>
  <c r="AX31" i="7"/>
  <c r="I68" i="4"/>
  <c r="J24" i="7"/>
  <c r="AU48" i="7"/>
  <c r="O92" i="4"/>
  <c r="J31" i="7"/>
  <c r="I75" i="4"/>
  <c r="P88" i="4"/>
  <c r="AV44" i="7"/>
  <c r="I46" i="7"/>
  <c r="H90" i="4"/>
  <c r="AX48" i="7"/>
  <c r="R92" i="4"/>
  <c r="I31" i="7"/>
  <c r="H75" i="4"/>
  <c r="G242" i="7"/>
  <c r="H38" i="7"/>
  <c r="G82" i="4"/>
  <c r="AV42" i="7"/>
  <c r="P86" i="4"/>
  <c r="AW41" i="7"/>
  <c r="Q85" i="4"/>
  <c r="G261" i="7"/>
  <c r="K28" i="7"/>
  <c r="J72" i="4"/>
  <c r="AT253" i="7"/>
  <c r="G256" i="7"/>
  <c r="N83" i="4"/>
  <c r="AT39" i="7"/>
  <c r="R88" i="4"/>
  <c r="AX44" i="7"/>
  <c r="J20" i="7"/>
  <c r="I64" i="4"/>
  <c r="G255" i="7"/>
  <c r="Q68" i="4"/>
  <c r="AW24" i="7"/>
  <c r="K48" i="7"/>
  <c r="J92" i="4"/>
  <c r="O82" i="4"/>
  <c r="AU38" i="7"/>
  <c r="H79" i="4"/>
  <c r="I35" i="7"/>
  <c r="G80" i="4"/>
  <c r="H36" i="7"/>
  <c r="AT20" i="7"/>
  <c r="N64" i="4"/>
  <c r="AV32" i="7"/>
  <c r="P76" i="4"/>
  <c r="P78" i="4"/>
  <c r="AV34" i="7"/>
  <c r="G239" i="7"/>
  <c r="G253" i="7"/>
  <c r="AU17" i="7"/>
  <c r="O61" i="4"/>
  <c r="AW26" i="7"/>
  <c r="Q70" i="4"/>
  <c r="AT238" i="7"/>
  <c r="AW30" i="7"/>
  <c r="Q74" i="4"/>
  <c r="R86" i="4"/>
  <c r="AX42" i="7"/>
  <c r="AW20" i="7"/>
  <c r="Q64" i="4"/>
  <c r="AT256" i="7"/>
  <c r="AT248" i="7"/>
  <c r="AT243" i="7"/>
  <c r="AV40" i="7"/>
  <c r="P84" i="4"/>
  <c r="AW23" i="7"/>
  <c r="Q67" i="4"/>
  <c r="G257" i="7"/>
  <c r="I50" i="7"/>
  <c r="H94" i="4"/>
  <c r="R84" i="4"/>
  <c r="AX40" i="7"/>
  <c r="H401" i="6"/>
  <c r="G55" i="7" s="1"/>
  <c r="R401" i="6"/>
  <c r="AT55" i="7" s="1"/>
  <c r="J78" i="4"/>
  <c r="K34" i="7"/>
  <c r="I36" i="7"/>
  <c r="H80" i="4"/>
  <c r="J17" i="7"/>
  <c r="I61" i="4"/>
  <c r="J66" i="4"/>
  <c r="K22" i="7"/>
  <c r="L401" i="6"/>
  <c r="K55" i="7" s="1"/>
  <c r="V401" i="6"/>
  <c r="AX55" i="7" s="1"/>
  <c r="H30" i="7"/>
  <c r="G74" i="4"/>
  <c r="P91" i="4"/>
  <c r="AV47" i="7"/>
  <c r="P66" i="4"/>
  <c r="AV22" i="7"/>
  <c r="AV35" i="7"/>
  <c r="P79" i="4"/>
  <c r="AU36" i="7"/>
  <c r="O80" i="4"/>
  <c r="F64" i="4"/>
  <c r="G20" i="7"/>
  <c r="I32" i="7"/>
  <c r="H76" i="4"/>
  <c r="H17" i="7"/>
  <c r="G61" i="4"/>
  <c r="R72" i="4"/>
  <c r="AX28" i="7"/>
  <c r="J26" i="7"/>
  <c r="I70" i="4"/>
  <c r="I74" i="4"/>
  <c r="J30" i="7"/>
  <c r="I84" i="4"/>
  <c r="J40" i="7"/>
  <c r="J86" i="4"/>
  <c r="K42" i="7"/>
  <c r="R87" i="4"/>
  <c r="AX43" i="7"/>
  <c r="Q73" i="4"/>
  <c r="AW29" i="7"/>
  <c r="G22" i="7"/>
  <c r="F66" i="4"/>
  <c r="AT255" i="7"/>
  <c r="AT251" i="7"/>
  <c r="G238" i="7"/>
  <c r="U400" i="6"/>
  <c r="AW54" i="7" s="1"/>
  <c r="K400" i="6"/>
  <c r="J54" i="7" s="1"/>
  <c r="AX25" i="7"/>
  <c r="R69" i="4"/>
  <c r="I67" i="4"/>
  <c r="J23" i="7"/>
  <c r="AV50" i="7"/>
  <c r="P94" i="4"/>
  <c r="K40" i="7"/>
  <c r="J84" i="4"/>
  <c r="F60" i="4"/>
  <c r="G16" i="7"/>
  <c r="AV18" i="7"/>
  <c r="P62" i="4"/>
  <c r="H361" i="6"/>
  <c r="R361" i="6"/>
  <c r="H399" i="6"/>
  <c r="G53" i="7" s="1"/>
  <c r="R399" i="6"/>
  <c r="AT53" i="7" s="1"/>
  <c r="Q61" i="4"/>
  <c r="AW17" i="7"/>
  <c r="R66" i="4"/>
  <c r="AX22" i="7"/>
  <c r="AT17" i="7"/>
  <c r="N61" i="4"/>
  <c r="AU30" i="7"/>
  <c r="O74" i="4"/>
  <c r="I47" i="7"/>
  <c r="H91" i="4"/>
  <c r="H66" i="4"/>
  <c r="I22" i="7"/>
  <c r="K24" i="7"/>
  <c r="J68" i="4"/>
  <c r="J85" i="4"/>
  <c r="K41" i="7"/>
  <c r="N90" i="4"/>
  <c r="AT46" i="7"/>
  <c r="I62" i="4"/>
  <c r="J18" i="7"/>
  <c r="I34" i="7"/>
  <c r="H78" i="4"/>
  <c r="J60" i="4"/>
  <c r="K16" i="7"/>
  <c r="AT22" i="7"/>
  <c r="N66" i="4"/>
  <c r="H16" i="7"/>
  <c r="G60" i="4"/>
  <c r="K47" i="7"/>
  <c r="J91" i="4"/>
  <c r="O75" i="4"/>
  <c r="AU31" i="7"/>
  <c r="R94" i="4"/>
  <c r="AX50" i="7"/>
  <c r="K43" i="7"/>
  <c r="J87" i="4"/>
  <c r="J29" i="7"/>
  <c r="I73" i="4"/>
  <c r="H367" i="6"/>
  <c r="AV36" i="7"/>
  <c r="P80" i="4"/>
  <c r="AW31" i="7"/>
  <c r="Q75" i="4"/>
  <c r="J90" i="4"/>
  <c r="K46" i="7"/>
  <c r="I88" i="4"/>
  <c r="J44" i="7"/>
  <c r="AU20" i="7"/>
  <c r="O64" i="4"/>
  <c r="AW44" i="7"/>
  <c r="Q88" i="4"/>
  <c r="AX46" i="7"/>
  <c r="R90" i="4"/>
  <c r="K401" i="6"/>
  <c r="J55" i="7" s="1"/>
  <c r="U401" i="6"/>
  <c r="AW55" i="7" s="1"/>
  <c r="H87" i="4"/>
  <c r="I43" i="7"/>
  <c r="R80" i="4"/>
  <c r="AX36" i="7"/>
  <c r="N60" i="4"/>
  <c r="AT16" i="7"/>
  <c r="R78" i="4"/>
  <c r="AX34" i="7"/>
  <c r="I18" i="7"/>
  <c r="H62" i="4"/>
  <c r="H179" i="6"/>
  <c r="H181" i="6"/>
  <c r="H231" i="6"/>
  <c r="AW42" i="7"/>
  <c r="Q86" i="4"/>
  <c r="AT242" i="7"/>
  <c r="AT262" i="7"/>
  <c r="F61" i="4"/>
  <c r="G17" i="7"/>
  <c r="P69" i="4"/>
  <c r="AV25" i="7"/>
  <c r="Q92" i="4"/>
  <c r="AW48" i="7"/>
  <c r="N77" i="4"/>
  <c r="AT33" i="7"/>
  <c r="Q78" i="4"/>
  <c r="AW34" i="7"/>
  <c r="H402" i="6"/>
  <c r="G56" i="7" s="1"/>
  <c r="R402" i="6"/>
  <c r="AT56" i="7" s="1"/>
  <c r="AX24" i="7"/>
  <c r="R68" i="4"/>
  <c r="R85" i="4"/>
  <c r="AX41" i="7"/>
  <c r="N89" i="4"/>
  <c r="AT45" i="7"/>
  <c r="S345" i="6"/>
  <c r="AW18" i="7"/>
  <c r="Q62" i="4"/>
  <c r="AX32" i="7"/>
  <c r="R76" i="4"/>
  <c r="R367" i="6"/>
  <c r="AX47" i="7"/>
  <c r="R91" i="4"/>
  <c r="H31" i="7"/>
  <c r="G75" i="4"/>
  <c r="AW40" i="7"/>
  <c r="Q84" i="4"/>
  <c r="J94" i="4"/>
  <c r="K50" i="7"/>
  <c r="G62" i="4"/>
  <c r="H18" i="7"/>
  <c r="J47" i="7"/>
  <c r="I91" i="4"/>
  <c r="G244" i="7"/>
  <c r="J69" i="4"/>
  <c r="K25" i="7"/>
  <c r="I37" i="7"/>
  <c r="H81" i="4"/>
  <c r="I40" i="7"/>
  <c r="H84" i="4"/>
  <c r="AV19" i="7"/>
  <c r="P63" i="4"/>
  <c r="H88" i="4"/>
  <c r="I44" i="7"/>
  <c r="P75" i="4"/>
  <c r="AV31" i="7"/>
  <c r="G64" i="4"/>
  <c r="H20" i="7"/>
  <c r="G250" i="7"/>
  <c r="H85" i="4"/>
  <c r="I41" i="7"/>
  <c r="T401" i="6"/>
  <c r="AV55" i="7" s="1"/>
  <c r="J401" i="6"/>
  <c r="I55" i="7" s="1"/>
  <c r="P68" i="4"/>
  <c r="AV24" i="7"/>
  <c r="AX26" i="7"/>
  <c r="R70" i="4"/>
  <c r="W402" i="6"/>
  <c r="AY56" i="7" s="1"/>
  <c r="M402" i="6"/>
  <c r="L56" i="7" s="1"/>
  <c r="P85" i="4"/>
  <c r="AV41" i="7"/>
  <c r="AT247" i="7"/>
  <c r="AW28" i="7"/>
  <c r="Q72" i="4"/>
  <c r="P87" i="4"/>
  <c r="AV43" i="7"/>
  <c r="K36" i="7"/>
  <c r="J80" i="4"/>
  <c r="H64" i="4"/>
  <c r="I20" i="7"/>
  <c r="I86" i="4"/>
  <c r="J42" i="7"/>
  <c r="R81" i="4"/>
  <c r="AX37" i="7"/>
  <c r="H69" i="4"/>
  <c r="I25" i="7"/>
  <c r="J48" i="7"/>
  <c r="I92" i="4"/>
  <c r="W345" i="6"/>
  <c r="AT249" i="7"/>
  <c r="I78" i="4"/>
  <c r="J34" i="7"/>
  <c r="P82" i="4"/>
  <c r="AV38" i="7"/>
  <c r="Q79" i="4"/>
  <c r="AW35" i="7"/>
  <c r="I345" i="6"/>
  <c r="AU25" i="7"/>
  <c r="O69" i="4"/>
  <c r="K32" i="7"/>
  <c r="J76" i="4"/>
  <c r="AX16" i="7"/>
  <c r="R60" i="4"/>
  <c r="H180" i="6"/>
  <c r="H182" i="6"/>
  <c r="U293" i="6" s="1"/>
  <c r="AU16" i="7"/>
  <c r="O60" i="4"/>
  <c r="J25" i="7"/>
  <c r="I69" i="4"/>
  <c r="J62" i="4"/>
  <c r="K18" i="7"/>
  <c r="AX35" i="7"/>
  <c r="R79" i="4"/>
  <c r="J399" i="6"/>
  <c r="I53" i="7" s="1"/>
  <c r="T399" i="6"/>
  <c r="AV53" i="7" s="1"/>
  <c r="AT250" i="7"/>
  <c r="AU18" i="7"/>
  <c r="O62" i="4"/>
  <c r="Q91" i="4"/>
  <c r="AW47" i="7"/>
  <c r="M231" i="6"/>
  <c r="AV37" i="7"/>
  <c r="P81" i="4"/>
  <c r="J70" i="4"/>
  <c r="K26" i="7"/>
  <c r="Q76" i="4"/>
  <c r="AW32" i="7"/>
  <c r="G262" i="7"/>
  <c r="P64" i="4"/>
  <c r="AV20" i="7"/>
  <c r="J81" i="4"/>
  <c r="K37" i="7"/>
  <c r="G245" i="7"/>
  <c r="G46" i="7"/>
  <c r="F90" i="4"/>
  <c r="Q80" i="4"/>
  <c r="AW36" i="7"/>
  <c r="H43" i="7"/>
  <c r="G87" i="4"/>
  <c r="M345" i="6"/>
  <c r="I28" i="7"/>
  <c r="H72" i="4"/>
  <c r="T345" i="6"/>
  <c r="H82" i="4"/>
  <c r="I38" i="7"/>
  <c r="I79" i="4"/>
  <c r="J35" i="7"/>
  <c r="G237" i="7"/>
  <c r="G33" i="7"/>
  <c r="F77" i="4"/>
  <c r="H25" i="7"/>
  <c r="G69" i="4"/>
  <c r="H22" i="7"/>
  <c r="G66" i="4"/>
  <c r="H42" i="7"/>
  <c r="G86" i="4"/>
  <c r="Q69" i="4"/>
  <c r="AW25" i="7"/>
  <c r="R62" i="4"/>
  <c r="AX18" i="7"/>
  <c r="K35" i="7"/>
  <c r="J79" i="4"/>
  <c r="J93" i="4"/>
  <c r="K49" i="7"/>
  <c r="J231" i="6"/>
  <c r="AQ268" i="4" l="1" a="1"/>
  <c r="U397" i="6"/>
  <c r="AW51" i="7" s="1"/>
  <c r="M293" i="6"/>
  <c r="F256" i="4" a="1"/>
  <c r="H258" i="4" s="1"/>
  <c r="AH268" i="4" a="1"/>
  <c r="AL269" i="4" s="1"/>
  <c r="AH262" i="4" a="1"/>
  <c r="AJ264" i="4" s="1"/>
  <c r="O268" i="4" a="1"/>
  <c r="R270" i="4" s="1"/>
  <c r="F268" i="4" a="1"/>
  <c r="H272" i="4" s="1"/>
  <c r="AQ262" i="4" a="1"/>
  <c r="AS264" i="4" s="1"/>
  <c r="W293" i="6"/>
  <c r="W397" i="6" s="1"/>
  <c r="AY51" i="7" s="1"/>
  <c r="AL272" i="4"/>
  <c r="AI272" i="4"/>
  <c r="AK269" i="4"/>
  <c r="AJ269" i="4"/>
  <c r="AH271" i="4"/>
  <c r="AH270" i="4"/>
  <c r="AH268" i="4"/>
  <c r="AJ270" i="4"/>
  <c r="AJ268" i="4"/>
  <c r="AK268" i="4"/>
  <c r="AK270" i="4"/>
  <c r="AK272" i="4"/>
  <c r="AI271" i="4"/>
  <c r="AJ272" i="4"/>
  <c r="AI270" i="4"/>
  <c r="AI268" i="4"/>
  <c r="AI269" i="4"/>
  <c r="AL268" i="4"/>
  <c r="AJ271" i="4"/>
  <c r="AH269" i="4"/>
  <c r="AI266" i="4"/>
  <c r="AK262" i="4"/>
  <c r="AI264" i="4"/>
  <c r="AH262" i="4"/>
  <c r="AJ265" i="4"/>
  <c r="AH265" i="4"/>
  <c r="AK266" i="4"/>
  <c r="AK265" i="4"/>
  <c r="AL265" i="4"/>
  <c r="AJ262" i="4"/>
  <c r="AL263" i="4"/>
  <c r="AH264" i="4"/>
  <c r="AI265" i="4"/>
  <c r="Q268" i="4"/>
  <c r="Q271" i="4"/>
  <c r="O269" i="4"/>
  <c r="S268" i="4"/>
  <c r="P268" i="4"/>
  <c r="R269" i="4"/>
  <c r="O270" i="4"/>
  <c r="P269" i="4"/>
  <c r="R268" i="4"/>
  <c r="P271" i="4"/>
  <c r="AS263" i="4"/>
  <c r="AU264" i="4"/>
  <c r="AT263" i="4"/>
  <c r="J268" i="4"/>
  <c r="F271" i="4"/>
  <c r="F269" i="4"/>
  <c r="G269" i="4"/>
  <c r="G271" i="4"/>
  <c r="I268" i="4"/>
  <c r="H270" i="4"/>
  <c r="I269" i="4"/>
  <c r="G270" i="4"/>
  <c r="I260" i="4"/>
  <c r="J259" i="4"/>
  <c r="F259" i="4"/>
  <c r="G260" i="4"/>
  <c r="I257" i="4"/>
  <c r="H257" i="4"/>
  <c r="G256" i="4"/>
  <c r="F260" i="4"/>
  <c r="I258" i="4"/>
  <c r="J258" i="4"/>
  <c r="I256" i="4"/>
  <c r="F257" i="4"/>
  <c r="H260" i="4"/>
  <c r="G258" i="4"/>
  <c r="AT268" i="4"/>
  <c r="AT269" i="4"/>
  <c r="AQ270" i="4"/>
  <c r="AR269" i="4"/>
  <c r="AU271" i="4"/>
  <c r="AQ268" i="4"/>
  <c r="AS271" i="4"/>
  <c r="AS272" i="4"/>
  <c r="AQ271" i="4"/>
  <c r="AR270" i="4"/>
  <c r="AR272" i="4"/>
  <c r="AU269" i="4"/>
  <c r="AQ272" i="4"/>
  <c r="AQ269" i="4"/>
  <c r="AR268" i="4"/>
  <c r="AS270" i="4"/>
  <c r="AR271" i="4"/>
  <c r="AT270" i="4"/>
  <c r="AT272" i="4"/>
  <c r="AS269" i="4"/>
  <c r="AU268" i="4"/>
  <c r="AU272" i="4"/>
  <c r="AT271" i="4"/>
  <c r="AU270" i="4"/>
  <c r="AS268" i="4"/>
  <c r="I253" i="7"/>
  <c r="AW244" i="7"/>
  <c r="J242" i="7"/>
  <c r="I247" i="7"/>
  <c r="F250" i="4" a="1"/>
  <c r="O250" i="4" a="1"/>
  <c r="J253" i="7"/>
  <c r="H243" i="7"/>
  <c r="L293" i="6"/>
  <c r="L397" i="6" s="1"/>
  <c r="K51" i="7" s="1"/>
  <c r="AX243" i="7"/>
  <c r="AW235" i="7"/>
  <c r="K243" i="7"/>
  <c r="I237" i="7"/>
  <c r="AX242" i="7"/>
  <c r="H242" i="7"/>
  <c r="H263" i="7"/>
  <c r="AW245" i="7"/>
  <c r="AV244" i="7"/>
  <c r="H244" i="7"/>
  <c r="AX245" i="7"/>
  <c r="AX254" i="7"/>
  <c r="W287" i="6"/>
  <c r="W391" i="6" s="1"/>
  <c r="AY45" i="7" s="1"/>
  <c r="M287" i="6"/>
  <c r="M391" i="6" s="1"/>
  <c r="L45" i="7" s="1"/>
  <c r="M263" i="6"/>
  <c r="M367" i="6" s="1"/>
  <c r="L21" i="7" s="1"/>
  <c r="W269" i="6"/>
  <c r="W373" i="6" s="1"/>
  <c r="AY27" i="7" s="1"/>
  <c r="M269" i="6"/>
  <c r="M373" i="6" s="1"/>
  <c r="L27" i="7" s="1"/>
  <c r="W263" i="6"/>
  <c r="W367" i="6" s="1"/>
  <c r="AY21" i="7" s="1"/>
  <c r="M275" i="6"/>
  <c r="M379" i="6" s="1"/>
  <c r="L33" i="7" s="1"/>
  <c r="W281" i="6"/>
  <c r="W385" i="6" s="1"/>
  <c r="AY39" i="7" s="1"/>
  <c r="M281" i="6"/>
  <c r="M385" i="6" s="1"/>
  <c r="L39" i="7" s="1"/>
  <c r="W275" i="6"/>
  <c r="W379" i="6" s="1"/>
  <c r="AY33" i="7" s="1"/>
  <c r="W257" i="6"/>
  <c r="W361" i="6" s="1"/>
  <c r="AY15" i="7" s="1"/>
  <c r="M257" i="6"/>
  <c r="M361" i="6" s="1"/>
  <c r="L15" i="7" s="1"/>
  <c r="K259" i="7"/>
  <c r="K253" i="7"/>
  <c r="G235" i="7"/>
  <c r="AX255" i="7"/>
  <c r="I259" i="7"/>
  <c r="V293" i="6"/>
  <c r="V397" i="6" s="1"/>
  <c r="AX51" i="7" s="1"/>
  <c r="H261" i="7"/>
  <c r="G247" i="7"/>
  <c r="AU237" i="7"/>
  <c r="I261" i="7"/>
  <c r="AU255" i="7"/>
  <c r="AV261" i="7"/>
  <c r="H256" i="7"/>
  <c r="AW249" i="7"/>
  <c r="K256" i="7"/>
  <c r="AV257" i="7"/>
  <c r="AU261" i="7"/>
  <c r="H237" i="7"/>
  <c r="F262" i="4" a="1"/>
  <c r="O262" i="4" a="1"/>
  <c r="J250" i="7"/>
  <c r="I239" i="7"/>
  <c r="AU248" i="7"/>
  <c r="AH256" i="4" a="1"/>
  <c r="AQ256" i="4" a="1"/>
  <c r="AU256" i="7"/>
  <c r="AV243" i="7"/>
  <c r="K245" i="7"/>
  <c r="K260" i="7"/>
  <c r="AV235" i="7"/>
  <c r="K239" i="7"/>
  <c r="J257" i="7"/>
  <c r="AV263" i="7"/>
  <c r="AV247" i="7"/>
  <c r="K293" i="6"/>
  <c r="K397" i="6" s="1"/>
  <c r="J51" i="7" s="1"/>
  <c r="J237" i="7"/>
  <c r="J251" i="7"/>
  <c r="K244" i="7"/>
  <c r="H239" i="7"/>
  <c r="AU241" i="7"/>
  <c r="K242" i="7"/>
  <c r="AT241" i="7"/>
  <c r="AX262" i="7"/>
  <c r="J249" i="7"/>
  <c r="K236" i="7"/>
  <c r="I257" i="7"/>
  <c r="S293" i="6"/>
  <c r="J247" i="7"/>
  <c r="J261" i="7"/>
  <c r="J255" i="7"/>
  <c r="AX237" i="7"/>
  <c r="AX247" i="7"/>
  <c r="AQ244" i="4" a="1"/>
  <c r="AH244" i="4" a="1"/>
  <c r="AX256" i="7"/>
  <c r="AW243" i="7"/>
  <c r="J254" i="7"/>
  <c r="H262" i="7"/>
  <c r="AV262" i="7"/>
  <c r="H259" i="7"/>
  <c r="H250" i="7"/>
  <c r="J262" i="7"/>
  <c r="AW263" i="7"/>
  <c r="H253" i="7"/>
  <c r="AV236" i="7"/>
  <c r="K250" i="7"/>
  <c r="AW247" i="7"/>
  <c r="AX249" i="7"/>
  <c r="AX259" i="7"/>
  <c r="AT259" i="7"/>
  <c r="J239" i="7"/>
  <c r="I245" i="7"/>
  <c r="I249" i="7"/>
  <c r="H249" i="7"/>
  <c r="AW254" i="7"/>
  <c r="J244" i="7"/>
  <c r="AX244" i="7"/>
  <c r="AU259" i="7"/>
  <c r="K251" i="7"/>
  <c r="AU245" i="7"/>
  <c r="AU242" i="7"/>
  <c r="AU250" i="7"/>
  <c r="AU253" i="7"/>
  <c r="AT246" i="7"/>
  <c r="I250" i="7"/>
  <c r="N59" i="4"/>
  <c r="AT15" i="7"/>
  <c r="J236" i="7"/>
  <c r="AX241" i="7"/>
  <c r="K247" i="7"/>
  <c r="AV245" i="7"/>
  <c r="AX257" i="7"/>
  <c r="AT252" i="7"/>
  <c r="K257" i="7"/>
  <c r="H254" i="7"/>
  <c r="H257" i="7"/>
  <c r="AW251" i="7"/>
  <c r="AX251" i="7"/>
  <c r="AU254" i="7"/>
  <c r="H260" i="7"/>
  <c r="I242" i="7"/>
  <c r="H236" i="7"/>
  <c r="AV242" i="7"/>
  <c r="AU263" i="7"/>
  <c r="J235" i="7"/>
  <c r="J238" i="7"/>
  <c r="I238" i="7"/>
  <c r="AW238" i="7"/>
  <c r="G259" i="7"/>
  <c r="M397" i="6"/>
  <c r="L51" i="7" s="1"/>
  <c r="I293" i="6"/>
  <c r="S287" i="6"/>
  <c r="S391" i="6" s="1"/>
  <c r="S275" i="6"/>
  <c r="S379" i="6" s="1"/>
  <c r="I287" i="6"/>
  <c r="I391" i="6" s="1"/>
  <c r="I275" i="6"/>
  <c r="I379" i="6" s="1"/>
  <c r="V287" i="6"/>
  <c r="V391" i="6" s="1"/>
  <c r="L287" i="6"/>
  <c r="L391" i="6" s="1"/>
  <c r="V281" i="6"/>
  <c r="V385" i="6" s="1"/>
  <c r="U287" i="6"/>
  <c r="U391" i="6" s="1"/>
  <c r="L281" i="6"/>
  <c r="L385" i="6" s="1"/>
  <c r="K287" i="6"/>
  <c r="K391" i="6" s="1"/>
  <c r="J287" i="6"/>
  <c r="J391" i="6" s="1"/>
  <c r="T287" i="6"/>
  <c r="T391" i="6" s="1"/>
  <c r="T263" i="6"/>
  <c r="T367" i="6" s="1"/>
  <c r="J263" i="6"/>
  <c r="J367" i="6" s="1"/>
  <c r="S263" i="6"/>
  <c r="U281" i="6"/>
  <c r="U385" i="6" s="1"/>
  <c r="I263" i="6"/>
  <c r="K281" i="6"/>
  <c r="K385" i="6" s="1"/>
  <c r="T275" i="6"/>
  <c r="T379" i="6" s="1"/>
  <c r="K269" i="6"/>
  <c r="K373" i="6" s="1"/>
  <c r="J275" i="6"/>
  <c r="J379" i="6" s="1"/>
  <c r="S281" i="6"/>
  <c r="S385" i="6" s="1"/>
  <c r="I281" i="6"/>
  <c r="I385" i="6" s="1"/>
  <c r="U275" i="6"/>
  <c r="U379" i="6" s="1"/>
  <c r="U263" i="6"/>
  <c r="U367" i="6" s="1"/>
  <c r="K275" i="6"/>
  <c r="K379" i="6" s="1"/>
  <c r="V275" i="6"/>
  <c r="V379" i="6" s="1"/>
  <c r="L275" i="6"/>
  <c r="L379" i="6" s="1"/>
  <c r="K263" i="6"/>
  <c r="K367" i="6" s="1"/>
  <c r="V263" i="6"/>
  <c r="V367" i="6" s="1"/>
  <c r="T281" i="6"/>
  <c r="T385" i="6" s="1"/>
  <c r="T269" i="6"/>
  <c r="T373" i="6" s="1"/>
  <c r="L263" i="6"/>
  <c r="L367" i="6" s="1"/>
  <c r="J281" i="6"/>
  <c r="J385" i="6" s="1"/>
  <c r="J269" i="6"/>
  <c r="J373" i="6" s="1"/>
  <c r="V269" i="6"/>
  <c r="V373" i="6" s="1"/>
  <c r="L269" i="6"/>
  <c r="L373" i="6" s="1"/>
  <c r="U269" i="6"/>
  <c r="U373" i="6" s="1"/>
  <c r="S257" i="6"/>
  <c r="I257" i="6"/>
  <c r="U257" i="6"/>
  <c r="U361" i="6" s="1"/>
  <c r="S269" i="6"/>
  <c r="S373" i="6" s="1"/>
  <c r="V257" i="6"/>
  <c r="V361" i="6" s="1"/>
  <c r="K257" i="6"/>
  <c r="K361" i="6" s="1"/>
  <c r="I269" i="6"/>
  <c r="I373" i="6" s="1"/>
  <c r="L257" i="6"/>
  <c r="L361" i="6" s="1"/>
  <c r="T257" i="6"/>
  <c r="T361" i="6" s="1"/>
  <c r="J257" i="6"/>
  <c r="J361" i="6" s="1"/>
  <c r="K238" i="7"/>
  <c r="I256" i="7"/>
  <c r="AW257" i="7"/>
  <c r="AQ250" i="4" a="1"/>
  <c r="AH250" i="4" a="1"/>
  <c r="K254" i="7"/>
  <c r="G15" i="7"/>
  <c r="F59" i="4"/>
  <c r="K235" i="7"/>
  <c r="AW236" i="7"/>
  <c r="I248" i="7"/>
  <c r="AU251" i="7"/>
  <c r="AW237" i="7"/>
  <c r="AW259" i="7"/>
  <c r="AU262" i="7"/>
  <c r="AW262" i="7"/>
  <c r="AV259" i="7"/>
  <c r="J259" i="7"/>
  <c r="H242" i="6"/>
  <c r="I397" i="6"/>
  <c r="H240" i="6"/>
  <c r="AV241" i="7"/>
  <c r="K248" i="7"/>
  <c r="AU238" i="7"/>
  <c r="I241" i="7"/>
  <c r="AW248" i="7"/>
  <c r="AV254" i="7"/>
  <c r="K263" i="7"/>
  <c r="AW261" i="7"/>
  <c r="AT235" i="7"/>
  <c r="AX253" i="7"/>
  <c r="G252" i="7"/>
  <c r="K261" i="7"/>
  <c r="I244" i="7"/>
  <c r="AU239" i="7"/>
  <c r="J293" i="6"/>
  <c r="J397" i="6" s="1"/>
  <c r="I51" i="7" s="1"/>
  <c r="J256" i="7"/>
  <c r="AW250" i="7"/>
  <c r="AV239" i="7"/>
  <c r="H235" i="7"/>
  <c r="AW260" i="7"/>
  <c r="AX260" i="7"/>
  <c r="AX263" i="7"/>
  <c r="I260" i="7"/>
  <c r="AX235" i="7"/>
  <c r="AU249" i="7"/>
  <c r="AV260" i="7"/>
  <c r="AV253" i="7"/>
  <c r="K241" i="7"/>
  <c r="I255" i="7"/>
  <c r="G240" i="7"/>
  <c r="T293" i="6"/>
  <c r="T397" i="6" s="1"/>
  <c r="AV51" i="7" s="1"/>
  <c r="I236" i="7"/>
  <c r="H241" i="7"/>
  <c r="AW256" i="7"/>
  <c r="J245" i="7"/>
  <c r="AV249" i="7"/>
  <c r="AW242" i="7"/>
  <c r="AW239" i="7"/>
  <c r="I254" i="7"/>
  <c r="AQ274" i="4" a="1"/>
  <c r="AH274" i="4" a="1"/>
  <c r="K249" i="7"/>
  <c r="AV238" i="7"/>
  <c r="G21" i="7"/>
  <c r="F65" i="4"/>
  <c r="K237" i="7"/>
  <c r="F244" i="4" a="1"/>
  <c r="O244" i="4" a="1"/>
  <c r="K255" i="7"/>
  <c r="AV255" i="7"/>
  <c r="H251" i="7"/>
  <c r="AX261" i="7"/>
  <c r="O256" i="4" a="1"/>
  <c r="AU257" i="7"/>
  <c r="J263" i="7"/>
  <c r="AU247" i="7"/>
  <c r="I262" i="7"/>
  <c r="AX236" i="7"/>
  <c r="H245" i="7"/>
  <c r="H248" i="7"/>
  <c r="AU236" i="7"/>
  <c r="J241" i="7"/>
  <c r="I243" i="7"/>
  <c r="I251" i="7"/>
  <c r="AX250" i="7"/>
  <c r="AW241" i="7"/>
  <c r="J243" i="7"/>
  <c r="F274" i="4" a="1"/>
  <c r="O274" i="4" a="1"/>
  <c r="AV250" i="7"/>
  <c r="AW255" i="7"/>
  <c r="H255" i="7"/>
  <c r="J248" i="7"/>
  <c r="AX248" i="7"/>
  <c r="AV251" i="7"/>
  <c r="AX239" i="7"/>
  <c r="AT21" i="7"/>
  <c r="N65" i="4"/>
  <c r="K262" i="7"/>
  <c r="H238" i="7"/>
  <c r="AV256" i="7"/>
  <c r="AV237" i="7"/>
  <c r="J260" i="7"/>
  <c r="AW253" i="7"/>
  <c r="R397" i="6"/>
  <c r="H397" i="6"/>
  <c r="H241" i="6"/>
  <c r="H239" i="6"/>
  <c r="AU244" i="7"/>
  <c r="I235" i="7"/>
  <c r="AU243" i="7"/>
  <c r="AX238" i="7"/>
  <c r="AV248" i="7"/>
  <c r="I263" i="7"/>
  <c r="AU260" i="7"/>
  <c r="H247" i="7"/>
  <c r="AU235" i="7"/>
  <c r="H271" i="4" l="1"/>
  <c r="J272" i="4"/>
  <c r="AT266" i="4"/>
  <c r="O272" i="4"/>
  <c r="H259" i="4"/>
  <c r="I259" i="4"/>
  <c r="I272" i="4"/>
  <c r="I460" i="4" s="1"/>
  <c r="AS262" i="4"/>
  <c r="AS261" i="4" s="1"/>
  <c r="BB261" i="4" s="1"/>
  <c r="AQ264" i="4"/>
  <c r="Q270" i="4"/>
  <c r="Z270" i="4" s="1"/>
  <c r="H256" i="4"/>
  <c r="H444" i="4" s="1"/>
  <c r="G257" i="4"/>
  <c r="G445" i="4" s="1"/>
  <c r="I270" i="4"/>
  <c r="AT265" i="4"/>
  <c r="AR265" i="4"/>
  <c r="O271" i="4"/>
  <c r="AL264" i="4"/>
  <c r="AL266" i="4"/>
  <c r="AL454" i="4" s="1"/>
  <c r="AQ265" i="4"/>
  <c r="AZ265" i="4" s="1"/>
  <c r="AR264" i="4"/>
  <c r="J260" i="4"/>
  <c r="J257" i="4"/>
  <c r="J445" i="4" s="1"/>
  <c r="F256" i="4"/>
  <c r="F444" i="4" s="1"/>
  <c r="F268" i="4"/>
  <c r="F267" i="4" s="1"/>
  <c r="AU266" i="4"/>
  <c r="P272" i="4"/>
  <c r="S270" i="4"/>
  <c r="AI262" i="4"/>
  <c r="AH263" i="4"/>
  <c r="AU263" i="4"/>
  <c r="Q272" i="4"/>
  <c r="Z272" i="4" s="1"/>
  <c r="J256" i="4"/>
  <c r="J444" i="4" s="1"/>
  <c r="F258" i="4"/>
  <c r="G272" i="4"/>
  <c r="Y272" i="4" s="1"/>
  <c r="H269" i="4"/>
  <c r="H457" i="4" s="1"/>
  <c r="AS265" i="4"/>
  <c r="BB265" i="4" s="1"/>
  <c r="R271" i="4"/>
  <c r="S269" i="4"/>
  <c r="AJ266" i="4"/>
  <c r="AK264" i="4"/>
  <c r="AL271" i="4"/>
  <c r="AL459" i="4" s="1"/>
  <c r="AR266" i="4"/>
  <c r="Q269" i="4"/>
  <c r="Z269" i="4" s="1"/>
  <c r="F270" i="4"/>
  <c r="X270" i="4" s="1"/>
  <c r="AT264" i="4"/>
  <c r="BC264" i="4" s="1"/>
  <c r="G259" i="4"/>
  <c r="G447" i="4" s="1"/>
  <c r="H268" i="4"/>
  <c r="H267" i="4" s="1"/>
  <c r="J270" i="4"/>
  <c r="J458" i="4" s="1"/>
  <c r="AU262" i="4"/>
  <c r="R272" i="4"/>
  <c r="S272" i="4"/>
  <c r="AJ263" i="4"/>
  <c r="AK263" i="4"/>
  <c r="BC263" i="4" s="1"/>
  <c r="AL270" i="4"/>
  <c r="AL458" i="4" s="1"/>
  <c r="AK271" i="4"/>
  <c r="BC271" i="4" s="1"/>
  <c r="AQ266" i="4"/>
  <c r="J269" i="4"/>
  <c r="J457" i="4" s="1"/>
  <c r="I271" i="4"/>
  <c r="AA271" i="4" s="1"/>
  <c r="AR263" i="4"/>
  <c r="BA263" i="4" s="1"/>
  <c r="AQ263" i="4"/>
  <c r="AZ263" i="4" s="1"/>
  <c r="AQ262" i="4"/>
  <c r="AR262" i="4"/>
  <c r="J271" i="4"/>
  <c r="F272" i="4"/>
  <c r="AT262" i="4"/>
  <c r="AU265" i="4"/>
  <c r="O268" i="4"/>
  <c r="O267" i="4" s="1"/>
  <c r="P270" i="4"/>
  <c r="Y270" i="4" s="1"/>
  <c r="AH266" i="4"/>
  <c r="AH454" i="4" s="1"/>
  <c r="AI263" i="4"/>
  <c r="AI451" i="4" s="1"/>
  <c r="AH272" i="4"/>
  <c r="AZ272" i="4" s="1"/>
  <c r="G268" i="4"/>
  <c r="Y268" i="4" s="1"/>
  <c r="AS266" i="4"/>
  <c r="S271" i="4"/>
  <c r="AL262" i="4"/>
  <c r="AT51" i="7"/>
  <c r="H240" i="7"/>
  <c r="L241" i="7"/>
  <c r="AY238" i="7"/>
  <c r="K27" i="7"/>
  <c r="J71" i="4"/>
  <c r="AW21" i="7"/>
  <c r="Q65" i="4"/>
  <c r="AV21" i="7"/>
  <c r="P65" i="4"/>
  <c r="AU45" i="7"/>
  <c r="O89" i="4"/>
  <c r="J234" i="7"/>
  <c r="AY254" i="7"/>
  <c r="AY259" i="7"/>
  <c r="AU258" i="7"/>
  <c r="AU240" i="7"/>
  <c r="AY241" i="7"/>
  <c r="AV246" i="7"/>
  <c r="AY256" i="7"/>
  <c r="S250" i="4"/>
  <c r="Q252" i="4"/>
  <c r="O250" i="4"/>
  <c r="S252" i="4"/>
  <c r="O254" i="4"/>
  <c r="O253" i="4"/>
  <c r="S251" i="4"/>
  <c r="R253" i="4"/>
  <c r="O251" i="4"/>
  <c r="R250" i="4"/>
  <c r="Q254" i="4"/>
  <c r="S254" i="4"/>
  <c r="R254" i="4"/>
  <c r="Q250" i="4"/>
  <c r="O252" i="4"/>
  <c r="Q253" i="4"/>
  <c r="R252" i="4"/>
  <c r="Q251" i="4"/>
  <c r="S253" i="4"/>
  <c r="R251" i="4"/>
  <c r="P250" i="4"/>
  <c r="P253" i="4"/>
  <c r="P251" i="4"/>
  <c r="P254" i="4"/>
  <c r="P252" i="4"/>
  <c r="BC270" i="4"/>
  <c r="AQ267" i="4"/>
  <c r="AZ268" i="4"/>
  <c r="I255" i="4"/>
  <c r="I444" i="4"/>
  <c r="G448" i="4"/>
  <c r="H458" i="4"/>
  <c r="BD263" i="4"/>
  <c r="BA266" i="4"/>
  <c r="Y271" i="4"/>
  <c r="AB269" i="4"/>
  <c r="AH452" i="4"/>
  <c r="AJ453" i="4"/>
  <c r="AJ459" i="4"/>
  <c r="AJ267" i="4"/>
  <c r="AJ456" i="4"/>
  <c r="L255" i="7"/>
  <c r="R275" i="4"/>
  <c r="Q276" i="4"/>
  <c r="Q275" i="4"/>
  <c r="O274" i="4"/>
  <c r="P275" i="4"/>
  <c r="S274" i="4"/>
  <c r="O277" i="4"/>
  <c r="P278" i="4"/>
  <c r="R276" i="4"/>
  <c r="O276" i="4"/>
  <c r="P276" i="4"/>
  <c r="Q274" i="4"/>
  <c r="O278" i="4"/>
  <c r="Q277" i="4"/>
  <c r="R278" i="4"/>
  <c r="R274" i="4"/>
  <c r="P274" i="4"/>
  <c r="Q278" i="4"/>
  <c r="S276" i="4"/>
  <c r="O275" i="4"/>
  <c r="P277" i="4"/>
  <c r="R277" i="4"/>
  <c r="S278" i="4"/>
  <c r="S277" i="4"/>
  <c r="S275" i="4"/>
  <c r="L248" i="7"/>
  <c r="H59" i="4"/>
  <c r="I15" i="7"/>
  <c r="AX27" i="7"/>
  <c r="R71" i="4"/>
  <c r="AW33" i="7"/>
  <c r="Q77" i="4"/>
  <c r="AV45" i="7"/>
  <c r="P89" i="4"/>
  <c r="L254" i="7"/>
  <c r="AT240" i="7"/>
  <c r="L243" i="7"/>
  <c r="H251" i="4"/>
  <c r="I251" i="4"/>
  <c r="G251" i="4"/>
  <c r="I250" i="4"/>
  <c r="J250" i="4"/>
  <c r="I254" i="4"/>
  <c r="G254" i="4"/>
  <c r="G253" i="4"/>
  <c r="G252" i="4"/>
  <c r="F251" i="4"/>
  <c r="I252" i="4"/>
  <c r="F254" i="4"/>
  <c r="G250" i="4"/>
  <c r="F252" i="4"/>
  <c r="J253" i="4"/>
  <c r="H254" i="4"/>
  <c r="I253" i="4"/>
  <c r="F253" i="4"/>
  <c r="J251" i="4"/>
  <c r="J252" i="4"/>
  <c r="H250" i="4"/>
  <c r="H253" i="4"/>
  <c r="J254" i="4"/>
  <c r="H252" i="4"/>
  <c r="F250" i="4"/>
  <c r="BA271" i="4"/>
  <c r="BD271" i="4"/>
  <c r="J446" i="4"/>
  <c r="F447" i="4"/>
  <c r="I267" i="4"/>
  <c r="I456" i="4"/>
  <c r="G457" i="4"/>
  <c r="AQ261" i="4"/>
  <c r="AZ262" i="4"/>
  <c r="BA262" i="4"/>
  <c r="AR261" i="4"/>
  <c r="R267" i="4"/>
  <c r="AA268" i="4"/>
  <c r="AB272" i="4"/>
  <c r="AI450" i="4"/>
  <c r="AI261" i="4"/>
  <c r="AL456" i="4"/>
  <c r="AL267" i="4"/>
  <c r="AJ458" i="4"/>
  <c r="AL276" i="4"/>
  <c r="AH275" i="4"/>
  <c r="AH277" i="4"/>
  <c r="AL275" i="4"/>
  <c r="AH278" i="4"/>
  <c r="AJ277" i="4"/>
  <c r="AK274" i="4"/>
  <c r="AL277" i="4"/>
  <c r="AK276" i="4"/>
  <c r="AJ276" i="4"/>
  <c r="AK278" i="4"/>
  <c r="AJ278" i="4"/>
  <c r="AL278" i="4"/>
  <c r="AI276" i="4"/>
  <c r="AK277" i="4"/>
  <c r="AI274" i="4"/>
  <c r="AH274" i="4"/>
  <c r="AI275" i="4"/>
  <c r="AI278" i="4"/>
  <c r="AK275" i="4"/>
  <c r="AI277" i="4"/>
  <c r="AJ274" i="4"/>
  <c r="AJ275" i="4"/>
  <c r="AH276" i="4"/>
  <c r="AL274" i="4"/>
  <c r="AY239" i="7"/>
  <c r="AV15" i="7"/>
  <c r="P59" i="4"/>
  <c r="H71" i="4"/>
  <c r="I27" i="7"/>
  <c r="G83" i="4"/>
  <c r="H39" i="7"/>
  <c r="H89" i="4"/>
  <c r="I45" i="7"/>
  <c r="G258" i="7"/>
  <c r="AY250" i="7"/>
  <c r="L262" i="7"/>
  <c r="BB270" i="4"/>
  <c r="BA269" i="4"/>
  <c r="I446" i="4"/>
  <c r="J447" i="4"/>
  <c r="G459" i="4"/>
  <c r="F457" i="4"/>
  <c r="BD266" i="4"/>
  <c r="Y269" i="4"/>
  <c r="P267" i="4"/>
  <c r="AJ454" i="4"/>
  <c r="AH261" i="4"/>
  <c r="AH450" i="4"/>
  <c r="AI457" i="4"/>
  <c r="AH267" i="4"/>
  <c r="AH456" i="4"/>
  <c r="AU278" i="4"/>
  <c r="AR276" i="4"/>
  <c r="AR274" i="4"/>
  <c r="AQ277" i="4"/>
  <c r="AQ275" i="4"/>
  <c r="AU275" i="4"/>
  <c r="AR278" i="4"/>
  <c r="AT277" i="4"/>
  <c r="AS277" i="4"/>
  <c r="AT278" i="4"/>
  <c r="AU276" i="4"/>
  <c r="AQ276" i="4"/>
  <c r="AR275" i="4"/>
  <c r="AU274" i="4"/>
  <c r="AS276" i="4"/>
  <c r="AS275" i="4"/>
  <c r="AQ274" i="4"/>
  <c r="AS278" i="4"/>
  <c r="AT274" i="4"/>
  <c r="AS274" i="4"/>
  <c r="AU277" i="4"/>
  <c r="AQ278" i="4"/>
  <c r="AT276" i="4"/>
  <c r="AT275" i="4"/>
  <c r="AR277" i="4"/>
  <c r="AT234" i="7"/>
  <c r="I240" i="7"/>
  <c r="J258" i="7"/>
  <c r="K234" i="7"/>
  <c r="K15" i="7"/>
  <c r="J59" i="4"/>
  <c r="H83" i="4"/>
  <c r="I39" i="7"/>
  <c r="O83" i="4"/>
  <c r="AU39" i="7"/>
  <c r="I89" i="4"/>
  <c r="J45" i="7"/>
  <c r="AW246" i="7"/>
  <c r="AX246" i="7"/>
  <c r="L239" i="7"/>
  <c r="AY255" i="7"/>
  <c r="AR267" i="4"/>
  <c r="BA268" i="4"/>
  <c r="AZ270" i="4"/>
  <c r="H447" i="4"/>
  <c r="I447" i="4"/>
  <c r="J460" i="4"/>
  <c r="F459" i="4"/>
  <c r="BA264" i="4"/>
  <c r="S267" i="4"/>
  <c r="AB268" i="4"/>
  <c r="AJ451" i="4"/>
  <c r="AH451" i="4"/>
  <c r="AI456" i="4"/>
  <c r="AI267" i="4"/>
  <c r="AH458" i="4"/>
  <c r="AV240" i="7"/>
  <c r="G71" i="4"/>
  <c r="H27" i="7"/>
  <c r="K21" i="7"/>
  <c r="J65" i="4"/>
  <c r="H77" i="4"/>
  <c r="I33" i="7"/>
  <c r="J83" i="4"/>
  <c r="K39" i="7"/>
  <c r="AX240" i="7"/>
  <c r="AY245" i="7"/>
  <c r="R262" i="4"/>
  <c r="P263" i="4"/>
  <c r="Q262" i="4"/>
  <c r="O265" i="4"/>
  <c r="S264" i="4"/>
  <c r="S266" i="4"/>
  <c r="Q266" i="4"/>
  <c r="P266" i="4"/>
  <c r="Q265" i="4"/>
  <c r="O264" i="4"/>
  <c r="R263" i="4"/>
  <c r="Q263" i="4"/>
  <c r="P262" i="4"/>
  <c r="O262" i="4"/>
  <c r="O266" i="4"/>
  <c r="O263" i="4"/>
  <c r="P265" i="4"/>
  <c r="R265" i="4"/>
  <c r="S262" i="4"/>
  <c r="P264" i="4"/>
  <c r="R266" i="4"/>
  <c r="S263" i="4"/>
  <c r="R264" i="4"/>
  <c r="Q264" i="4"/>
  <c r="S265" i="4"/>
  <c r="K258" i="7"/>
  <c r="L244" i="7"/>
  <c r="L242" i="7"/>
  <c r="AZ269" i="4"/>
  <c r="BC269" i="4"/>
  <c r="J456" i="4"/>
  <c r="J267" i="4"/>
  <c r="BD262" i="4"/>
  <c r="AU261" i="4"/>
  <c r="AZ264" i="4"/>
  <c r="AA269" i="4"/>
  <c r="X269" i="4"/>
  <c r="AL451" i="4"/>
  <c r="AK452" i="4"/>
  <c r="AI458" i="4"/>
  <c r="AH459" i="4"/>
  <c r="AW252" i="7"/>
  <c r="AW240" i="7"/>
  <c r="L245" i="7"/>
  <c r="AV252" i="7"/>
  <c r="AJ253" i="4"/>
  <c r="AJ254" i="4"/>
  <c r="AJ250" i="4"/>
  <c r="AI254" i="4"/>
  <c r="AH254" i="4"/>
  <c r="AL254" i="4"/>
  <c r="AI253" i="4"/>
  <c r="AK252" i="4"/>
  <c r="AK251" i="4"/>
  <c r="AH251" i="4"/>
  <c r="AL252" i="4"/>
  <c r="AI251" i="4"/>
  <c r="AI250" i="4"/>
  <c r="AK254" i="4"/>
  <c r="AH253" i="4"/>
  <c r="AJ251" i="4"/>
  <c r="AL251" i="4"/>
  <c r="AK253" i="4"/>
  <c r="AK250" i="4"/>
  <c r="AL250" i="4"/>
  <c r="AI252" i="4"/>
  <c r="AH252" i="4"/>
  <c r="AL253" i="4"/>
  <c r="AJ252" i="4"/>
  <c r="AH250" i="4"/>
  <c r="I59" i="4"/>
  <c r="J15" i="7"/>
  <c r="P71" i="4"/>
  <c r="AV27" i="7"/>
  <c r="J27" i="7"/>
  <c r="I71" i="4"/>
  <c r="AW45" i="7"/>
  <c r="Q89" i="4"/>
  <c r="AY263" i="7"/>
  <c r="L257" i="7"/>
  <c r="H258" i="7"/>
  <c r="L259" i="7"/>
  <c r="H263" i="4"/>
  <c r="F263" i="4"/>
  <c r="J264" i="4"/>
  <c r="J265" i="4"/>
  <c r="J262" i="4"/>
  <c r="F265" i="4"/>
  <c r="I263" i="4"/>
  <c r="H265" i="4"/>
  <c r="G264" i="4"/>
  <c r="H262" i="4"/>
  <c r="G263" i="4"/>
  <c r="J266" i="4"/>
  <c r="I266" i="4"/>
  <c r="G262" i="4"/>
  <c r="J263" i="4"/>
  <c r="F262" i="4"/>
  <c r="G266" i="4"/>
  <c r="F266" i="4"/>
  <c r="F264" i="4"/>
  <c r="H264" i="4"/>
  <c r="I265" i="4"/>
  <c r="I264" i="4"/>
  <c r="G265" i="4"/>
  <c r="H266" i="4"/>
  <c r="I262" i="4"/>
  <c r="AY237" i="7"/>
  <c r="I246" i="7"/>
  <c r="BB268" i="4"/>
  <c r="AS267" i="4"/>
  <c r="BB267" i="4" s="1"/>
  <c r="AT267" i="4"/>
  <c r="BC268" i="4"/>
  <c r="F448" i="4"/>
  <c r="I448" i="4"/>
  <c r="J459" i="4"/>
  <c r="F460" i="4"/>
  <c r="BC262" i="4"/>
  <c r="AT261" i="4"/>
  <c r="BD265" i="4"/>
  <c r="AL457" i="4"/>
  <c r="I278" i="4"/>
  <c r="J277" i="4"/>
  <c r="F278" i="4"/>
  <c r="G274" i="4"/>
  <c r="I276" i="4"/>
  <c r="F276" i="4"/>
  <c r="I274" i="4"/>
  <c r="G275" i="4"/>
  <c r="H277" i="4"/>
  <c r="G276" i="4"/>
  <c r="H276" i="4"/>
  <c r="G278" i="4"/>
  <c r="H275" i="4"/>
  <c r="G277" i="4"/>
  <c r="H274" i="4"/>
  <c r="I275" i="4"/>
  <c r="I277" i="4"/>
  <c r="F277" i="4"/>
  <c r="J276" i="4"/>
  <c r="J274" i="4"/>
  <c r="J278" i="4"/>
  <c r="J275" i="4"/>
  <c r="F275" i="4"/>
  <c r="H278" i="4"/>
  <c r="F274" i="4"/>
  <c r="L251" i="7"/>
  <c r="AX234" i="7"/>
  <c r="AU252" i="4"/>
  <c r="AR254" i="4"/>
  <c r="AS253" i="4"/>
  <c r="AQ253" i="4"/>
  <c r="AQ252" i="4"/>
  <c r="AR252" i="4"/>
  <c r="AR250" i="4"/>
  <c r="AS254" i="4"/>
  <c r="AR253" i="4"/>
  <c r="AR251" i="4"/>
  <c r="AS252" i="4"/>
  <c r="AU253" i="4"/>
  <c r="AQ250" i="4"/>
  <c r="AS251" i="4"/>
  <c r="AT253" i="4"/>
  <c r="AS250" i="4"/>
  <c r="AQ254" i="4"/>
  <c r="AT250" i="4"/>
  <c r="AT254" i="4"/>
  <c r="AU250" i="4"/>
  <c r="AT252" i="4"/>
  <c r="AT251" i="4"/>
  <c r="AU251" i="4"/>
  <c r="AU254" i="4"/>
  <c r="AQ251" i="4"/>
  <c r="R59" i="4"/>
  <c r="AX15" i="7"/>
  <c r="P83" i="4"/>
  <c r="AV39" i="7"/>
  <c r="AV33" i="7"/>
  <c r="P77" i="4"/>
  <c r="R83" i="4"/>
  <c r="AX39" i="7"/>
  <c r="L250" i="7"/>
  <c r="L237" i="7"/>
  <c r="BD270" i="4"/>
  <c r="BD269" i="4"/>
  <c r="J448" i="4"/>
  <c r="H460" i="4"/>
  <c r="BB266" i="4"/>
  <c r="BB264" i="4"/>
  <c r="AB271" i="4"/>
  <c r="AA270" i="4"/>
  <c r="AL261" i="4"/>
  <c r="AL450" i="4"/>
  <c r="AJ452" i="4"/>
  <c r="AJ460" i="4"/>
  <c r="AJ457" i="4"/>
  <c r="AU234" i="7"/>
  <c r="AY235" i="7"/>
  <c r="AY243" i="7"/>
  <c r="L238" i="7"/>
  <c r="J240" i="7"/>
  <c r="AY257" i="7"/>
  <c r="AX252" i="7"/>
  <c r="AV258" i="7"/>
  <c r="AU27" i="7"/>
  <c r="O71" i="4"/>
  <c r="AX21" i="7"/>
  <c r="R65" i="4"/>
  <c r="I83" i="4"/>
  <c r="J39" i="7"/>
  <c r="K45" i="7"/>
  <c r="J89" i="4"/>
  <c r="AY242" i="7"/>
  <c r="H252" i="7"/>
  <c r="L253" i="7"/>
  <c r="J246" i="7"/>
  <c r="AV234" i="7"/>
  <c r="AV264" i="7" s="1"/>
  <c r="AY248" i="7"/>
  <c r="L261" i="7"/>
  <c r="I258" i="7"/>
  <c r="L263" i="7"/>
  <c r="BA272" i="4"/>
  <c r="J255" i="4"/>
  <c r="F446" i="4"/>
  <c r="G460" i="4"/>
  <c r="I458" i="4"/>
  <c r="H459" i="4"/>
  <c r="BA265" i="4"/>
  <c r="Z271" i="4"/>
  <c r="AJ450" i="4"/>
  <c r="AJ261" i="4"/>
  <c r="AK451" i="4"/>
  <c r="AI459" i="4"/>
  <c r="AK457" i="4"/>
  <c r="I234" i="7"/>
  <c r="O245" i="4"/>
  <c r="P248" i="4"/>
  <c r="Q248" i="4"/>
  <c r="O244" i="4"/>
  <c r="P246" i="4"/>
  <c r="Q246" i="4"/>
  <c r="P244" i="4"/>
  <c r="S247" i="4"/>
  <c r="S245" i="4"/>
  <c r="Q245" i="4"/>
  <c r="R247" i="4"/>
  <c r="O246" i="4"/>
  <c r="R246" i="4"/>
  <c r="AA246" i="4" s="1"/>
  <c r="R248" i="4"/>
  <c r="R244" i="4"/>
  <c r="S244" i="4"/>
  <c r="P245" i="4"/>
  <c r="Q247" i="4"/>
  <c r="O247" i="4"/>
  <c r="R245" i="4"/>
  <c r="S248" i="4"/>
  <c r="P247" i="4"/>
  <c r="Q244" i="4"/>
  <c r="O248" i="4"/>
  <c r="S246" i="4"/>
  <c r="H51" i="7"/>
  <c r="AW15" i="7"/>
  <c r="Q59" i="4"/>
  <c r="J21" i="7"/>
  <c r="I65" i="4"/>
  <c r="I367" i="6"/>
  <c r="AX45" i="7"/>
  <c r="R89" i="4"/>
  <c r="AX258" i="7"/>
  <c r="AY261" i="7"/>
  <c r="G234" i="7"/>
  <c r="BD272" i="4"/>
  <c r="BN272" i="4" s="1"/>
  <c r="BA270" i="4"/>
  <c r="H446" i="4"/>
  <c r="BC266" i="4"/>
  <c r="BD264" i="4"/>
  <c r="Q267" i="4"/>
  <c r="Z268" i="4"/>
  <c r="AL453" i="4"/>
  <c r="AI452" i="4"/>
  <c r="F244" i="4"/>
  <c r="H246" i="4"/>
  <c r="G248" i="4"/>
  <c r="G247" i="4"/>
  <c r="I246" i="4"/>
  <c r="J247" i="4"/>
  <c r="I247" i="4"/>
  <c r="I244" i="4"/>
  <c r="I245" i="4"/>
  <c r="H245" i="4"/>
  <c r="H248" i="4"/>
  <c r="H247" i="4"/>
  <c r="I248" i="4"/>
  <c r="F247" i="4"/>
  <c r="F248" i="4"/>
  <c r="H244" i="4"/>
  <c r="J244" i="4"/>
  <c r="G245" i="4"/>
  <c r="J245" i="4"/>
  <c r="G244" i="4"/>
  <c r="J248" i="4"/>
  <c r="F245" i="4"/>
  <c r="F246" i="4"/>
  <c r="G246" i="4"/>
  <c r="J246" i="4"/>
  <c r="K240" i="7"/>
  <c r="I361" i="6"/>
  <c r="J77" i="4"/>
  <c r="K33" i="7"/>
  <c r="AW39" i="7"/>
  <c r="Q83" i="4"/>
  <c r="G77" i="4"/>
  <c r="H33" i="7"/>
  <c r="L236" i="7"/>
  <c r="L249" i="7"/>
  <c r="AQ259" i="4"/>
  <c r="AS259" i="4"/>
  <c r="AR260" i="4"/>
  <c r="AT257" i="4"/>
  <c r="AQ260" i="4"/>
  <c r="AQ256" i="4"/>
  <c r="AS256" i="4"/>
  <c r="AU259" i="4"/>
  <c r="AR257" i="4"/>
  <c r="AR258" i="4"/>
  <c r="AQ258" i="4"/>
  <c r="AQ257" i="4"/>
  <c r="AR256" i="4"/>
  <c r="AS258" i="4"/>
  <c r="AR259" i="4"/>
  <c r="AT259" i="4"/>
  <c r="AT258" i="4"/>
  <c r="AS260" i="4"/>
  <c r="AT256" i="4"/>
  <c r="AU257" i="4"/>
  <c r="AS257" i="4"/>
  <c r="AU260" i="4"/>
  <c r="AU256" i="4"/>
  <c r="AU258" i="4"/>
  <c r="AT260" i="4"/>
  <c r="L256" i="7"/>
  <c r="BD268" i="4"/>
  <c r="BN268" i="4" s="1"/>
  <c r="AU267" i="4"/>
  <c r="BD267" i="4" s="1"/>
  <c r="AZ271" i="4"/>
  <c r="G446" i="4"/>
  <c r="G255" i="4"/>
  <c r="G444" i="4"/>
  <c r="G458" i="4"/>
  <c r="F456" i="4"/>
  <c r="BB263" i="4"/>
  <c r="X271" i="4"/>
  <c r="X272" i="4"/>
  <c r="AK453" i="4"/>
  <c r="AK450" i="4"/>
  <c r="AK261" i="4"/>
  <c r="AK460" i="4"/>
  <c r="AK459" i="4"/>
  <c r="AY244" i="7"/>
  <c r="AY247" i="7"/>
  <c r="AU246" i="7"/>
  <c r="AY246" i="7" s="1"/>
  <c r="L235" i="7"/>
  <c r="H234" i="7"/>
  <c r="AY262" i="7"/>
  <c r="AW258" i="7"/>
  <c r="S361" i="6"/>
  <c r="AX33" i="7"/>
  <c r="R77" i="4"/>
  <c r="S367" i="6"/>
  <c r="H45" i="7"/>
  <c r="G89" i="4"/>
  <c r="L260" i="7"/>
  <c r="AH244" i="4"/>
  <c r="AJ246" i="4"/>
  <c r="AI246" i="4"/>
  <c r="AI247" i="4"/>
  <c r="AH247" i="4"/>
  <c r="AL246" i="4"/>
  <c r="AK248" i="4"/>
  <c r="AH248" i="4"/>
  <c r="AK247" i="4"/>
  <c r="AK246" i="4"/>
  <c r="AJ247" i="4"/>
  <c r="AK245" i="4"/>
  <c r="AL247" i="4"/>
  <c r="AL245" i="4"/>
  <c r="AH245" i="4"/>
  <c r="AL244" i="4"/>
  <c r="AI248" i="4"/>
  <c r="AJ244" i="4"/>
  <c r="AH246" i="4"/>
  <c r="AJ245" i="4"/>
  <c r="AL248" i="4"/>
  <c r="AJ248" i="4"/>
  <c r="AK244" i="4"/>
  <c r="AI244" i="4"/>
  <c r="AI245" i="4"/>
  <c r="AL256" i="4"/>
  <c r="AL257" i="4"/>
  <c r="AK257" i="4"/>
  <c r="AK259" i="4"/>
  <c r="AL259" i="4"/>
  <c r="AJ257" i="4"/>
  <c r="AL260" i="4"/>
  <c r="AJ260" i="4"/>
  <c r="AI257" i="4"/>
  <c r="AH260" i="4"/>
  <c r="AI258" i="4"/>
  <c r="AJ256" i="4"/>
  <c r="AI256" i="4"/>
  <c r="AJ258" i="4"/>
  <c r="AI260" i="4"/>
  <c r="AK256" i="4"/>
  <c r="AH256" i="4"/>
  <c r="AH258" i="4"/>
  <c r="AL258" i="4"/>
  <c r="AK258" i="4"/>
  <c r="AJ259" i="4"/>
  <c r="AH257" i="4"/>
  <c r="AI259" i="4"/>
  <c r="AK260" i="4"/>
  <c r="AH259" i="4"/>
  <c r="BB269" i="4"/>
  <c r="BB272" i="4"/>
  <c r="H448" i="4"/>
  <c r="H445" i="4"/>
  <c r="I457" i="4"/>
  <c r="BC265" i="4"/>
  <c r="AZ266" i="4"/>
  <c r="AI453" i="4"/>
  <c r="AK454" i="4"/>
  <c r="AI454" i="4"/>
  <c r="AK458" i="4"/>
  <c r="AI460" i="4"/>
  <c r="AY260" i="7"/>
  <c r="L247" i="7"/>
  <c r="H246" i="7"/>
  <c r="L246" i="7" s="1"/>
  <c r="G51" i="7"/>
  <c r="AY236" i="7"/>
  <c r="P257" i="4"/>
  <c r="R259" i="4"/>
  <c r="R260" i="4"/>
  <c r="R258" i="4"/>
  <c r="P256" i="4"/>
  <c r="O256" i="4"/>
  <c r="O258" i="4"/>
  <c r="O260" i="4"/>
  <c r="P260" i="4"/>
  <c r="P258" i="4"/>
  <c r="S256" i="4"/>
  <c r="O259" i="4"/>
  <c r="O257" i="4"/>
  <c r="P259" i="4"/>
  <c r="Q259" i="4"/>
  <c r="S258" i="4"/>
  <c r="S257" i="4"/>
  <c r="S260" i="4"/>
  <c r="Q257" i="4"/>
  <c r="Q258" i="4"/>
  <c r="R257" i="4"/>
  <c r="Q260" i="4"/>
  <c r="Q256" i="4"/>
  <c r="S259" i="4"/>
  <c r="R256" i="4"/>
  <c r="AY249" i="7"/>
  <c r="AY251" i="7"/>
  <c r="Q71" i="4"/>
  <c r="AW27" i="7"/>
  <c r="J33" i="7"/>
  <c r="I77" i="4"/>
  <c r="H65" i="4"/>
  <c r="I21" i="7"/>
  <c r="O77" i="4"/>
  <c r="AU33" i="7"/>
  <c r="K246" i="7"/>
  <c r="AY253" i="7"/>
  <c r="AU252" i="7"/>
  <c r="AY252" i="7" s="1"/>
  <c r="AT258" i="7"/>
  <c r="AT244" i="4"/>
  <c r="AU246" i="4"/>
  <c r="AQ244" i="4"/>
  <c r="AT248" i="4"/>
  <c r="AS247" i="4"/>
  <c r="BB247" i="4" s="1"/>
  <c r="AQ247" i="4"/>
  <c r="AU244" i="4"/>
  <c r="AU245" i="4"/>
  <c r="AR246" i="4"/>
  <c r="AS244" i="4"/>
  <c r="AT245" i="4"/>
  <c r="BC245" i="4" s="1"/>
  <c r="AS248" i="4"/>
  <c r="AU247" i="4"/>
  <c r="AT247" i="4"/>
  <c r="AR247" i="4"/>
  <c r="BA247" i="4" s="1"/>
  <c r="AQ245" i="4"/>
  <c r="AR248" i="4"/>
  <c r="AQ246" i="4"/>
  <c r="AZ246" i="4" s="1"/>
  <c r="AS245" i="4"/>
  <c r="BB245" i="4" s="1"/>
  <c r="AT246" i="4"/>
  <c r="AS246" i="4"/>
  <c r="AR244" i="4"/>
  <c r="AR245" i="4"/>
  <c r="AU248" i="4"/>
  <c r="AQ248" i="4"/>
  <c r="S397" i="6"/>
  <c r="G246" i="7"/>
  <c r="K252" i="7"/>
  <c r="AW234" i="7"/>
  <c r="J252" i="7"/>
  <c r="I252" i="7"/>
  <c r="BC272" i="4"/>
  <c r="BB271" i="4"/>
  <c r="BL271" i="4" s="1"/>
  <c r="F445" i="4"/>
  <c r="I445" i="4"/>
  <c r="AA272" i="4"/>
  <c r="AL452" i="4"/>
  <c r="AH453" i="4"/>
  <c r="AH457" i="4"/>
  <c r="AK267" i="4"/>
  <c r="AK456" i="4"/>
  <c r="AL460" i="4"/>
  <c r="AH460" i="4" l="1"/>
  <c r="BK268" i="4"/>
  <c r="H456" i="4"/>
  <c r="G456" i="4"/>
  <c r="BA267" i="4"/>
  <c r="BN269" i="4"/>
  <c r="BK271" i="4"/>
  <c r="BC248" i="4"/>
  <c r="F458" i="4"/>
  <c r="G95" i="7" s="1"/>
  <c r="G267" i="4"/>
  <c r="G455" i="4" s="1"/>
  <c r="BD248" i="4"/>
  <c r="BN248" i="4" s="1"/>
  <c r="BB262" i="4"/>
  <c r="BL262" i="4" s="1"/>
  <c r="F255" i="4"/>
  <c r="H255" i="4"/>
  <c r="BC247" i="4"/>
  <c r="X268" i="4"/>
  <c r="BK270" i="4"/>
  <c r="AB270" i="4"/>
  <c r="BM268" i="4"/>
  <c r="I459" i="4"/>
  <c r="Q42" i="8" s="1"/>
  <c r="BB248" i="4"/>
  <c r="BJ269" i="4"/>
  <c r="Y245" i="4"/>
  <c r="BA246" i="4"/>
  <c r="BC246" i="4"/>
  <c r="BM246" i="4" s="1"/>
  <c r="BD245" i="4"/>
  <c r="BK269" i="4"/>
  <c r="BA245" i="4"/>
  <c r="AA267" i="4"/>
  <c r="AZ247" i="4"/>
  <c r="BJ270" i="4"/>
  <c r="BA248" i="4"/>
  <c r="AA247" i="4"/>
  <c r="BM247" i="4" s="1"/>
  <c r="AZ245" i="4"/>
  <c r="AB248" i="4"/>
  <c r="AB245" i="4"/>
  <c r="BN245" i="4" s="1"/>
  <c r="AK449" i="4"/>
  <c r="BC259" i="4"/>
  <c r="BC257" i="4"/>
  <c r="S243" i="4"/>
  <c r="AB244" i="4"/>
  <c r="X244" i="4"/>
  <c r="O243" i="4"/>
  <c r="P35" i="14"/>
  <c r="AV89" i="7"/>
  <c r="BN270" i="4"/>
  <c r="BC250" i="4"/>
  <c r="AT249" i="4"/>
  <c r="BA252" i="4"/>
  <c r="I463" i="4"/>
  <c r="G462" i="4"/>
  <c r="G273" i="4"/>
  <c r="BL268" i="4"/>
  <c r="H454" i="4"/>
  <c r="J454" i="4"/>
  <c r="AL441" i="4"/>
  <c r="AL440" i="4"/>
  <c r="AB263" i="4"/>
  <c r="BN263" i="4" s="1"/>
  <c r="X264" i="4"/>
  <c r="P30" i="8"/>
  <c r="I84" i="7"/>
  <c r="AZ278" i="4"/>
  <c r="BC278" i="4"/>
  <c r="N33" i="14"/>
  <c r="AT87" i="7"/>
  <c r="J83" i="7"/>
  <c r="Q29" i="8"/>
  <c r="AK463" i="4"/>
  <c r="AL465" i="4"/>
  <c r="F438" i="4"/>
  <c r="F249" i="4"/>
  <c r="G249" i="4"/>
  <c r="G438" i="4"/>
  <c r="H439" i="4"/>
  <c r="Y277" i="4"/>
  <c r="Q249" i="4"/>
  <c r="Z250" i="4"/>
  <c r="Z252" i="4"/>
  <c r="AY240" i="7"/>
  <c r="X256" i="4"/>
  <c r="N28" i="8"/>
  <c r="G82" i="7"/>
  <c r="Q255" i="4"/>
  <c r="Z255" i="4" s="1"/>
  <c r="Z256" i="4"/>
  <c r="AB256" i="4"/>
  <c r="S255" i="4"/>
  <c r="AB255" i="4" s="1"/>
  <c r="AI447" i="4"/>
  <c r="AI446" i="4"/>
  <c r="BA244" i="4"/>
  <c r="AR243" i="4"/>
  <c r="BB244" i="4"/>
  <c r="AS243" i="4"/>
  <c r="Y258" i="4"/>
  <c r="AH445" i="4"/>
  <c r="AH448" i="4"/>
  <c r="AI243" i="4"/>
  <c r="AW87" i="7"/>
  <c r="Q33" i="14"/>
  <c r="F455" i="4"/>
  <c r="H81" i="7"/>
  <c r="O27" i="8"/>
  <c r="K444" i="4"/>
  <c r="BA259" i="4"/>
  <c r="BA260" i="4"/>
  <c r="G59" i="4"/>
  <c r="H15" i="7"/>
  <c r="K447" i="4"/>
  <c r="O30" i="8"/>
  <c r="H84" i="7"/>
  <c r="R243" i="4"/>
  <c r="AA244" i="4"/>
  <c r="Z248" i="4"/>
  <c r="BM271" i="4"/>
  <c r="AZ254" i="4"/>
  <c r="AZ252" i="4"/>
  <c r="H462" i="4"/>
  <c r="H273" i="4"/>
  <c r="F466" i="4"/>
  <c r="G453" i="4"/>
  <c r="G451" i="4"/>
  <c r="AH440" i="4"/>
  <c r="AH439" i="4"/>
  <c r="K445" i="4"/>
  <c r="H82" i="7"/>
  <c r="O28" i="8"/>
  <c r="AA266" i="4"/>
  <c r="BM266" i="4" s="1"/>
  <c r="Z265" i="4"/>
  <c r="BL265" i="4" s="1"/>
  <c r="O39" i="14"/>
  <c r="AM456" i="4"/>
  <c r="AU93" i="7"/>
  <c r="BD277" i="4"/>
  <c r="BB277" i="4"/>
  <c r="AH449" i="4"/>
  <c r="O42" i="8"/>
  <c r="H96" i="7"/>
  <c r="K459" i="4"/>
  <c r="AI466" i="4"/>
  <c r="AK273" i="4"/>
  <c r="AK462" i="4"/>
  <c r="R29" i="8"/>
  <c r="K83" i="7"/>
  <c r="H440" i="4"/>
  <c r="F442" i="4"/>
  <c r="X275" i="4"/>
  <c r="Y278" i="4"/>
  <c r="P39" i="14"/>
  <c r="AV93" i="7"/>
  <c r="Y252" i="4"/>
  <c r="AA254" i="4"/>
  <c r="AB250" i="4"/>
  <c r="S249" i="4"/>
  <c r="AX97" i="7"/>
  <c r="R43" i="14"/>
  <c r="K94" i="7"/>
  <c r="R40" i="8"/>
  <c r="AB260" i="4"/>
  <c r="AJ445" i="4"/>
  <c r="AH243" i="4"/>
  <c r="N40" i="14"/>
  <c r="AT94" i="7"/>
  <c r="Z260" i="4"/>
  <c r="O37" i="14"/>
  <c r="AM454" i="4"/>
  <c r="AU91" i="7"/>
  <c r="P31" i="8"/>
  <c r="I85" i="7"/>
  <c r="BB246" i="4"/>
  <c r="AA257" i="4"/>
  <c r="Y260" i="4"/>
  <c r="P40" i="8"/>
  <c r="I94" i="7"/>
  <c r="AJ447" i="4"/>
  <c r="AI445" i="4"/>
  <c r="AK243" i="4"/>
  <c r="H264" i="7"/>
  <c r="L234" i="7"/>
  <c r="N39" i="8"/>
  <c r="G93" i="7"/>
  <c r="G443" i="4"/>
  <c r="BB258" i="4"/>
  <c r="BB259" i="4"/>
  <c r="F243" i="4"/>
  <c r="I93" i="7"/>
  <c r="P39" i="8"/>
  <c r="AA248" i="4"/>
  <c r="BM248" i="4" s="1"/>
  <c r="Y248" i="4"/>
  <c r="BK248" i="4" s="1"/>
  <c r="AM459" i="4"/>
  <c r="O42" i="14"/>
  <c r="AU96" i="7"/>
  <c r="P42" i="8"/>
  <c r="I96" i="7"/>
  <c r="N29" i="8"/>
  <c r="G83" i="7"/>
  <c r="H93" i="7"/>
  <c r="K456" i="4"/>
  <c r="O39" i="8"/>
  <c r="R28" i="8"/>
  <c r="K82" i="7"/>
  <c r="BB250" i="4"/>
  <c r="BL250" i="4" s="1"/>
  <c r="AS249" i="4"/>
  <c r="G465" i="4"/>
  <c r="J465" i="4"/>
  <c r="X267" i="4"/>
  <c r="I452" i="4"/>
  <c r="H450" i="4"/>
  <c r="H261" i="4"/>
  <c r="AI440" i="4"/>
  <c r="BC251" i="4"/>
  <c r="AK439" i="4"/>
  <c r="Y264" i="4"/>
  <c r="Y266" i="4"/>
  <c r="BK266" i="4" s="1"/>
  <c r="N42" i="8"/>
  <c r="G96" i="7"/>
  <c r="BB274" i="4"/>
  <c r="AS273" i="4"/>
  <c r="BC277" i="4"/>
  <c r="N39" i="14"/>
  <c r="AT93" i="7"/>
  <c r="AI463" i="4"/>
  <c r="AJ465" i="4"/>
  <c r="P41" i="14"/>
  <c r="AV95" i="7"/>
  <c r="J442" i="4"/>
  <c r="I440" i="4"/>
  <c r="AB276" i="4"/>
  <c r="X277" i="4"/>
  <c r="AJ455" i="4"/>
  <c r="K448" i="4"/>
  <c r="O31" i="8"/>
  <c r="H85" i="7"/>
  <c r="Y254" i="4"/>
  <c r="AB254" i="4"/>
  <c r="AW264" i="7"/>
  <c r="Z258" i="4"/>
  <c r="X260" i="4"/>
  <c r="O43" i="14"/>
  <c r="AM460" i="4"/>
  <c r="AU97" i="7"/>
  <c r="AK446" i="4"/>
  <c r="AJ448" i="4"/>
  <c r="AT255" i="4"/>
  <c r="BC260" i="4"/>
  <c r="AR255" i="4"/>
  <c r="BA256" i="4"/>
  <c r="AZ259" i="4"/>
  <c r="AX90" i="7"/>
  <c r="R36" i="14"/>
  <c r="H455" i="4"/>
  <c r="AB246" i="4"/>
  <c r="X245" i="4"/>
  <c r="BC253" i="4"/>
  <c r="BB253" i="4"/>
  <c r="AX264" i="7"/>
  <c r="F462" i="4"/>
  <c r="F273" i="4"/>
  <c r="H463" i="4"/>
  <c r="I466" i="4"/>
  <c r="O34" i="14"/>
  <c r="AM451" i="4"/>
  <c r="AU88" i="7"/>
  <c r="I453" i="4"/>
  <c r="G452" i="4"/>
  <c r="AL438" i="4"/>
  <c r="AL249" i="4"/>
  <c r="BC252" i="4"/>
  <c r="AK440" i="4"/>
  <c r="AM458" i="4"/>
  <c r="O41" i="14"/>
  <c r="AU95" i="7"/>
  <c r="J455" i="4"/>
  <c r="AB262" i="4"/>
  <c r="S261" i="4"/>
  <c r="Z266" i="4"/>
  <c r="AT273" i="4"/>
  <c r="BC274" i="4"/>
  <c r="BA278" i="4"/>
  <c r="BK278" i="4" s="1"/>
  <c r="AH462" i="4"/>
  <c r="AH273" i="4"/>
  <c r="AH466" i="4"/>
  <c r="AI449" i="4"/>
  <c r="BA261" i="4"/>
  <c r="H441" i="4"/>
  <c r="F439" i="4"/>
  <c r="Z278" i="4"/>
  <c r="S273" i="4"/>
  <c r="AB274" i="4"/>
  <c r="N35" i="14"/>
  <c r="AT89" i="7"/>
  <c r="BM270" i="4"/>
  <c r="Y251" i="4"/>
  <c r="Z254" i="4"/>
  <c r="Z257" i="4"/>
  <c r="X258" i="4"/>
  <c r="BL272" i="4"/>
  <c r="AL446" i="4"/>
  <c r="AL448" i="4"/>
  <c r="AW96" i="7"/>
  <c r="Q42" i="14"/>
  <c r="BD258" i="4"/>
  <c r="AZ257" i="4"/>
  <c r="AX96" i="7"/>
  <c r="R42" i="14"/>
  <c r="G65" i="4"/>
  <c r="H21" i="7"/>
  <c r="X248" i="4"/>
  <c r="X246" i="4"/>
  <c r="BJ246" i="4" s="1"/>
  <c r="AV94" i="7"/>
  <c r="P40" i="14"/>
  <c r="AX87" i="7"/>
  <c r="R33" i="14"/>
  <c r="K85" i="7"/>
  <c r="R31" i="8"/>
  <c r="BB251" i="4"/>
  <c r="BA254" i="4"/>
  <c r="H466" i="4"/>
  <c r="G466" i="4"/>
  <c r="H452" i="4"/>
  <c r="H453" i="4"/>
  <c r="AK438" i="4"/>
  <c r="AK249" i="4"/>
  <c r="AI441" i="4"/>
  <c r="K93" i="7"/>
  <c r="R39" i="8"/>
  <c r="H443" i="4"/>
  <c r="AA265" i="4"/>
  <c r="BM265" i="4" s="1"/>
  <c r="AB266" i="4"/>
  <c r="BN266" i="4" s="1"/>
  <c r="K97" i="7"/>
  <c r="R43" i="8"/>
  <c r="BB278" i="4"/>
  <c r="BL278" i="4" s="1"/>
  <c r="BD275" i="4"/>
  <c r="AH455" i="4"/>
  <c r="AI273" i="4"/>
  <c r="AI462" i="4"/>
  <c r="AL463" i="4"/>
  <c r="AL455" i="4"/>
  <c r="AU87" i="7"/>
  <c r="O33" i="14"/>
  <c r="AM450" i="4"/>
  <c r="Q39" i="8"/>
  <c r="J93" i="7"/>
  <c r="BN271" i="4"/>
  <c r="H438" i="4"/>
  <c r="H249" i="4"/>
  <c r="G440" i="4"/>
  <c r="Y274" i="4"/>
  <c r="P273" i="4"/>
  <c r="Y275" i="4"/>
  <c r="R41" i="8"/>
  <c r="K95" i="7"/>
  <c r="Q27" i="8"/>
  <c r="J81" i="7"/>
  <c r="Y253" i="4"/>
  <c r="AA250" i="4"/>
  <c r="R249" i="4"/>
  <c r="AU255" i="4"/>
  <c r="BD256" i="4"/>
  <c r="BN256" i="4" s="1"/>
  <c r="AZ258" i="4"/>
  <c r="Z244" i="4"/>
  <c r="Q243" i="4"/>
  <c r="AZ251" i="4"/>
  <c r="AQ249" i="4"/>
  <c r="AZ250" i="4"/>
  <c r="BD252" i="4"/>
  <c r="F463" i="4"/>
  <c r="H464" i="4"/>
  <c r="K96" i="7"/>
  <c r="R42" i="8"/>
  <c r="BC267" i="4"/>
  <c r="BM267" i="4" s="1"/>
  <c r="F452" i="4"/>
  <c r="I451" i="4"/>
  <c r="AK441" i="4"/>
  <c r="AL442" i="4"/>
  <c r="P27" i="8"/>
  <c r="I81" i="7"/>
  <c r="Y265" i="4"/>
  <c r="BK265" i="4" s="1"/>
  <c r="AB264" i="4"/>
  <c r="BN264" i="4" s="1"/>
  <c r="AT88" i="7"/>
  <c r="N34" i="14"/>
  <c r="AZ274" i="4"/>
  <c r="AQ273" i="4"/>
  <c r="AZ275" i="4"/>
  <c r="BJ275" i="4" s="1"/>
  <c r="AK465" i="4"/>
  <c r="AH465" i="4"/>
  <c r="R39" i="14"/>
  <c r="AX93" i="7"/>
  <c r="I455" i="4"/>
  <c r="J440" i="4"/>
  <c r="G441" i="4"/>
  <c r="R273" i="4"/>
  <c r="AA274" i="4"/>
  <c r="O273" i="4"/>
  <c r="X274" i="4"/>
  <c r="P42" i="14"/>
  <c r="AV96" i="7"/>
  <c r="I443" i="4"/>
  <c r="P249" i="4"/>
  <c r="Y249" i="4" s="1"/>
  <c r="Y250" i="4"/>
  <c r="X251" i="4"/>
  <c r="AB257" i="4"/>
  <c r="Y256" i="4"/>
  <c r="P255" i="4"/>
  <c r="Y255" i="4" s="1"/>
  <c r="J94" i="7"/>
  <c r="Q40" i="8"/>
  <c r="AH444" i="4"/>
  <c r="AH255" i="4"/>
  <c r="AL447" i="4"/>
  <c r="H83" i="7"/>
  <c r="O29" i="8"/>
  <c r="K446" i="4"/>
  <c r="BD260" i="4"/>
  <c r="BN260" i="4" s="1"/>
  <c r="BA258" i="4"/>
  <c r="BK258" i="4" s="1"/>
  <c r="Z267" i="4"/>
  <c r="BL267" i="4" s="1"/>
  <c r="Y247" i="4"/>
  <c r="Z245" i="4"/>
  <c r="BL245" i="4" s="1"/>
  <c r="Q34" i="14"/>
  <c r="AW88" i="7"/>
  <c r="BL266" i="4"/>
  <c r="BD254" i="4"/>
  <c r="BD253" i="4"/>
  <c r="J463" i="4"/>
  <c r="G464" i="4"/>
  <c r="R40" i="14"/>
  <c r="AX94" i="7"/>
  <c r="F454" i="4"/>
  <c r="F453" i="4"/>
  <c r="AL439" i="4"/>
  <c r="AH442" i="4"/>
  <c r="AW89" i="7"/>
  <c r="Q35" i="14"/>
  <c r="Q43" i="8"/>
  <c r="J97" i="7"/>
  <c r="X263" i="4"/>
  <c r="BJ263" i="4" s="1"/>
  <c r="X265" i="4"/>
  <c r="BJ265" i="4" s="1"/>
  <c r="AV88" i="7"/>
  <c r="P34" i="14"/>
  <c r="BK264" i="4"/>
  <c r="K264" i="7"/>
  <c r="BB275" i="4"/>
  <c r="AZ277" i="4"/>
  <c r="BJ277" i="4" s="1"/>
  <c r="P37" i="14"/>
  <c r="AV91" i="7"/>
  <c r="BL270" i="4"/>
  <c r="AI464" i="4"/>
  <c r="AH463" i="4"/>
  <c r="AZ261" i="4"/>
  <c r="N30" i="8"/>
  <c r="G84" i="7"/>
  <c r="J439" i="4"/>
  <c r="G442" i="4"/>
  <c r="AA278" i="4"/>
  <c r="Z275" i="4"/>
  <c r="AA251" i="4"/>
  <c r="AA253" i="4"/>
  <c r="AH446" i="4"/>
  <c r="N36" i="14"/>
  <c r="AT90" i="7"/>
  <c r="BJ245" i="4"/>
  <c r="AA258" i="4"/>
  <c r="AW95" i="7"/>
  <c r="Q41" i="14"/>
  <c r="P28" i="8"/>
  <c r="I82" i="7"/>
  <c r="AK444" i="4"/>
  <c r="AK255" i="4"/>
  <c r="AK447" i="4"/>
  <c r="AJ243" i="4"/>
  <c r="O65" i="4"/>
  <c r="AU21" i="7"/>
  <c r="BB257" i="4"/>
  <c r="BL257" i="4" s="1"/>
  <c r="BA257" i="4"/>
  <c r="G243" i="4"/>
  <c r="I243" i="4"/>
  <c r="AX95" i="7"/>
  <c r="R41" i="14"/>
  <c r="P29" i="8"/>
  <c r="I83" i="7"/>
  <c r="AJ449" i="4"/>
  <c r="J95" i="7"/>
  <c r="Q41" i="8"/>
  <c r="J443" i="4"/>
  <c r="AY234" i="7"/>
  <c r="AU264" i="7"/>
  <c r="AY264" i="7" s="1"/>
  <c r="AL449" i="4"/>
  <c r="BD251" i="4"/>
  <c r="BB252" i="4"/>
  <c r="J466" i="4"/>
  <c r="H465" i="4"/>
  <c r="AT91" i="7"/>
  <c r="N37" i="14"/>
  <c r="BC261" i="4"/>
  <c r="G454" i="4"/>
  <c r="J450" i="4"/>
  <c r="J261" i="4"/>
  <c r="L258" i="7"/>
  <c r="AJ439" i="4"/>
  <c r="AI442" i="4"/>
  <c r="BJ264" i="4"/>
  <c r="BM269" i="4"/>
  <c r="X266" i="4"/>
  <c r="BJ266" i="4" s="1"/>
  <c r="Q261" i="4"/>
  <c r="Z261" i="4" s="1"/>
  <c r="BL261" i="4" s="1"/>
  <c r="Z262" i="4"/>
  <c r="N41" i="14"/>
  <c r="AT95" i="7"/>
  <c r="BB276" i="4"/>
  <c r="BL276" i="4" s="1"/>
  <c r="AR273" i="4"/>
  <c r="BA273" i="4" s="1"/>
  <c r="BA274" i="4"/>
  <c r="BK274" i="4" s="1"/>
  <c r="AL462" i="4"/>
  <c r="AL273" i="4"/>
  <c r="AL466" i="4"/>
  <c r="AL464" i="4"/>
  <c r="F441" i="4"/>
  <c r="I442" i="4"/>
  <c r="Z277" i="4"/>
  <c r="Z276" i="4"/>
  <c r="AB253" i="4"/>
  <c r="AB251" i="4"/>
  <c r="J264" i="7"/>
  <c r="AB258" i="4"/>
  <c r="AU90" i="7"/>
  <c r="O36" i="14"/>
  <c r="AM453" i="4"/>
  <c r="BM272" i="4"/>
  <c r="BK247" i="4"/>
  <c r="AZ244" i="4"/>
  <c r="BJ244" i="4" s="1"/>
  <c r="AQ243" i="4"/>
  <c r="AZ243" i="4" s="1"/>
  <c r="Z259" i="4"/>
  <c r="AA260" i="4"/>
  <c r="BL269" i="4"/>
  <c r="AI448" i="4"/>
  <c r="AK445" i="4"/>
  <c r="AW90" i="7"/>
  <c r="Q36" i="14"/>
  <c r="K458" i="4"/>
  <c r="O41" i="8"/>
  <c r="H95" i="7"/>
  <c r="BJ271" i="4"/>
  <c r="BD257" i="4"/>
  <c r="BD259" i="4"/>
  <c r="G264" i="7"/>
  <c r="AA245" i="4"/>
  <c r="BM245" i="4" s="1"/>
  <c r="AB247" i="4"/>
  <c r="K81" i="7"/>
  <c r="R27" i="8"/>
  <c r="BA251" i="4"/>
  <c r="J273" i="4"/>
  <c r="J462" i="4"/>
  <c r="G463" i="4"/>
  <c r="J85" i="7"/>
  <c r="Q31" i="8"/>
  <c r="BJ272" i="4"/>
  <c r="F261" i="4"/>
  <c r="F450" i="4"/>
  <c r="J453" i="4"/>
  <c r="AZ253" i="4"/>
  <c r="BJ253" i="4" s="1"/>
  <c r="AH441" i="4"/>
  <c r="AJ438" i="4"/>
  <c r="AJ249" i="4"/>
  <c r="X262" i="4"/>
  <c r="BJ262" i="4" s="1"/>
  <c r="O261" i="4"/>
  <c r="Y263" i="4"/>
  <c r="BK263" i="4" s="1"/>
  <c r="AT264" i="7"/>
  <c r="AU273" i="4"/>
  <c r="BD274" i="4"/>
  <c r="BA276" i="4"/>
  <c r="K84" i="7"/>
  <c r="R30" i="8"/>
  <c r="AH464" i="4"/>
  <c r="AJ466" i="4"/>
  <c r="I441" i="4"/>
  <c r="J438" i="4"/>
  <c r="J249" i="4"/>
  <c r="AB275" i="4"/>
  <c r="X278" i="4"/>
  <c r="AA275" i="4"/>
  <c r="Z251" i="4"/>
  <c r="X253" i="4"/>
  <c r="Q39" i="14"/>
  <c r="AW93" i="7"/>
  <c r="R35" i="14"/>
  <c r="AX89" i="7"/>
  <c r="J82" i="7"/>
  <c r="Q28" i="8"/>
  <c r="AU51" i="7"/>
  <c r="BD246" i="4"/>
  <c r="BN246" i="4" s="1"/>
  <c r="Y259" i="4"/>
  <c r="AA259" i="4"/>
  <c r="AJ446" i="4"/>
  <c r="AL445" i="4"/>
  <c r="AL243" i="4"/>
  <c r="Q43" i="14"/>
  <c r="AW97" i="7"/>
  <c r="BC256" i="4"/>
  <c r="BM256" i="4" s="1"/>
  <c r="BB256" i="4"/>
  <c r="BL256" i="4" s="1"/>
  <c r="X247" i="4"/>
  <c r="BJ247" i="4" s="1"/>
  <c r="P243" i="4"/>
  <c r="Y243" i="4" s="1"/>
  <c r="Y244" i="4"/>
  <c r="AV97" i="7"/>
  <c r="P43" i="14"/>
  <c r="F443" i="4"/>
  <c r="BA253" i="4"/>
  <c r="J464" i="4"/>
  <c r="I462" i="4"/>
  <c r="I273" i="4"/>
  <c r="J451" i="4"/>
  <c r="J452" i="4"/>
  <c r="AK442" i="4"/>
  <c r="AJ442" i="4"/>
  <c r="AT96" i="7"/>
  <c r="N42" i="14"/>
  <c r="AB265" i="4"/>
  <c r="BN265" i="4" s="1"/>
  <c r="P261" i="4"/>
  <c r="Y262" i="4"/>
  <c r="BK262" i="4" s="1"/>
  <c r="R261" i="4"/>
  <c r="AA262" i="4"/>
  <c r="BM262" i="4" s="1"/>
  <c r="BA277" i="4"/>
  <c r="BK277" i="4" s="1"/>
  <c r="BA275" i="4"/>
  <c r="BK275" i="4" s="1"/>
  <c r="BD278" i="4"/>
  <c r="AU94" i="7"/>
  <c r="AM457" i="4"/>
  <c r="O40" i="14"/>
  <c r="G94" i="7"/>
  <c r="N40" i="8"/>
  <c r="AJ463" i="4"/>
  <c r="AK466" i="4"/>
  <c r="AX91" i="7"/>
  <c r="R37" i="14"/>
  <c r="H442" i="4"/>
  <c r="I438" i="4"/>
  <c r="I249" i="4"/>
  <c r="AB277" i="4"/>
  <c r="Q273" i="4"/>
  <c r="Z274" i="4"/>
  <c r="AV90" i="7"/>
  <c r="P36" i="14"/>
  <c r="BJ268" i="4"/>
  <c r="AA252" i="4"/>
  <c r="X254" i="4"/>
  <c r="L240" i="7"/>
  <c r="AZ248" i="4"/>
  <c r="BD247" i="4"/>
  <c r="BN247" i="4" s="1"/>
  <c r="AT243" i="4"/>
  <c r="BC243" i="4" s="1"/>
  <c r="BC244" i="4"/>
  <c r="BM244" i="4" s="1"/>
  <c r="R255" i="4"/>
  <c r="AA255" i="4" s="1"/>
  <c r="AA256" i="4"/>
  <c r="X257" i="4"/>
  <c r="Y257" i="4"/>
  <c r="AH447" i="4"/>
  <c r="AI444" i="4"/>
  <c r="AI255" i="4"/>
  <c r="AL444" i="4"/>
  <c r="AL255" i="4"/>
  <c r="AS255" i="4"/>
  <c r="BB255" i="4" s="1"/>
  <c r="BL255" i="4" s="1"/>
  <c r="BB260" i="4"/>
  <c r="BL260" i="4" s="1"/>
  <c r="AZ256" i="4"/>
  <c r="AQ255" i="4"/>
  <c r="J243" i="4"/>
  <c r="AU89" i="7"/>
  <c r="AM452" i="4"/>
  <c r="O35" i="14"/>
  <c r="Z247" i="4"/>
  <c r="BL247" i="4" s="1"/>
  <c r="Z246" i="4"/>
  <c r="I264" i="7"/>
  <c r="AW94" i="7"/>
  <c r="Q40" i="14"/>
  <c r="AV87" i="7"/>
  <c r="P33" i="14"/>
  <c r="H97" i="7"/>
  <c r="K460" i="4"/>
  <c r="O43" i="8"/>
  <c r="L252" i="7"/>
  <c r="G81" i="7"/>
  <c r="N27" i="8"/>
  <c r="AU249" i="4"/>
  <c r="BD250" i="4"/>
  <c r="BN250" i="4" s="1"/>
  <c r="BB254" i="4"/>
  <c r="BL254" i="4" s="1"/>
  <c r="F465" i="4"/>
  <c r="F464" i="4"/>
  <c r="AT97" i="7"/>
  <c r="N43" i="14"/>
  <c r="N43" i="8"/>
  <c r="G97" i="7"/>
  <c r="N31" i="8"/>
  <c r="G85" i="7"/>
  <c r="G261" i="4"/>
  <c r="G450" i="4"/>
  <c r="F451" i="4"/>
  <c r="AH438" i="4"/>
  <c r="AH249" i="4"/>
  <c r="AI438" i="4"/>
  <c r="AI249" i="4"/>
  <c r="AJ441" i="4"/>
  <c r="BD261" i="4"/>
  <c r="Z264" i="4"/>
  <c r="BL264" i="4" s="1"/>
  <c r="Z263" i="4"/>
  <c r="BL263" i="4" s="1"/>
  <c r="AI455" i="4"/>
  <c r="J84" i="7"/>
  <c r="Q30" i="8"/>
  <c r="BC275" i="4"/>
  <c r="BM275" i="4" s="1"/>
  <c r="AZ276" i="4"/>
  <c r="AJ273" i="4"/>
  <c r="AJ462" i="4"/>
  <c r="AJ464" i="4"/>
  <c r="J441" i="4"/>
  <c r="G439" i="4"/>
  <c r="AB278" i="4"/>
  <c r="Y276" i="4"/>
  <c r="I95" i="7"/>
  <c r="P41" i="8"/>
  <c r="Z253" i="4"/>
  <c r="AB252" i="4"/>
  <c r="AU243" i="4"/>
  <c r="BD243" i="4" s="1"/>
  <c r="BD244" i="4"/>
  <c r="Q37" i="14"/>
  <c r="AW91" i="7"/>
  <c r="AK455" i="4"/>
  <c r="AB259" i="4"/>
  <c r="O255" i="4"/>
  <c r="X255" i="4" s="1"/>
  <c r="X259" i="4"/>
  <c r="AK448" i="4"/>
  <c r="AJ255" i="4"/>
  <c r="AJ444" i="4"/>
  <c r="O59" i="4"/>
  <c r="AU15" i="7"/>
  <c r="BC258" i="4"/>
  <c r="AZ260" i="4"/>
  <c r="BJ260" i="4" s="1"/>
  <c r="H243" i="4"/>
  <c r="Y246" i="4"/>
  <c r="BK272" i="4"/>
  <c r="P43" i="8"/>
  <c r="I97" i="7"/>
  <c r="BC254" i="4"/>
  <c r="BM254" i="4" s="1"/>
  <c r="AR249" i="4"/>
  <c r="BA250" i="4"/>
  <c r="BK250" i="4" s="1"/>
  <c r="AA277" i="4"/>
  <c r="I465" i="4"/>
  <c r="AA276" i="4"/>
  <c r="I464" i="4"/>
  <c r="I450" i="4"/>
  <c r="I261" i="4"/>
  <c r="I454" i="4"/>
  <c r="H451" i="4"/>
  <c r="AJ440" i="4"/>
  <c r="AI439" i="4"/>
  <c r="R34" i="14"/>
  <c r="AX88" i="7"/>
  <c r="BN262" i="4"/>
  <c r="AA264" i="4"/>
  <c r="BM264" i="4" s="1"/>
  <c r="AA263" i="4"/>
  <c r="BM263" i="4" s="1"/>
  <c r="AB267" i="4"/>
  <c r="BN267" i="4" s="1"/>
  <c r="BC276" i="4"/>
  <c r="BD276" i="4"/>
  <c r="BN276" i="4" s="1"/>
  <c r="AI465" i="4"/>
  <c r="AK464" i="4"/>
  <c r="H94" i="7"/>
  <c r="O40" i="8"/>
  <c r="K457" i="4"/>
  <c r="F440" i="4"/>
  <c r="I439" i="4"/>
  <c r="X276" i="4"/>
  <c r="AZ267" i="4"/>
  <c r="BJ267" i="4" s="1"/>
  <c r="X252" i="4"/>
  <c r="O249" i="4"/>
  <c r="X249" i="4" s="1"/>
  <c r="X250" i="4"/>
  <c r="AY258" i="7"/>
  <c r="BK253" i="4" l="1"/>
  <c r="BL252" i="4"/>
  <c r="N41" i="8"/>
  <c r="BJ248" i="4"/>
  <c r="Y273" i="4"/>
  <c r="BC273" i="4"/>
  <c r="BK245" i="4"/>
  <c r="BM276" i="4"/>
  <c r="Y267" i="4"/>
  <c r="BK267" i="4" s="1"/>
  <c r="AZ273" i="4"/>
  <c r="BJ273" i="4" s="1"/>
  <c r="BJ258" i="4"/>
  <c r="J96" i="7"/>
  <c r="BK254" i="4"/>
  <c r="BN254" i="4"/>
  <c r="BK246" i="4"/>
  <c r="X273" i="4"/>
  <c r="BK251" i="4"/>
  <c r="BL248" i="4"/>
  <c r="BN244" i="4"/>
  <c r="BJ256" i="4"/>
  <c r="BN251" i="4"/>
  <c r="BA243" i="4"/>
  <c r="BK243" i="4" s="1"/>
  <c r="BN257" i="4"/>
  <c r="AH437" i="4"/>
  <c r="G88" i="7"/>
  <c r="N34" i="8"/>
  <c r="AL443" i="4"/>
  <c r="Q47" i="8"/>
  <c r="J101" i="7"/>
  <c r="Q31" i="14"/>
  <c r="AW85" i="7"/>
  <c r="BN278" i="4"/>
  <c r="P45" i="14"/>
  <c r="AV99" i="7"/>
  <c r="N21" i="14"/>
  <c r="AT75" i="7"/>
  <c r="AJ461" i="4"/>
  <c r="Q25" i="14"/>
  <c r="AW79" i="7"/>
  <c r="H87" i="7"/>
  <c r="K450" i="4"/>
  <c r="O33" i="8"/>
  <c r="R27" i="14"/>
  <c r="AX81" i="7"/>
  <c r="Q22" i="8"/>
  <c r="J76" i="7"/>
  <c r="G449" i="4"/>
  <c r="AI443" i="4"/>
  <c r="Q38" i="14"/>
  <c r="AW92" i="7"/>
  <c r="AU92" i="7"/>
  <c r="AM455" i="4"/>
  <c r="O38" i="14"/>
  <c r="P24" i="14"/>
  <c r="AV78" i="7"/>
  <c r="AM444" i="4"/>
  <c r="O27" i="14"/>
  <c r="AU81" i="7"/>
  <c r="AV77" i="7"/>
  <c r="P23" i="14"/>
  <c r="I449" i="4"/>
  <c r="J102" i="7"/>
  <c r="Q48" i="8"/>
  <c r="P27" i="14"/>
  <c r="AV81" i="7"/>
  <c r="BJ276" i="4"/>
  <c r="N47" i="8"/>
  <c r="G101" i="7"/>
  <c r="J91" i="7"/>
  <c r="Q37" i="8"/>
  <c r="AW101" i="7"/>
  <c r="Q47" i="14"/>
  <c r="G77" i="7"/>
  <c r="N23" i="8"/>
  <c r="Q33" i="8"/>
  <c r="J87" i="7"/>
  <c r="BA249" i="4"/>
  <c r="BK249" i="4" s="1"/>
  <c r="AI437" i="4"/>
  <c r="Y261" i="4"/>
  <c r="Q45" i="8"/>
  <c r="J99" i="7"/>
  <c r="AM465" i="4"/>
  <c r="O48" i="14"/>
  <c r="AU102" i="7"/>
  <c r="AJ443" i="4"/>
  <c r="Q49" i="14"/>
  <c r="AW103" i="7"/>
  <c r="AX82" i="7"/>
  <c r="R28" i="14"/>
  <c r="AU76" i="7"/>
  <c r="O22" i="14"/>
  <c r="AM439" i="4"/>
  <c r="R24" i="8"/>
  <c r="K78" i="7"/>
  <c r="P47" i="14"/>
  <c r="AV101" i="7"/>
  <c r="O21" i="14"/>
  <c r="AU75" i="7"/>
  <c r="AM438" i="4"/>
  <c r="AV100" i="7"/>
  <c r="P46" i="14"/>
  <c r="P34" i="8"/>
  <c r="I88" i="7"/>
  <c r="AT84" i="7"/>
  <c r="N30" i="14"/>
  <c r="X261" i="4"/>
  <c r="BJ261" i="4" s="1"/>
  <c r="AW82" i="7"/>
  <c r="Q28" i="14"/>
  <c r="G78" i="7"/>
  <c r="N24" i="8"/>
  <c r="R49" i="8"/>
  <c r="K103" i="7"/>
  <c r="BN253" i="4"/>
  <c r="Q26" i="8"/>
  <c r="J80" i="7"/>
  <c r="AT102" i="7"/>
  <c r="N48" i="14"/>
  <c r="P47" i="8"/>
  <c r="I101" i="7"/>
  <c r="BL251" i="4"/>
  <c r="BM260" i="4"/>
  <c r="BL246" i="4"/>
  <c r="Q45" i="14"/>
  <c r="AW99" i="7"/>
  <c r="O29" i="14"/>
  <c r="AM446" i="4"/>
  <c r="AU83" i="7"/>
  <c r="P37" i="8"/>
  <c r="I91" i="7"/>
  <c r="Q21" i="8"/>
  <c r="J75" i="7"/>
  <c r="AA261" i="4"/>
  <c r="K89" i="7"/>
  <c r="R35" i="8"/>
  <c r="Q24" i="8"/>
  <c r="J78" i="7"/>
  <c r="BB249" i="4"/>
  <c r="AJ437" i="4"/>
  <c r="AL461" i="4"/>
  <c r="G91" i="7"/>
  <c r="N37" i="8"/>
  <c r="AX100" i="7"/>
  <c r="R46" i="14"/>
  <c r="Q21" i="14"/>
  <c r="AW75" i="7"/>
  <c r="AX85" i="7"/>
  <c r="R31" i="14"/>
  <c r="I100" i="7"/>
  <c r="P46" i="8"/>
  <c r="Q22" i="14"/>
  <c r="AW76" i="7"/>
  <c r="P30" i="14"/>
  <c r="AV84" i="7"/>
  <c r="AK461" i="4"/>
  <c r="O38" i="8"/>
  <c r="H92" i="7"/>
  <c r="K455" i="4"/>
  <c r="BK259" i="4"/>
  <c r="AX102" i="7"/>
  <c r="R48" i="14"/>
  <c r="R24" i="14"/>
  <c r="AX78" i="7"/>
  <c r="AW86" i="7"/>
  <c r="Q32" i="14"/>
  <c r="AA273" i="4"/>
  <c r="BM273" i="4" s="1"/>
  <c r="I461" i="4"/>
  <c r="BN259" i="4"/>
  <c r="AX84" i="7"/>
  <c r="R30" i="14"/>
  <c r="O24" i="8"/>
  <c r="H78" i="7"/>
  <c r="K441" i="4"/>
  <c r="R25" i="14"/>
  <c r="AX79" i="7"/>
  <c r="R38" i="8"/>
  <c r="K92" i="7"/>
  <c r="BL253" i="4"/>
  <c r="Q23" i="8"/>
  <c r="J77" i="7"/>
  <c r="H449" i="4"/>
  <c r="AM466" i="4"/>
  <c r="O49" i="14"/>
  <c r="AU103" i="7"/>
  <c r="BN277" i="4"/>
  <c r="N22" i="14"/>
  <c r="AT76" i="7"/>
  <c r="N31" i="14"/>
  <c r="AT85" i="7"/>
  <c r="BM257" i="4"/>
  <c r="AV76" i="7"/>
  <c r="P22" i="14"/>
  <c r="J449" i="4"/>
  <c r="AW84" i="7"/>
  <c r="Q30" i="14"/>
  <c r="BM258" i="4"/>
  <c r="N25" i="14"/>
  <c r="AT79" i="7"/>
  <c r="Q24" i="14"/>
  <c r="AW78" i="7"/>
  <c r="BJ250" i="4"/>
  <c r="Z243" i="4"/>
  <c r="N49" i="14"/>
  <c r="AT103" i="7"/>
  <c r="BM253" i="4"/>
  <c r="BM251" i="4"/>
  <c r="P33" i="8"/>
  <c r="I87" i="7"/>
  <c r="K102" i="7"/>
  <c r="R48" i="8"/>
  <c r="N49" i="8"/>
  <c r="G103" i="7"/>
  <c r="BB243" i="4"/>
  <c r="AU84" i="7"/>
  <c r="AM447" i="4"/>
  <c r="O30" i="14"/>
  <c r="F437" i="4"/>
  <c r="Q46" i="8"/>
  <c r="J100" i="7"/>
  <c r="AV75" i="7"/>
  <c r="P21" i="14"/>
  <c r="K90" i="7"/>
  <c r="R36" i="8"/>
  <c r="R45" i="8"/>
  <c r="K99" i="7"/>
  <c r="K87" i="7"/>
  <c r="R33" i="8"/>
  <c r="BM261" i="4"/>
  <c r="BK257" i="4"/>
  <c r="AT100" i="7"/>
  <c r="N46" i="14"/>
  <c r="BL275" i="4"/>
  <c r="AW102" i="7"/>
  <c r="Q48" i="14"/>
  <c r="J88" i="7"/>
  <c r="Q34" i="8"/>
  <c r="H77" i="7"/>
  <c r="K440" i="4"/>
  <c r="O23" i="8"/>
  <c r="BN275" i="4"/>
  <c r="P36" i="8"/>
  <c r="I90" i="7"/>
  <c r="F461" i="4"/>
  <c r="O34" i="8"/>
  <c r="K451" i="4"/>
  <c r="H88" i="7"/>
  <c r="BL244" i="4"/>
  <c r="Z249" i="4"/>
  <c r="BK252" i="4"/>
  <c r="R34" i="8"/>
  <c r="K88" i="7"/>
  <c r="R47" i="8"/>
  <c r="K101" i="7"/>
  <c r="J437" i="4"/>
  <c r="BK276" i="4"/>
  <c r="N33" i="8"/>
  <c r="G87" i="7"/>
  <c r="AB273" i="4"/>
  <c r="J461" i="4"/>
  <c r="R45" i="14"/>
  <c r="AX99" i="7"/>
  <c r="AX86" i="7"/>
  <c r="R32" i="14"/>
  <c r="R26" i="8"/>
  <c r="K80" i="7"/>
  <c r="N29" i="14"/>
  <c r="AT83" i="7"/>
  <c r="AZ249" i="4"/>
  <c r="BJ249" i="4" s="1"/>
  <c r="O45" i="14"/>
  <c r="AU99" i="7"/>
  <c r="AM462" i="4"/>
  <c r="AT92" i="7"/>
  <c r="N38" i="14"/>
  <c r="BJ257" i="4"/>
  <c r="G76" i="7"/>
  <c r="N22" i="8"/>
  <c r="Q23" i="14"/>
  <c r="AW77" i="7"/>
  <c r="BJ259" i="4"/>
  <c r="P31" i="14"/>
  <c r="AV85" i="7"/>
  <c r="AT77" i="7"/>
  <c r="N23" i="14"/>
  <c r="N21" i="8"/>
  <c r="G75" i="7"/>
  <c r="BM278" i="4"/>
  <c r="H76" i="7"/>
  <c r="K439" i="4"/>
  <c r="O22" i="8"/>
  <c r="N48" i="8"/>
  <c r="G102" i="7"/>
  <c r="I79" i="7"/>
  <c r="P25" i="8"/>
  <c r="P49" i="14"/>
  <c r="AV103" i="7"/>
  <c r="N24" i="14"/>
  <c r="AT78" i="7"/>
  <c r="O31" i="14"/>
  <c r="AM448" i="4"/>
  <c r="AU85" i="7"/>
  <c r="K442" i="4"/>
  <c r="O25" i="8"/>
  <c r="H79" i="7"/>
  <c r="O47" i="8"/>
  <c r="H101" i="7"/>
  <c r="K464" i="4"/>
  <c r="AZ255" i="4"/>
  <c r="BJ255" i="4" s="1"/>
  <c r="AH443" i="4"/>
  <c r="G89" i="7"/>
  <c r="N35" i="8"/>
  <c r="G100" i="7"/>
  <c r="N46" i="8"/>
  <c r="AB261" i="4"/>
  <c r="BN261" i="4" s="1"/>
  <c r="P38" i="14"/>
  <c r="AV92" i="7"/>
  <c r="P48" i="14"/>
  <c r="AV102" i="7"/>
  <c r="Q35" i="8"/>
  <c r="J89" i="7"/>
  <c r="G79" i="7"/>
  <c r="N25" i="8"/>
  <c r="N32" i="14"/>
  <c r="AT86" i="7"/>
  <c r="N28" i="14"/>
  <c r="AT82" i="7"/>
  <c r="BK244" i="4"/>
  <c r="P22" i="8"/>
  <c r="I76" i="7"/>
  <c r="Q46" i="14"/>
  <c r="AW100" i="7"/>
  <c r="X243" i="4"/>
  <c r="BJ243" i="4" s="1"/>
  <c r="K454" i="4"/>
  <c r="H91" i="7"/>
  <c r="O37" i="8"/>
  <c r="BC255" i="4"/>
  <c r="BM255" i="4" s="1"/>
  <c r="AK443" i="4"/>
  <c r="AI461" i="4"/>
  <c r="I80" i="7"/>
  <c r="P26" i="8"/>
  <c r="O24" i="14"/>
  <c r="AU78" i="7"/>
  <c r="AM441" i="4"/>
  <c r="BN258" i="4"/>
  <c r="R29" i="14"/>
  <c r="AX83" i="7"/>
  <c r="K452" i="4"/>
  <c r="H89" i="7"/>
  <c r="O35" i="8"/>
  <c r="G99" i="7"/>
  <c r="N45" i="8"/>
  <c r="AW83" i="7"/>
  <c r="Q29" i="14"/>
  <c r="BM277" i="4"/>
  <c r="O23" i="14"/>
  <c r="AU77" i="7"/>
  <c r="AM440" i="4"/>
  <c r="K465" i="4"/>
  <c r="H102" i="7"/>
  <c r="O48" i="8"/>
  <c r="BL259" i="4"/>
  <c r="O28" i="14"/>
  <c r="AM445" i="4"/>
  <c r="AU82" i="7"/>
  <c r="AX77" i="7"/>
  <c r="R23" i="14"/>
  <c r="K91" i="7"/>
  <c r="R37" i="8"/>
  <c r="G461" i="4"/>
  <c r="BC249" i="4"/>
  <c r="BM259" i="4"/>
  <c r="N26" i="8"/>
  <c r="G80" i="7"/>
  <c r="N47" i="14"/>
  <c r="AT101" i="7"/>
  <c r="R47" i="14"/>
  <c r="AX101" i="7"/>
  <c r="Q27" i="14"/>
  <c r="AW81" i="7"/>
  <c r="AU101" i="7"/>
  <c r="AM464" i="4"/>
  <c r="O47" i="14"/>
  <c r="R22" i="14"/>
  <c r="AX76" i="7"/>
  <c r="R23" i="8"/>
  <c r="K77" i="7"/>
  <c r="BJ251" i="4"/>
  <c r="BK273" i="4"/>
  <c r="R38" i="14"/>
  <c r="AX92" i="7"/>
  <c r="K466" i="4"/>
  <c r="O49" i="8"/>
  <c r="H103" i="7"/>
  <c r="P24" i="8"/>
  <c r="I78" i="7"/>
  <c r="BK256" i="4"/>
  <c r="AB249" i="4"/>
  <c r="P23" i="8"/>
  <c r="I77" i="7"/>
  <c r="BJ252" i="4"/>
  <c r="K75" i="7"/>
  <c r="R21" i="8"/>
  <c r="F449" i="4"/>
  <c r="K76" i="7"/>
  <c r="R22" i="8"/>
  <c r="N36" i="8"/>
  <c r="G90" i="7"/>
  <c r="N27" i="14"/>
  <c r="AT81" i="7"/>
  <c r="Q38" i="8"/>
  <c r="J92" i="7"/>
  <c r="H437" i="4"/>
  <c r="AK437" i="4"/>
  <c r="P35" i="8"/>
  <c r="I89" i="7"/>
  <c r="P49" i="8"/>
  <c r="I103" i="7"/>
  <c r="BN274" i="4"/>
  <c r="AH461" i="4"/>
  <c r="BM274" i="4"/>
  <c r="BM252" i="4"/>
  <c r="J90" i="7"/>
  <c r="Q36" i="8"/>
  <c r="BA255" i="4"/>
  <c r="BK255" i="4" s="1"/>
  <c r="R25" i="8"/>
  <c r="K79" i="7"/>
  <c r="O46" i="14"/>
  <c r="AM463" i="4"/>
  <c r="AU100" i="7"/>
  <c r="AV82" i="7"/>
  <c r="P28" i="14"/>
  <c r="H90" i="7"/>
  <c r="O36" i="8"/>
  <c r="K453" i="4"/>
  <c r="Z273" i="4"/>
  <c r="H461" i="4"/>
  <c r="BK260" i="4"/>
  <c r="BM250" i="4"/>
  <c r="AB243" i="4"/>
  <c r="BN243" i="4" s="1"/>
  <c r="Q25" i="8"/>
  <c r="J79" i="7"/>
  <c r="AX103" i="7"/>
  <c r="R49" i="14"/>
  <c r="I102" i="7"/>
  <c r="P48" i="8"/>
  <c r="P32" i="14"/>
  <c r="AV86" i="7"/>
  <c r="K100" i="7"/>
  <c r="R46" i="8"/>
  <c r="AA249" i="4"/>
  <c r="P21" i="8"/>
  <c r="I75" i="7"/>
  <c r="BK261" i="4"/>
  <c r="AT99" i="7"/>
  <c r="N45" i="14"/>
  <c r="BD249" i="4"/>
  <c r="BN249" i="4" s="1"/>
  <c r="AL437" i="4"/>
  <c r="BB273" i="4"/>
  <c r="BL273" i="4" s="1"/>
  <c r="BL258" i="4"/>
  <c r="K443" i="4"/>
  <c r="H80" i="7"/>
  <c r="O26" i="8"/>
  <c r="L264" i="7"/>
  <c r="P45" i="8"/>
  <c r="I99" i="7"/>
  <c r="AA243" i="4"/>
  <c r="BM243" i="4" s="1"/>
  <c r="N38" i="8"/>
  <c r="G92" i="7"/>
  <c r="K438" i="4"/>
  <c r="H75" i="7"/>
  <c r="O21" i="8"/>
  <c r="BJ278" i="4"/>
  <c r="O45" i="8"/>
  <c r="K462" i="4"/>
  <c r="H99" i="7"/>
  <c r="I437" i="4"/>
  <c r="P25" i="14"/>
  <c r="AV79" i="7"/>
  <c r="AV83" i="7"/>
  <c r="P29" i="14"/>
  <c r="BD273" i="4"/>
  <c r="BN273" i="4" s="1"/>
  <c r="O46" i="8"/>
  <c r="H100" i="7"/>
  <c r="K463" i="4"/>
  <c r="AM442" i="4"/>
  <c r="O25" i="14"/>
  <c r="AU79" i="7"/>
  <c r="BJ274" i="4"/>
  <c r="BN252" i="4"/>
  <c r="BD255" i="4"/>
  <c r="BN255" i="4" s="1"/>
  <c r="AU86" i="7"/>
  <c r="AM449" i="4"/>
  <c r="O32" i="14"/>
  <c r="AX75" i="7"/>
  <c r="R21" i="14"/>
  <c r="J103" i="7"/>
  <c r="Q49" i="8"/>
  <c r="P38" i="8"/>
  <c r="I92" i="7"/>
  <c r="BL274" i="4"/>
  <c r="BL277" i="4"/>
  <c r="BJ254" i="4"/>
  <c r="G437" i="4"/>
  <c r="O20" i="8" l="1"/>
  <c r="H74" i="7"/>
  <c r="K437" i="4"/>
  <c r="G86" i="7"/>
  <c r="N32" i="8"/>
  <c r="AM461" i="4"/>
  <c r="O44" i="14"/>
  <c r="AU98" i="7"/>
  <c r="Q44" i="14"/>
  <c r="AW98" i="7"/>
  <c r="AX74" i="7"/>
  <c r="R20" i="14"/>
  <c r="N26" i="14"/>
  <c r="AT80" i="7"/>
  <c r="AU80" i="7"/>
  <c r="O26" i="14"/>
  <c r="AM443" i="4"/>
  <c r="O44" i="8"/>
  <c r="K461" i="4"/>
  <c r="H98" i="7"/>
  <c r="BL243" i="4"/>
  <c r="R32" i="8"/>
  <c r="K86" i="7"/>
  <c r="Q20" i="8"/>
  <c r="J74" i="7"/>
  <c r="Q20" i="14"/>
  <c r="AW74" i="7"/>
  <c r="AW80" i="7"/>
  <c r="Q26" i="14"/>
  <c r="N20" i="8"/>
  <c r="G74" i="7"/>
  <c r="AX98" i="7"/>
  <c r="R44" i="14"/>
  <c r="O32" i="8"/>
  <c r="K449" i="4"/>
  <c r="H86" i="7"/>
  <c r="G98" i="7"/>
  <c r="N44" i="8"/>
  <c r="P20" i="14"/>
  <c r="AV74" i="7"/>
  <c r="P44" i="8"/>
  <c r="I98" i="7"/>
  <c r="P20" i="8"/>
  <c r="I74" i="7"/>
  <c r="BM249" i="4"/>
  <c r="K98" i="7"/>
  <c r="R44" i="8"/>
  <c r="P32" i="8"/>
  <c r="I86" i="7"/>
  <c r="AU74" i="7"/>
  <c r="AM437" i="4"/>
  <c r="O20" i="14"/>
  <c r="J86" i="7"/>
  <c r="Q32" i="8"/>
  <c r="R26" i="14"/>
  <c r="AX80" i="7"/>
  <c r="AT74" i="7"/>
  <c r="N20" i="14"/>
  <c r="BL249" i="4"/>
  <c r="AT98" i="7"/>
  <c r="N44" i="14"/>
  <c r="R20" i="8"/>
  <c r="K74" i="7"/>
  <c r="J98" i="7"/>
  <c r="Q44" i="8"/>
  <c r="AV80" i="7"/>
  <c r="P26" i="14"/>
  <c r="P44" i="14"/>
  <c r="AV98" i="7"/>
  <c r="J134" i="14" l="1"/>
  <c r="K201" i="12"/>
  <c r="K199" i="12"/>
  <c r="J132" i="14"/>
  <c r="J131" i="14"/>
  <c r="K198" i="12"/>
  <c r="J130" i="14"/>
  <c r="K197" i="12"/>
  <c r="K200" i="12"/>
  <c r="J133" i="14"/>
  <c r="I134" i="8"/>
  <c r="J201" i="17"/>
  <c r="J197" i="17"/>
  <c r="I130" i="8"/>
  <c r="J199" i="17"/>
  <c r="I132" i="8"/>
  <c r="I131" i="8"/>
  <c r="J198" i="17"/>
  <c r="J200" i="17"/>
  <c r="I133" i="8"/>
  <c r="G198" i="12" l="1"/>
  <c r="F131" i="14"/>
  <c r="I133" i="14"/>
  <c r="J200" i="12"/>
  <c r="I131" i="14"/>
  <c r="J198" i="12"/>
  <c r="I130" i="14"/>
  <c r="J197" i="12"/>
  <c r="I134" i="14"/>
  <c r="J201" i="12"/>
  <c r="G197" i="12"/>
  <c r="F130" i="14"/>
  <c r="I132" i="14"/>
  <c r="J199" i="12"/>
  <c r="F134" i="14"/>
  <c r="G201" i="12"/>
  <c r="G200" i="12"/>
  <c r="F133" i="14"/>
  <c r="G199" i="12"/>
  <c r="F132" i="14"/>
  <c r="J130" i="8" l="1"/>
  <c r="K197" i="17"/>
  <c r="H134" i="14"/>
  <c r="I201" i="12"/>
  <c r="H131" i="14"/>
  <c r="I198" i="12"/>
  <c r="G132" i="8"/>
  <c r="H199" i="17"/>
  <c r="K200" i="17"/>
  <c r="J133" i="8"/>
  <c r="G131" i="8"/>
  <c r="H198" i="17"/>
  <c r="G134" i="8"/>
  <c r="H201" i="17"/>
  <c r="G201" i="17"/>
  <c r="F134" i="8"/>
  <c r="G133" i="8"/>
  <c r="H200" i="17"/>
  <c r="G199" i="17"/>
  <c r="F132" i="8"/>
  <c r="H197" i="17"/>
  <c r="G130" i="8"/>
  <c r="H197" i="12"/>
  <c r="G130" i="14"/>
  <c r="H201" i="12"/>
  <c r="G134" i="14"/>
  <c r="G198" i="17"/>
  <c r="F131" i="8"/>
  <c r="J134" i="8"/>
  <c r="K201" i="17"/>
  <c r="I200" i="12"/>
  <c r="H133" i="14"/>
  <c r="G131" i="14"/>
  <c r="H198" i="12"/>
  <c r="F133" i="8"/>
  <c r="G200" i="17"/>
  <c r="J131" i="8"/>
  <c r="K198" i="17"/>
  <c r="H132" i="14"/>
  <c r="I199" i="12"/>
  <c r="G132" i="14"/>
  <c r="H199" i="12"/>
  <c r="F130" i="8"/>
  <c r="G197" i="17"/>
  <c r="K199" i="17"/>
  <c r="J132" i="8"/>
  <c r="H130" i="14"/>
  <c r="I197" i="12"/>
  <c r="G133" i="14"/>
  <c r="H200" i="12"/>
  <c r="I198" i="17" l="1"/>
  <c r="H131" i="8"/>
  <c r="H132" i="8"/>
  <c r="I199" i="17"/>
  <c r="I200" i="17"/>
  <c r="H133" i="8"/>
  <c r="H130" i="8"/>
  <c r="I197" i="17"/>
  <c r="I201" i="17"/>
  <c r="H134" i="8"/>
  <c r="G171" i="17" l="1" a="1"/>
  <c r="F103" i="14" a="1"/>
  <c r="M103" i="14" a="1"/>
  <c r="F103" i="8" a="1"/>
  <c r="M103" i="8" a="1"/>
  <c r="M117" i="14" l="1" a="1"/>
  <c r="G184" i="17" a="1"/>
  <c r="M117" i="8" a="1"/>
  <c r="F117" i="14" a="1"/>
  <c r="F117" i="8" a="1"/>
  <c r="AT367" i="7" l="1" a="1"/>
  <c r="AT361" i="7" a="1"/>
  <c r="AT379" i="7" a="1"/>
  <c r="Q103" i="8" l="1"/>
  <c r="P103" i="14"/>
  <c r="N103" i="14"/>
  <c r="Q103" i="14"/>
  <c r="N103" i="8"/>
  <c r="O103" i="8"/>
  <c r="M103" i="14"/>
  <c r="O103" i="14"/>
  <c r="M103" i="8"/>
  <c r="P103" i="8"/>
  <c r="Q117" i="14" l="1"/>
  <c r="M108" i="14"/>
  <c r="M107" i="14"/>
  <c r="M104" i="14"/>
  <c r="M106" i="14"/>
  <c r="M105" i="14"/>
  <c r="I171" i="17"/>
  <c r="H103" i="8"/>
  <c r="J103" i="8"/>
  <c r="K171" i="17"/>
  <c r="M105" i="8"/>
  <c r="M104" i="8"/>
  <c r="M106" i="8"/>
  <c r="M107" i="8"/>
  <c r="M108" i="8"/>
  <c r="G103" i="14"/>
  <c r="H171" i="12"/>
  <c r="P104" i="14"/>
  <c r="P107" i="14"/>
  <c r="P105" i="14"/>
  <c r="P108" i="14"/>
  <c r="P106" i="14"/>
  <c r="O104" i="8"/>
  <c r="O107" i="8"/>
  <c r="O106" i="8"/>
  <c r="O105" i="8"/>
  <c r="O108" i="8"/>
  <c r="P105" i="8"/>
  <c r="P107" i="8"/>
  <c r="P108" i="8"/>
  <c r="P106" i="8"/>
  <c r="P104" i="8"/>
  <c r="Q105" i="8"/>
  <c r="Q104" i="8"/>
  <c r="Q107" i="8"/>
  <c r="Q108" i="8"/>
  <c r="Q106" i="8"/>
  <c r="H171" i="17"/>
  <c r="G103" i="8"/>
  <c r="J103" i="14"/>
  <c r="K171" i="12"/>
  <c r="J171" i="17"/>
  <c r="I103" i="8"/>
  <c r="N104" i="8"/>
  <c r="N106" i="8"/>
  <c r="N107" i="8"/>
  <c r="N105" i="8"/>
  <c r="N108" i="8"/>
  <c r="O106" i="14"/>
  <c r="O107" i="14"/>
  <c r="O105" i="14"/>
  <c r="O104" i="14"/>
  <c r="O108" i="14"/>
  <c r="Q117" i="8"/>
  <c r="I103" i="14"/>
  <c r="J171" i="12"/>
  <c r="G171" i="17"/>
  <c r="F103" i="8"/>
  <c r="H103" i="14"/>
  <c r="I171" i="12"/>
  <c r="F103" i="14"/>
  <c r="G171" i="12"/>
  <c r="Q108" i="14"/>
  <c r="Q107" i="14"/>
  <c r="Q105" i="14"/>
  <c r="Q106" i="14"/>
  <c r="Q104" i="14"/>
  <c r="N107" i="14"/>
  <c r="N106" i="14"/>
  <c r="N105" i="14"/>
  <c r="N108" i="14"/>
  <c r="N104" i="14"/>
  <c r="G108" i="8" l="1"/>
  <c r="H176" i="17"/>
  <c r="K173" i="17"/>
  <c r="J105" i="8"/>
  <c r="J175" i="17"/>
  <c r="I107" i="8"/>
  <c r="H108" i="8"/>
  <c r="I176" i="17"/>
  <c r="K174" i="12"/>
  <c r="J106" i="14"/>
  <c r="H174" i="17"/>
  <c r="G106" i="8"/>
  <c r="K176" i="17"/>
  <c r="J108" i="8"/>
  <c r="J176" i="17"/>
  <c r="I108" i="8"/>
  <c r="I174" i="17"/>
  <c r="H106" i="8"/>
  <c r="J107" i="14"/>
  <c r="K175" i="12"/>
  <c r="G107" i="14"/>
  <c r="H175" i="12"/>
  <c r="H175" i="17"/>
  <c r="G107" i="8"/>
  <c r="Q121" i="14"/>
  <c r="Q119" i="14"/>
  <c r="Q118" i="14"/>
  <c r="Q120" i="14"/>
  <c r="Q122" i="14"/>
  <c r="I108" i="14"/>
  <c r="J176" i="12"/>
  <c r="N117" i="8"/>
  <c r="I105" i="8"/>
  <c r="J173" i="17"/>
  <c r="I172" i="17"/>
  <c r="H104" i="8"/>
  <c r="M117" i="8"/>
  <c r="J117" i="14"/>
  <c r="K184" i="12"/>
  <c r="J105" i="14"/>
  <c r="K173" i="12"/>
  <c r="G104" i="14"/>
  <c r="H172" i="12"/>
  <c r="Q121" i="8"/>
  <c r="Q119" i="8"/>
  <c r="Q120" i="8"/>
  <c r="Q118" i="8"/>
  <c r="Q122" i="8"/>
  <c r="G108" i="14"/>
  <c r="H176" i="12"/>
  <c r="G105" i="8"/>
  <c r="H173" i="17"/>
  <c r="I104" i="14"/>
  <c r="J172" i="12"/>
  <c r="J174" i="17"/>
  <c r="I106" i="8"/>
  <c r="H107" i="8"/>
  <c r="I175" i="17"/>
  <c r="G176" i="17"/>
  <c r="F108" i="8"/>
  <c r="K172" i="12"/>
  <c r="J104" i="14"/>
  <c r="G104" i="8"/>
  <c r="H172" i="17"/>
  <c r="I105" i="14"/>
  <c r="J173" i="12"/>
  <c r="F106" i="8"/>
  <c r="G174" i="17"/>
  <c r="O117" i="14"/>
  <c r="H174" i="12"/>
  <c r="G106" i="14"/>
  <c r="J175" i="12"/>
  <c r="I107" i="14"/>
  <c r="F106" i="14"/>
  <c r="G174" i="12"/>
  <c r="G175" i="17"/>
  <c r="F107" i="8"/>
  <c r="H106" i="14"/>
  <c r="I174" i="12"/>
  <c r="J174" i="12"/>
  <c r="I106" i="14"/>
  <c r="F105" i="14"/>
  <c r="G173" i="12"/>
  <c r="G173" i="17"/>
  <c r="F105" i="8"/>
  <c r="K184" i="17"/>
  <c r="J117" i="8"/>
  <c r="H104" i="14"/>
  <c r="I172" i="12"/>
  <c r="F107" i="14"/>
  <c r="G175" i="12"/>
  <c r="M117" i="14"/>
  <c r="G172" i="17"/>
  <c r="F104" i="8"/>
  <c r="P117" i="8"/>
  <c r="O117" i="8"/>
  <c r="I173" i="12"/>
  <c r="H105" i="14"/>
  <c r="F108" i="14"/>
  <c r="G176" i="12"/>
  <c r="K174" i="17"/>
  <c r="J106" i="8"/>
  <c r="I176" i="12"/>
  <c r="H108" i="14"/>
  <c r="F104" i="14"/>
  <c r="G172" i="12"/>
  <c r="J104" i="8"/>
  <c r="K172" i="17"/>
  <c r="H107" i="14"/>
  <c r="I175" i="12"/>
  <c r="G105" i="14"/>
  <c r="H173" i="12"/>
  <c r="J107" i="8"/>
  <c r="K175" i="17"/>
  <c r="N117" i="14"/>
  <c r="J172" i="17"/>
  <c r="I104" i="8"/>
  <c r="I173" i="17"/>
  <c r="H105" i="8"/>
  <c r="P117" i="14"/>
  <c r="K176" i="12"/>
  <c r="J108" i="14"/>
  <c r="N118" i="14" l="1"/>
  <c r="N122" i="14"/>
  <c r="N119" i="14"/>
  <c r="N121" i="14"/>
  <c r="N120" i="14"/>
  <c r="J118" i="14"/>
  <c r="K185" i="12"/>
  <c r="P119" i="14"/>
  <c r="P121" i="14"/>
  <c r="P118" i="14"/>
  <c r="P122" i="14"/>
  <c r="P120" i="14"/>
  <c r="I117" i="14"/>
  <c r="J184" i="12"/>
  <c r="J121" i="14"/>
  <c r="K188" i="12"/>
  <c r="F117" i="14"/>
  <c r="G184" i="12"/>
  <c r="N122" i="8"/>
  <c r="N118" i="8"/>
  <c r="N120" i="8"/>
  <c r="N119" i="8"/>
  <c r="N121" i="8"/>
  <c r="K186" i="12"/>
  <c r="J119" i="14"/>
  <c r="K185" i="17"/>
  <c r="J118" i="8"/>
  <c r="G117" i="14"/>
  <c r="H184" i="12"/>
  <c r="K188" i="17"/>
  <c r="J121" i="8"/>
  <c r="K186" i="17"/>
  <c r="J119" i="8"/>
  <c r="M122" i="8"/>
  <c r="M121" i="8"/>
  <c r="M119" i="8"/>
  <c r="M120" i="8"/>
  <c r="M118" i="8"/>
  <c r="J122" i="8"/>
  <c r="K189" i="17"/>
  <c r="K187" i="12"/>
  <c r="J120" i="14"/>
  <c r="H117" i="8"/>
  <c r="I184" i="17"/>
  <c r="O121" i="8"/>
  <c r="O120" i="8"/>
  <c r="O119" i="8"/>
  <c r="O122" i="8"/>
  <c r="O118" i="8"/>
  <c r="G184" i="17"/>
  <c r="F117" i="8"/>
  <c r="K187" i="17"/>
  <c r="J120" i="8"/>
  <c r="I117" i="8"/>
  <c r="J184" i="17"/>
  <c r="H117" i="14"/>
  <c r="I184" i="12"/>
  <c r="O122" i="14"/>
  <c r="O119" i="14"/>
  <c r="O121" i="14"/>
  <c r="O120" i="14"/>
  <c r="O118" i="14"/>
  <c r="P120" i="8"/>
  <c r="P121" i="8"/>
  <c r="P119" i="8"/>
  <c r="P122" i="8"/>
  <c r="P118" i="8"/>
  <c r="M118" i="14"/>
  <c r="M119" i="14"/>
  <c r="M120" i="14"/>
  <c r="M122" i="14"/>
  <c r="M121" i="14"/>
  <c r="G117" i="8"/>
  <c r="H184" i="17"/>
  <c r="J122" i="14"/>
  <c r="K189" i="12"/>
  <c r="H119" i="14" l="1"/>
  <c r="I186" i="12"/>
  <c r="H185" i="12"/>
  <c r="G118" i="14"/>
  <c r="G122" i="14"/>
  <c r="H189" i="12"/>
  <c r="I121" i="8"/>
  <c r="J188" i="17"/>
  <c r="H118" i="8"/>
  <c r="I185" i="17"/>
  <c r="F120" i="8"/>
  <c r="G187" i="17"/>
  <c r="J189" i="17"/>
  <c r="I122" i="8"/>
  <c r="H120" i="8"/>
  <c r="I187" i="17"/>
  <c r="G185" i="17"/>
  <c r="F118" i="8"/>
  <c r="H185" i="17"/>
  <c r="G118" i="8"/>
  <c r="G121" i="14"/>
  <c r="H188" i="12"/>
  <c r="I120" i="8"/>
  <c r="J187" i="17"/>
  <c r="I189" i="17"/>
  <c r="H122" i="8"/>
  <c r="G186" i="17"/>
  <c r="F119" i="8"/>
  <c r="I119" i="8"/>
  <c r="J186" i="17"/>
  <c r="G185" i="12"/>
  <c r="F118" i="14"/>
  <c r="I118" i="8"/>
  <c r="J185" i="17"/>
  <c r="I188" i="12"/>
  <c r="H121" i="14"/>
  <c r="F119" i="14"/>
  <c r="G186" i="12"/>
  <c r="H120" i="14"/>
  <c r="I187" i="12"/>
  <c r="F121" i="14"/>
  <c r="G188" i="12"/>
  <c r="I122" i="14"/>
  <c r="J189" i="12"/>
  <c r="H122" i="14"/>
  <c r="I189" i="12"/>
  <c r="F122" i="14"/>
  <c r="G189" i="12"/>
  <c r="J187" i="12"/>
  <c r="I120" i="14"/>
  <c r="H118" i="14"/>
  <c r="I185" i="12"/>
  <c r="F120" i="14"/>
  <c r="G187" i="12"/>
  <c r="I118" i="14"/>
  <c r="J185" i="12"/>
  <c r="J188" i="12"/>
  <c r="I121" i="14"/>
  <c r="H188" i="17"/>
  <c r="G121" i="8"/>
  <c r="H186" i="12"/>
  <c r="G119" i="14"/>
  <c r="I188" i="17"/>
  <c r="H121" i="8"/>
  <c r="F122" i="8"/>
  <c r="G189" i="17"/>
  <c r="G120" i="8"/>
  <c r="H187" i="17"/>
  <c r="I119" i="14"/>
  <c r="J186" i="12"/>
  <c r="G120" i="14"/>
  <c r="H187" i="12"/>
  <c r="H119" i="8"/>
  <c r="I186" i="17"/>
  <c r="F121" i="8"/>
  <c r="G188" i="17"/>
  <c r="H189" i="17"/>
  <c r="G122" i="8"/>
  <c r="H186" i="17"/>
  <c r="G119" i="8"/>
  <c r="AS166" i="7" l="1" a="1"/>
  <c r="E208" i="4" a="1"/>
  <c r="H208" i="4" a="1"/>
  <c r="AS148" i="7" a="1"/>
  <c r="L163" i="4" a="1"/>
  <c r="F148" i="7" a="1"/>
  <c r="E163" i="4" a="1"/>
  <c r="E194" i="4" a="1"/>
  <c r="F166" i="7" a="1"/>
  <c r="O208" i="4" a="1"/>
  <c r="L208" i="4" a="1"/>
  <c r="O163" i="4" a="1"/>
  <c r="AV148" i="7" a="1"/>
  <c r="F194" i="4" l="1"/>
  <c r="F197" i="4"/>
  <c r="G194" i="4"/>
  <c r="G198" i="4"/>
  <c r="F198" i="4"/>
  <c r="G195" i="4"/>
  <c r="E197" i="4"/>
  <c r="E198" i="4"/>
  <c r="F196" i="4"/>
  <c r="F195" i="4"/>
  <c r="G196" i="4"/>
  <c r="E196" i="4"/>
  <c r="E195" i="4"/>
  <c r="G197" i="4"/>
  <c r="E194" i="4"/>
  <c r="E209" i="4"/>
  <c r="F211" i="4"/>
  <c r="E208" i="4"/>
  <c r="G208" i="4"/>
  <c r="E210" i="4"/>
  <c r="F209" i="4"/>
  <c r="G209" i="4"/>
  <c r="E211" i="4"/>
  <c r="E212" i="4"/>
  <c r="G210" i="4"/>
  <c r="F212" i="4"/>
  <c r="G212" i="4"/>
  <c r="F208" i="4"/>
  <c r="F210" i="4"/>
  <c r="G211" i="4"/>
  <c r="F165" i="4"/>
  <c r="G167" i="4"/>
  <c r="G165" i="4"/>
  <c r="E164" i="4"/>
  <c r="E165" i="4"/>
  <c r="G166" i="4"/>
  <c r="F164" i="4"/>
  <c r="E163" i="4"/>
  <c r="G164" i="4"/>
  <c r="F166" i="4"/>
  <c r="G163" i="4"/>
  <c r="F163" i="4"/>
  <c r="E166" i="4"/>
  <c r="F167" i="4"/>
  <c r="E167" i="4"/>
  <c r="F148" i="7"/>
  <c r="H152" i="7"/>
  <c r="G150" i="7"/>
  <c r="G149" i="7"/>
  <c r="F149" i="7"/>
  <c r="F150" i="7"/>
  <c r="F151" i="7"/>
  <c r="H151" i="7"/>
  <c r="G152" i="7"/>
  <c r="F152" i="7"/>
  <c r="H149" i="7"/>
  <c r="G148" i="7"/>
  <c r="H150" i="7"/>
  <c r="G151" i="7"/>
  <c r="H148" i="7"/>
  <c r="AU169" i="7"/>
  <c r="AT170" i="7"/>
  <c r="AU170" i="7"/>
  <c r="AU167" i="7"/>
  <c r="AS170" i="7"/>
  <c r="AU168" i="7"/>
  <c r="AS167" i="7"/>
  <c r="AS168" i="7"/>
  <c r="AU166" i="7"/>
  <c r="AT167" i="7"/>
  <c r="AS169" i="7"/>
  <c r="AT169" i="7"/>
  <c r="AT168" i="7"/>
  <c r="AS166" i="7"/>
  <c r="AT166" i="7"/>
  <c r="M208" i="4"/>
  <c r="L210" i="4"/>
  <c r="N210" i="4"/>
  <c r="N208" i="4"/>
  <c r="N212" i="4"/>
  <c r="L212" i="4"/>
  <c r="M211" i="4"/>
  <c r="N211" i="4"/>
  <c r="M210" i="4"/>
  <c r="L209" i="4"/>
  <c r="L208" i="4"/>
  <c r="M209" i="4"/>
  <c r="L211" i="4"/>
  <c r="M212" i="4"/>
  <c r="N209" i="4"/>
  <c r="F166" i="7"/>
  <c r="F169" i="7"/>
  <c r="H168" i="7"/>
  <c r="G168" i="7"/>
  <c r="H169" i="7"/>
  <c r="G170" i="7"/>
  <c r="F170" i="7"/>
  <c r="H166" i="7"/>
  <c r="H170" i="7"/>
  <c r="H167" i="7"/>
  <c r="F168" i="7"/>
  <c r="F167" i="7"/>
  <c r="G169" i="7"/>
  <c r="G167" i="7"/>
  <c r="G166" i="7"/>
  <c r="O212" i="4"/>
  <c r="P208" i="4"/>
  <c r="P212" i="4"/>
  <c r="O210" i="4"/>
  <c r="P211" i="4"/>
  <c r="O208" i="4"/>
  <c r="O211" i="4"/>
  <c r="P210" i="4"/>
  <c r="O209" i="4"/>
  <c r="P209" i="4"/>
  <c r="H163" i="4" a="1"/>
  <c r="AV149" i="7"/>
  <c r="AW151" i="7"/>
  <c r="AV152" i="7"/>
  <c r="AW148" i="7"/>
  <c r="AV150" i="7"/>
  <c r="AV151" i="7"/>
  <c r="AW150" i="7"/>
  <c r="AV148" i="7"/>
  <c r="AW152" i="7"/>
  <c r="AW149" i="7"/>
  <c r="P166" i="4"/>
  <c r="P165" i="4"/>
  <c r="O163" i="4"/>
  <c r="O166" i="4"/>
  <c r="P163" i="4"/>
  <c r="O165" i="4"/>
  <c r="P167" i="4"/>
  <c r="P164" i="4"/>
  <c r="O167" i="4"/>
  <c r="O164" i="4"/>
  <c r="H177" i="4" a="1"/>
  <c r="H208" i="4"/>
  <c r="I210" i="4"/>
  <c r="I208" i="4"/>
  <c r="I211" i="4"/>
  <c r="H212" i="4"/>
  <c r="H210" i="4"/>
  <c r="H209" i="4"/>
  <c r="H211" i="4"/>
  <c r="I212" i="4"/>
  <c r="I209" i="4"/>
  <c r="I148" i="7" a="1"/>
  <c r="N165" i="4"/>
  <c r="L164" i="4"/>
  <c r="L165" i="4"/>
  <c r="L167" i="4"/>
  <c r="N167" i="4"/>
  <c r="N164" i="4"/>
  <c r="N166" i="4"/>
  <c r="M166" i="4"/>
  <c r="M163" i="4"/>
  <c r="M164" i="4"/>
  <c r="L163" i="4"/>
  <c r="L166" i="4"/>
  <c r="M165" i="4"/>
  <c r="N163" i="4"/>
  <c r="M167" i="4"/>
  <c r="L194" i="4" a="1"/>
  <c r="AU151" i="7"/>
  <c r="AU152" i="7"/>
  <c r="AT148" i="7"/>
  <c r="AS152" i="7"/>
  <c r="AU150" i="7"/>
  <c r="AS151" i="7"/>
  <c r="AS149" i="7"/>
  <c r="AS150" i="7"/>
  <c r="AS148" i="7"/>
  <c r="AT151" i="7"/>
  <c r="AT149" i="7"/>
  <c r="AU148" i="7"/>
  <c r="AT150" i="7"/>
  <c r="AT152" i="7"/>
  <c r="AU149" i="7"/>
  <c r="O194" i="4" a="1"/>
  <c r="AV166" i="7" a="1"/>
  <c r="H194" i="4" a="1"/>
  <c r="I166" i="7" a="1"/>
  <c r="O197" i="4" l="1"/>
  <c r="O195" i="4"/>
  <c r="P197" i="4"/>
  <c r="O194" i="4"/>
  <c r="O198" i="4"/>
  <c r="P195" i="4"/>
  <c r="P194" i="4"/>
  <c r="P196" i="4"/>
  <c r="P198" i="4"/>
  <c r="O196" i="4"/>
  <c r="AU291" i="7"/>
  <c r="AU293" i="7"/>
  <c r="AU295" i="7"/>
  <c r="AU292" i="7"/>
  <c r="AU294" i="7"/>
  <c r="AQ315" i="4"/>
  <c r="AQ313" i="4"/>
  <c r="AQ317" i="4"/>
  <c r="AQ314" i="4"/>
  <c r="AQ316" i="4"/>
  <c r="J358" i="4"/>
  <c r="J359" i="4"/>
  <c r="J356" i="4"/>
  <c r="J360" i="4"/>
  <c r="J357" i="4"/>
  <c r="AT337" i="4"/>
  <c r="AT341" i="4"/>
  <c r="AT340" i="4"/>
  <c r="AT338" i="4"/>
  <c r="AT339" i="4"/>
  <c r="AW310" i="7"/>
  <c r="J206" i="15" s="1"/>
  <c r="AW309" i="7"/>
  <c r="AW313" i="7"/>
  <c r="AW312" i="7"/>
  <c r="AW311" i="7"/>
  <c r="AK360" i="4"/>
  <c r="AK356" i="4"/>
  <c r="AK359" i="4"/>
  <c r="AK357" i="4"/>
  <c r="AK358" i="4"/>
  <c r="H348" i="7"/>
  <c r="H346" i="7"/>
  <c r="H349" i="7"/>
  <c r="H347" i="7"/>
  <c r="H345" i="7"/>
  <c r="AI363" i="4"/>
  <c r="AI364" i="4"/>
  <c r="AI365" i="4"/>
  <c r="AI362" i="4"/>
  <c r="AI366" i="4"/>
  <c r="AU339" i="7"/>
  <c r="AU343" i="7"/>
  <c r="AU341" i="7"/>
  <c r="AU340" i="7"/>
  <c r="AU342" i="7"/>
  <c r="I288" i="7"/>
  <c r="I285" i="7"/>
  <c r="I287" i="7"/>
  <c r="I289" i="7"/>
  <c r="I286" i="7"/>
  <c r="H297" i="7"/>
  <c r="H299" i="7"/>
  <c r="H301" i="7"/>
  <c r="H300" i="7"/>
  <c r="H298" i="7"/>
  <c r="Q335" i="4"/>
  <c r="Q331" i="4"/>
  <c r="Q334" i="4"/>
  <c r="Q333" i="4"/>
  <c r="Q332" i="4"/>
  <c r="F375" i="4"/>
  <c r="F374" i="4"/>
  <c r="F378" i="4"/>
  <c r="F377" i="4"/>
  <c r="F376" i="4"/>
  <c r="O363" i="4"/>
  <c r="X88" i="11" s="1"/>
  <c r="O365" i="4"/>
  <c r="X90" i="11" s="1"/>
  <c r="O366" i="4"/>
  <c r="X91" i="11" s="1"/>
  <c r="O364" i="4"/>
  <c r="X89" i="11" s="1"/>
  <c r="O362" i="4"/>
  <c r="AU303" i="7"/>
  <c r="AU307" i="7"/>
  <c r="AU305" i="7"/>
  <c r="AU306" i="7"/>
  <c r="AU304" i="7"/>
  <c r="AR322" i="4"/>
  <c r="AR319" i="4"/>
  <c r="AR323" i="4"/>
  <c r="AR320" i="4"/>
  <c r="AR321" i="4"/>
  <c r="J375" i="4"/>
  <c r="J378" i="4"/>
  <c r="J377" i="4"/>
  <c r="J376" i="4"/>
  <c r="J374" i="4"/>
  <c r="H179" i="4"/>
  <c r="H180" i="4"/>
  <c r="I180" i="4"/>
  <c r="H181" i="4"/>
  <c r="I179" i="4"/>
  <c r="H177" i="4"/>
  <c r="I178" i="4"/>
  <c r="H178" i="4"/>
  <c r="I181" i="4"/>
  <c r="I177" i="4"/>
  <c r="AU321" i="4"/>
  <c r="AU320" i="4"/>
  <c r="AU323" i="4"/>
  <c r="AU319" i="4"/>
  <c r="AU322" i="4"/>
  <c r="AX303" i="7"/>
  <c r="AX306" i="7"/>
  <c r="AX307" i="7"/>
  <c r="AX304" i="7"/>
  <c r="AX305" i="7"/>
  <c r="AL364" i="4"/>
  <c r="AL366" i="4"/>
  <c r="AL363" i="4"/>
  <c r="AL362" i="4"/>
  <c r="AL365" i="4"/>
  <c r="I341" i="7"/>
  <c r="I238" i="11" s="1"/>
  <c r="I339" i="7"/>
  <c r="I340" i="7"/>
  <c r="I237" i="11" s="1"/>
  <c r="I342" i="7"/>
  <c r="I239" i="11" s="1"/>
  <c r="I343" i="7"/>
  <c r="I240" i="11" s="1"/>
  <c r="AJ372" i="4"/>
  <c r="AJ371" i="4"/>
  <c r="AJ369" i="4"/>
  <c r="AJ368" i="4"/>
  <c r="AJ370" i="4"/>
  <c r="AT341" i="7"/>
  <c r="G238" i="15" s="1"/>
  <c r="AT342" i="7"/>
  <c r="G239" i="15" s="1"/>
  <c r="AT339" i="7"/>
  <c r="AT340" i="7"/>
  <c r="G237" i="15" s="1"/>
  <c r="AT343" i="7"/>
  <c r="G240" i="15" s="1"/>
  <c r="H303" i="7"/>
  <c r="H305" i="7"/>
  <c r="H307" i="7"/>
  <c r="H304" i="7"/>
  <c r="H306" i="7"/>
  <c r="I313" i="7"/>
  <c r="I309" i="7"/>
  <c r="I310" i="7"/>
  <c r="I312" i="7"/>
  <c r="I311" i="7"/>
  <c r="O326" i="4"/>
  <c r="O328" i="4"/>
  <c r="O329" i="4"/>
  <c r="O327" i="4"/>
  <c r="O325" i="4"/>
  <c r="F371" i="4"/>
  <c r="F370" i="4"/>
  <c r="F368" i="4"/>
  <c r="F369" i="4"/>
  <c r="F372" i="4"/>
  <c r="Q365" i="4"/>
  <c r="Z90" i="11" s="1"/>
  <c r="Q364" i="4"/>
  <c r="Z89" i="11" s="1"/>
  <c r="Q366" i="4"/>
  <c r="Z91" i="11" s="1"/>
  <c r="Q362" i="4"/>
  <c r="Q363" i="4"/>
  <c r="Z88" i="11" s="1"/>
  <c r="AT288" i="7"/>
  <c r="AT287" i="7"/>
  <c r="AT285" i="7"/>
  <c r="AT289" i="7"/>
  <c r="AT286" i="7"/>
  <c r="M196" i="4"/>
  <c r="L196" i="4"/>
  <c r="N194" i="4"/>
  <c r="M195" i="4"/>
  <c r="L197" i="4"/>
  <c r="M194" i="4"/>
  <c r="M198" i="4"/>
  <c r="L194" i="4"/>
  <c r="N195" i="4"/>
  <c r="N196" i="4"/>
  <c r="N198" i="4"/>
  <c r="L198" i="4"/>
  <c r="N197" i="4"/>
  <c r="L195" i="4"/>
  <c r="M197" i="4"/>
  <c r="AR317" i="4"/>
  <c r="AR316" i="4"/>
  <c r="AR315" i="4"/>
  <c r="AR314" i="4"/>
  <c r="AR313" i="4"/>
  <c r="I371" i="4"/>
  <c r="I369" i="4"/>
  <c r="I370" i="4"/>
  <c r="I372" i="4"/>
  <c r="I368" i="4"/>
  <c r="AU337" i="4"/>
  <c r="AU341" i="4"/>
  <c r="AU338" i="4"/>
  <c r="AU340" i="4"/>
  <c r="AU339" i="4"/>
  <c r="AW292" i="7"/>
  <c r="AW291" i="7"/>
  <c r="AW295" i="7"/>
  <c r="AW294" i="7"/>
  <c r="AW293" i="7"/>
  <c r="J189" i="15" s="1"/>
  <c r="AK371" i="4"/>
  <c r="AK372" i="4"/>
  <c r="AK369" i="4"/>
  <c r="AK370" i="4"/>
  <c r="AK368" i="4"/>
  <c r="H333" i="7"/>
  <c r="H337" i="7"/>
  <c r="H335" i="7"/>
  <c r="H336" i="7"/>
  <c r="H334" i="7"/>
  <c r="AI368" i="4"/>
  <c r="AI371" i="4"/>
  <c r="AI369" i="4"/>
  <c r="AI372" i="4"/>
  <c r="AI370" i="4"/>
  <c r="AU331" i="7"/>
  <c r="AU330" i="7"/>
  <c r="AU329" i="7"/>
  <c r="AU327" i="7"/>
  <c r="AU328" i="7"/>
  <c r="I301" i="7"/>
  <c r="I300" i="7"/>
  <c r="I299" i="7"/>
  <c r="I298" i="7"/>
  <c r="I297" i="7"/>
  <c r="G285" i="7"/>
  <c r="G286" i="7"/>
  <c r="G289" i="7"/>
  <c r="G287" i="7"/>
  <c r="G288" i="7"/>
  <c r="O323" i="4"/>
  <c r="O319" i="4"/>
  <c r="O321" i="4"/>
  <c r="O322" i="4"/>
  <c r="O320" i="4"/>
  <c r="H357" i="4"/>
  <c r="H356" i="4"/>
  <c r="H360" i="4"/>
  <c r="H359" i="4"/>
  <c r="H358" i="4"/>
  <c r="P360" i="4"/>
  <c r="P358" i="4"/>
  <c r="P359" i="4"/>
  <c r="P356" i="4"/>
  <c r="P357" i="4"/>
  <c r="AT299" i="7"/>
  <c r="AT301" i="7"/>
  <c r="AT297" i="7"/>
  <c r="AT300" i="7"/>
  <c r="AT298" i="7"/>
  <c r="AR331" i="4"/>
  <c r="AR333" i="4"/>
  <c r="AR332" i="4"/>
  <c r="AR335" i="4"/>
  <c r="AR334" i="4"/>
  <c r="I149" i="7"/>
  <c r="I152" i="7"/>
  <c r="I148" i="7"/>
  <c r="J152" i="7"/>
  <c r="J148" i="7"/>
  <c r="I151" i="7"/>
  <c r="J150" i="7"/>
  <c r="J149" i="7"/>
  <c r="I150" i="7"/>
  <c r="J151" i="7"/>
  <c r="I357" i="4"/>
  <c r="I358" i="4"/>
  <c r="I356" i="4"/>
  <c r="I359" i="4"/>
  <c r="I360" i="4"/>
  <c r="AT325" i="4"/>
  <c r="AT329" i="4"/>
  <c r="AT327" i="4"/>
  <c r="AT326" i="4"/>
  <c r="AT328" i="4"/>
  <c r="AK351" i="4"/>
  <c r="AK354" i="4"/>
  <c r="AK350" i="4"/>
  <c r="AK352" i="4"/>
  <c r="AK353" i="4"/>
  <c r="H325" i="7"/>
  <c r="H324" i="7"/>
  <c r="H321" i="7"/>
  <c r="H323" i="7"/>
  <c r="H322" i="7"/>
  <c r="I333" i="7"/>
  <c r="I335" i="7"/>
  <c r="I232" i="11" s="1"/>
  <c r="I336" i="7"/>
  <c r="I233" i="11" s="1"/>
  <c r="I337" i="7"/>
  <c r="I234" i="11" s="1"/>
  <c r="I334" i="7"/>
  <c r="I231" i="11" s="1"/>
  <c r="AH378" i="4"/>
  <c r="AH377" i="4"/>
  <c r="AH376" i="4"/>
  <c r="AH374" i="4"/>
  <c r="AH375" i="4"/>
  <c r="AV321" i="7"/>
  <c r="AV324" i="7"/>
  <c r="I221" i="15" s="1"/>
  <c r="AV322" i="7"/>
  <c r="I219" i="15" s="1"/>
  <c r="AV325" i="7"/>
  <c r="I222" i="15" s="1"/>
  <c r="AV323" i="7"/>
  <c r="I220" i="15" s="1"/>
  <c r="H286" i="7"/>
  <c r="H285" i="7"/>
  <c r="H287" i="7"/>
  <c r="H289" i="7"/>
  <c r="H288" i="7"/>
  <c r="O339" i="4"/>
  <c r="O337" i="4"/>
  <c r="O340" i="4"/>
  <c r="O341" i="4"/>
  <c r="O338" i="4"/>
  <c r="Q327" i="4"/>
  <c r="Q326" i="4"/>
  <c r="Q329" i="4"/>
  <c r="Q328" i="4"/>
  <c r="Q325" i="4"/>
  <c r="G359" i="4"/>
  <c r="G357" i="4"/>
  <c r="G356" i="4"/>
  <c r="G358" i="4"/>
  <c r="G360" i="4"/>
  <c r="P362" i="4"/>
  <c r="P366" i="4"/>
  <c r="P363" i="4"/>
  <c r="P365" i="4"/>
  <c r="P364" i="4"/>
  <c r="I166" i="7"/>
  <c r="I170" i="7"/>
  <c r="J168" i="7"/>
  <c r="J167" i="7"/>
  <c r="I168" i="7"/>
  <c r="J170" i="7"/>
  <c r="I169" i="7"/>
  <c r="J169" i="7"/>
  <c r="J166" i="7"/>
  <c r="I167" i="7"/>
  <c r="H195" i="4"/>
  <c r="H198" i="4"/>
  <c r="I196" i="4"/>
  <c r="H196" i="4"/>
  <c r="H194" i="4"/>
  <c r="I198" i="4"/>
  <c r="I194" i="4"/>
  <c r="I195" i="4"/>
  <c r="I197" i="4"/>
  <c r="H197" i="4"/>
  <c r="AT294" i="7"/>
  <c r="AT291" i="7"/>
  <c r="AT295" i="7"/>
  <c r="AT293" i="7"/>
  <c r="AT292" i="7"/>
  <c r="AS331" i="4"/>
  <c r="AS334" i="4"/>
  <c r="AS332" i="4"/>
  <c r="AS333" i="4"/>
  <c r="AS335" i="4"/>
  <c r="I363" i="4"/>
  <c r="I365" i="4"/>
  <c r="I364" i="4"/>
  <c r="I362" i="4"/>
  <c r="I366" i="4"/>
  <c r="E177" i="4" a="1"/>
  <c r="AU317" i="4"/>
  <c r="AU314" i="4"/>
  <c r="AU316" i="4"/>
  <c r="AU315" i="4"/>
  <c r="AU313" i="4"/>
  <c r="AL370" i="4"/>
  <c r="AL369" i="4"/>
  <c r="AL368" i="4"/>
  <c r="AL372" i="4"/>
  <c r="AL371" i="4"/>
  <c r="H327" i="7"/>
  <c r="H331" i="7"/>
  <c r="H328" i="7"/>
  <c r="H330" i="7"/>
  <c r="H329" i="7"/>
  <c r="G342" i="7"/>
  <c r="G239" i="11" s="1"/>
  <c r="G341" i="7"/>
  <c r="G238" i="11" s="1"/>
  <c r="G340" i="7"/>
  <c r="G237" i="11" s="1"/>
  <c r="G339" i="7"/>
  <c r="G343" i="7"/>
  <c r="G240" i="11" s="1"/>
  <c r="AJ376" i="4"/>
  <c r="AJ374" i="4"/>
  <c r="AJ377" i="4"/>
  <c r="AJ375" i="4"/>
  <c r="AJ378" i="4"/>
  <c r="AT334" i="7"/>
  <c r="G231" i="15" s="1"/>
  <c r="AT333" i="7"/>
  <c r="AT337" i="7"/>
  <c r="G234" i="15" s="1"/>
  <c r="AT335" i="7"/>
  <c r="G232" i="15" s="1"/>
  <c r="AT336" i="7"/>
  <c r="G233" i="15" s="1"/>
  <c r="I294" i="7"/>
  <c r="I292" i="7"/>
  <c r="I291" i="7"/>
  <c r="I295" i="7"/>
  <c r="I293" i="7"/>
  <c r="P337" i="4"/>
  <c r="P340" i="4"/>
  <c r="P338" i="4"/>
  <c r="P341" i="4"/>
  <c r="P339" i="4"/>
  <c r="Q341" i="4"/>
  <c r="Q340" i="4"/>
  <c r="Q337" i="4"/>
  <c r="Q338" i="4"/>
  <c r="Q339" i="4"/>
  <c r="F364" i="4"/>
  <c r="F363" i="4"/>
  <c r="F362" i="4"/>
  <c r="F366" i="4"/>
  <c r="F365" i="4"/>
  <c r="O377" i="4"/>
  <c r="X102" i="11" s="1"/>
  <c r="O378" i="4"/>
  <c r="X103" i="11" s="1"/>
  <c r="O375" i="4"/>
  <c r="X100" i="11" s="1"/>
  <c r="O374" i="4"/>
  <c r="O376" i="4"/>
  <c r="X101" i="11" s="1"/>
  <c r="AT307" i="7"/>
  <c r="AT304" i="7"/>
  <c r="AT305" i="7"/>
  <c r="AT303" i="7"/>
  <c r="AT306" i="7"/>
  <c r="AS319" i="4"/>
  <c r="AS321" i="4"/>
  <c r="AS322" i="4"/>
  <c r="AS320" i="4"/>
  <c r="AS323" i="4"/>
  <c r="I375" i="4"/>
  <c r="I377" i="4"/>
  <c r="I376" i="4"/>
  <c r="I378" i="4"/>
  <c r="I374" i="4"/>
  <c r="AT332" i="4"/>
  <c r="AT335" i="4"/>
  <c r="AT331" i="4"/>
  <c r="AT334" i="4"/>
  <c r="AT333" i="4"/>
  <c r="AX293" i="7"/>
  <c r="AX292" i="7"/>
  <c r="AX295" i="7"/>
  <c r="AX294" i="7"/>
  <c r="AX291" i="7"/>
  <c r="AK366" i="4"/>
  <c r="AK363" i="4"/>
  <c r="AK362" i="4"/>
  <c r="AK364" i="4"/>
  <c r="AK365" i="4"/>
  <c r="H342" i="7"/>
  <c r="H341" i="7"/>
  <c r="H343" i="7"/>
  <c r="H339" i="7"/>
  <c r="H340" i="7"/>
  <c r="G324" i="7"/>
  <c r="G221" i="11" s="1"/>
  <c r="G325" i="7"/>
  <c r="G222" i="11" s="1"/>
  <c r="G321" i="7"/>
  <c r="G322" i="7"/>
  <c r="G219" i="11" s="1"/>
  <c r="G323" i="7"/>
  <c r="G220" i="11" s="1"/>
  <c r="AJ354" i="4"/>
  <c r="AJ351" i="4"/>
  <c r="AJ352" i="4"/>
  <c r="AJ353" i="4"/>
  <c r="AJ350" i="4"/>
  <c r="AT329" i="7"/>
  <c r="G226" i="15" s="1"/>
  <c r="AT328" i="7"/>
  <c r="G225" i="15" s="1"/>
  <c r="AT331" i="7"/>
  <c r="G228" i="15" s="1"/>
  <c r="AT330" i="7"/>
  <c r="G227" i="15" s="1"/>
  <c r="AT327" i="7"/>
  <c r="G313" i="7"/>
  <c r="G310" i="7"/>
  <c r="G311" i="7"/>
  <c r="G309" i="7"/>
  <c r="G312" i="7"/>
  <c r="O331" i="4"/>
  <c r="O335" i="4"/>
  <c r="O333" i="4"/>
  <c r="O334" i="4"/>
  <c r="O332" i="4"/>
  <c r="P326" i="4"/>
  <c r="P328" i="4"/>
  <c r="P325" i="4"/>
  <c r="P327" i="4"/>
  <c r="P329" i="4"/>
  <c r="H352" i="4"/>
  <c r="H350" i="4"/>
  <c r="H351" i="4"/>
  <c r="H353" i="4"/>
  <c r="H354" i="4"/>
  <c r="O372" i="4"/>
  <c r="X97" i="11" s="1"/>
  <c r="O370" i="4"/>
  <c r="X95" i="11" s="1"/>
  <c r="O369" i="4"/>
  <c r="X94" i="11" s="1"/>
  <c r="O368" i="4"/>
  <c r="O371" i="4"/>
  <c r="X96" i="11" s="1"/>
  <c r="AV300" i="7"/>
  <c r="AV301" i="7"/>
  <c r="AV297" i="7"/>
  <c r="AV299" i="7"/>
  <c r="AV298" i="7"/>
  <c r="AS340" i="4"/>
  <c r="AS337" i="4"/>
  <c r="AS338" i="4"/>
  <c r="AS341" i="4"/>
  <c r="AS339" i="4"/>
  <c r="J370" i="4"/>
  <c r="J368" i="4"/>
  <c r="J372" i="4"/>
  <c r="J371" i="4"/>
  <c r="J369" i="4"/>
  <c r="AT315" i="4"/>
  <c r="AT313" i="4"/>
  <c r="AT316" i="4"/>
  <c r="AT314" i="4"/>
  <c r="AT317" i="4"/>
  <c r="AX310" i="7"/>
  <c r="AX309" i="7"/>
  <c r="AX312" i="7"/>
  <c r="AX313" i="7"/>
  <c r="K209" i="15" s="1"/>
  <c r="AX311" i="7"/>
  <c r="K207" i="15" s="1"/>
  <c r="AL376" i="4"/>
  <c r="AL377" i="4"/>
  <c r="AL375" i="4"/>
  <c r="AL374" i="4"/>
  <c r="AL378" i="4"/>
  <c r="G328" i="7"/>
  <c r="G225" i="11" s="1"/>
  <c r="G329" i="7"/>
  <c r="G226" i="11" s="1"/>
  <c r="G330" i="7"/>
  <c r="G227" i="11" s="1"/>
  <c r="G331" i="7"/>
  <c r="G228" i="11" s="1"/>
  <c r="G327" i="7"/>
  <c r="AJ357" i="4"/>
  <c r="AJ356" i="4"/>
  <c r="AJ360" i="4"/>
  <c r="AJ359" i="4"/>
  <c r="AJ358" i="4"/>
  <c r="AJ362" i="4"/>
  <c r="AJ365" i="4"/>
  <c r="AJ363" i="4"/>
  <c r="AJ366" i="4"/>
  <c r="AJ364" i="4"/>
  <c r="AV337" i="7"/>
  <c r="I234" i="15" s="1"/>
  <c r="AV336" i="7"/>
  <c r="I233" i="15" s="1"/>
  <c r="AV334" i="7"/>
  <c r="I231" i="15" s="1"/>
  <c r="AV335" i="7"/>
  <c r="I232" i="15" s="1"/>
  <c r="AV333" i="7"/>
  <c r="H312" i="7"/>
  <c r="H310" i="7"/>
  <c r="H311" i="7"/>
  <c r="H313" i="7"/>
  <c r="H309" i="7"/>
  <c r="P313" i="4"/>
  <c r="P317" i="4"/>
  <c r="P315" i="4"/>
  <c r="P314" i="4"/>
  <c r="P316" i="4"/>
  <c r="H371" i="4"/>
  <c r="H370" i="4"/>
  <c r="H368" i="4"/>
  <c r="H369" i="4"/>
  <c r="H372" i="4"/>
  <c r="F353" i="4"/>
  <c r="F350" i="4"/>
  <c r="F354" i="4"/>
  <c r="F351" i="4"/>
  <c r="F352" i="4"/>
  <c r="Q358" i="4"/>
  <c r="Z83" i="11" s="1"/>
  <c r="Q360" i="4"/>
  <c r="Z85" i="11" s="1"/>
  <c r="Q359" i="4"/>
  <c r="Z84" i="11" s="1"/>
  <c r="Q357" i="4"/>
  <c r="Z82" i="11" s="1"/>
  <c r="Q356" i="4"/>
  <c r="AT312" i="7"/>
  <c r="AT310" i="7"/>
  <c r="AT311" i="7"/>
  <c r="AT313" i="7"/>
  <c r="AT309" i="7"/>
  <c r="AQ337" i="4"/>
  <c r="AQ341" i="4"/>
  <c r="AQ338" i="4"/>
  <c r="AQ340" i="4"/>
  <c r="AQ339" i="4"/>
  <c r="J351" i="4"/>
  <c r="J350" i="4"/>
  <c r="J354" i="4"/>
  <c r="J352" i="4"/>
  <c r="J353" i="4"/>
  <c r="AU329" i="4"/>
  <c r="AU328" i="4"/>
  <c r="AU327" i="4"/>
  <c r="AU326" i="4"/>
  <c r="AU325" i="4"/>
  <c r="AW289" i="7"/>
  <c r="J185" i="15" s="1"/>
  <c r="AW287" i="7"/>
  <c r="AW288" i="7"/>
  <c r="J184" i="15" s="1"/>
  <c r="AW285" i="7"/>
  <c r="AW286" i="7"/>
  <c r="J182" i="15" s="1"/>
  <c r="AL353" i="4"/>
  <c r="AL352" i="4"/>
  <c r="AL351" i="4"/>
  <c r="AL350" i="4"/>
  <c r="AL354" i="4"/>
  <c r="G337" i="7"/>
  <c r="G234" i="11" s="1"/>
  <c r="G336" i="7"/>
  <c r="G233" i="11" s="1"/>
  <c r="G335" i="7"/>
  <c r="G232" i="11" s="1"/>
  <c r="G334" i="7"/>
  <c r="G231" i="11" s="1"/>
  <c r="G333" i="7"/>
  <c r="AI376" i="4"/>
  <c r="AI374" i="4"/>
  <c r="AI378" i="4"/>
  <c r="AI375" i="4"/>
  <c r="AI377" i="4"/>
  <c r="AH363" i="4"/>
  <c r="AH366" i="4"/>
  <c r="AH362" i="4"/>
  <c r="AH365" i="4"/>
  <c r="AH364" i="4"/>
  <c r="AT346" i="7"/>
  <c r="G243" i="15" s="1"/>
  <c r="AT347" i="7"/>
  <c r="G244" i="15" s="1"/>
  <c r="AT345" i="7"/>
  <c r="AT349" i="7"/>
  <c r="G246" i="15" s="1"/>
  <c r="AT348" i="7"/>
  <c r="G245" i="15" s="1"/>
  <c r="I305" i="7"/>
  <c r="I304" i="7"/>
  <c r="I307" i="7"/>
  <c r="I306" i="7"/>
  <c r="I303" i="7"/>
  <c r="Q315" i="4"/>
  <c r="Q313" i="4"/>
  <c r="Q314" i="4"/>
  <c r="Q317" i="4"/>
  <c r="Q316" i="4"/>
  <c r="G365" i="4"/>
  <c r="G366" i="4"/>
  <c r="G363" i="4"/>
  <c r="G364" i="4"/>
  <c r="G362" i="4"/>
  <c r="G370" i="4"/>
  <c r="G368" i="4"/>
  <c r="G371" i="4"/>
  <c r="G369" i="4"/>
  <c r="G372" i="4"/>
  <c r="P374" i="4"/>
  <c r="P377" i="4"/>
  <c r="P375" i="4"/>
  <c r="P378" i="4"/>
  <c r="P376" i="4"/>
  <c r="AV293" i="7"/>
  <c r="AV294" i="7"/>
  <c r="AV295" i="7"/>
  <c r="AV291" i="7"/>
  <c r="AV292" i="7"/>
  <c r="AU289" i="7"/>
  <c r="AU286" i="7"/>
  <c r="AU287" i="7"/>
  <c r="AU285" i="7"/>
  <c r="AU288" i="7"/>
  <c r="AR337" i="4"/>
  <c r="AR338" i="4"/>
  <c r="AR341" i="4"/>
  <c r="AR340" i="4"/>
  <c r="AR339" i="4"/>
  <c r="AQ329" i="4"/>
  <c r="AQ327" i="4"/>
  <c r="AQ325" i="4"/>
  <c r="AQ326" i="4"/>
  <c r="AQ328" i="4"/>
  <c r="J366" i="4"/>
  <c r="J363" i="4"/>
  <c r="J362" i="4"/>
  <c r="J365" i="4"/>
  <c r="J364" i="4"/>
  <c r="AU333" i="4"/>
  <c r="AU332" i="4"/>
  <c r="AU335" i="4"/>
  <c r="AU334" i="4"/>
  <c r="AU331" i="4"/>
  <c r="AX300" i="7"/>
  <c r="AX301" i="7"/>
  <c r="AX299" i="7"/>
  <c r="AX297" i="7"/>
  <c r="AX298" i="7"/>
  <c r="K194" i="15" s="1"/>
  <c r="AK374" i="4"/>
  <c r="AK375" i="4"/>
  <c r="AK377" i="4"/>
  <c r="AK378" i="4"/>
  <c r="AK376" i="4"/>
  <c r="I328" i="7"/>
  <c r="I225" i="11" s="1"/>
  <c r="I331" i="7"/>
  <c r="I228" i="11" s="1"/>
  <c r="I329" i="7"/>
  <c r="I226" i="11" s="1"/>
  <c r="I327" i="7"/>
  <c r="I330" i="7"/>
  <c r="I227" i="11" s="1"/>
  <c r="AH372" i="4"/>
  <c r="AH370" i="4"/>
  <c r="AH371" i="4"/>
  <c r="AH368" i="4"/>
  <c r="AH369" i="4"/>
  <c r="AI351" i="4"/>
  <c r="AI354" i="4"/>
  <c r="AI353" i="4"/>
  <c r="AI352" i="4"/>
  <c r="AI350" i="4"/>
  <c r="AV330" i="7"/>
  <c r="I227" i="15" s="1"/>
  <c r="AV329" i="7"/>
  <c r="I226" i="15" s="1"/>
  <c r="AV331" i="7"/>
  <c r="I228" i="15" s="1"/>
  <c r="AV327" i="7"/>
  <c r="AV328" i="7"/>
  <c r="I225" i="15" s="1"/>
  <c r="G303" i="7"/>
  <c r="G304" i="7"/>
  <c r="G307" i="7"/>
  <c r="G306" i="7"/>
  <c r="G305" i="7"/>
  <c r="P333" i="4"/>
  <c r="P334" i="4"/>
  <c r="P331" i="4"/>
  <c r="P335" i="4"/>
  <c r="P332" i="4"/>
  <c r="G350" i="4"/>
  <c r="G354" i="4"/>
  <c r="G353" i="4"/>
  <c r="G352" i="4"/>
  <c r="G351" i="4"/>
  <c r="F360" i="4"/>
  <c r="F358" i="4"/>
  <c r="F356" i="4"/>
  <c r="F359" i="4"/>
  <c r="F357" i="4"/>
  <c r="Q376" i="4"/>
  <c r="Z101" i="11" s="1"/>
  <c r="Q374" i="4"/>
  <c r="Q375" i="4"/>
  <c r="Z100" i="11" s="1"/>
  <c r="Q377" i="4"/>
  <c r="Z102" i="11" s="1"/>
  <c r="Q378" i="4"/>
  <c r="Z103" i="11" s="1"/>
  <c r="O177" i="4" a="1"/>
  <c r="AU309" i="7"/>
  <c r="AU312" i="7"/>
  <c r="AU310" i="7"/>
  <c r="AU313" i="7"/>
  <c r="AU311" i="7"/>
  <c r="AV312" i="7"/>
  <c r="AV310" i="7"/>
  <c r="AV309" i="7"/>
  <c r="AV313" i="7"/>
  <c r="AV311" i="7"/>
  <c r="AS314" i="4"/>
  <c r="AS316" i="4"/>
  <c r="AS315" i="4"/>
  <c r="AS317" i="4"/>
  <c r="AS313" i="4"/>
  <c r="AQ320" i="4"/>
  <c r="AQ323" i="4"/>
  <c r="AQ319" i="4"/>
  <c r="AQ321" i="4"/>
  <c r="AQ322" i="4"/>
  <c r="I353" i="4"/>
  <c r="I354" i="4"/>
  <c r="I352" i="4"/>
  <c r="I350" i="4"/>
  <c r="I351" i="4"/>
  <c r="AW307" i="7"/>
  <c r="AW305" i="7"/>
  <c r="J201" i="15" s="1"/>
  <c r="AW303" i="7"/>
  <c r="AW304" i="7"/>
  <c r="AW306" i="7"/>
  <c r="H163" i="4"/>
  <c r="H165" i="4"/>
  <c r="I165" i="4"/>
  <c r="H164" i="4"/>
  <c r="I167" i="4"/>
  <c r="I164" i="4"/>
  <c r="H167" i="4"/>
  <c r="I166" i="4"/>
  <c r="I163" i="4"/>
  <c r="H166" i="4"/>
  <c r="I348" i="7"/>
  <c r="I245" i="11" s="1"/>
  <c r="I347" i="7"/>
  <c r="I244" i="11" s="1"/>
  <c r="I349" i="7"/>
  <c r="I246" i="11" s="1"/>
  <c r="I346" i="7"/>
  <c r="I243" i="11" s="1"/>
  <c r="I345" i="7"/>
  <c r="AI356" i="4"/>
  <c r="AI357" i="4"/>
  <c r="AI360" i="4"/>
  <c r="AI359" i="4"/>
  <c r="AI358" i="4"/>
  <c r="AU322" i="7"/>
  <c r="AU323" i="7"/>
  <c r="AU324" i="7"/>
  <c r="AU325" i="7"/>
  <c r="AU321" i="7"/>
  <c r="AV349" i="7"/>
  <c r="I246" i="15" s="1"/>
  <c r="AV345" i="7"/>
  <c r="AV348" i="7"/>
  <c r="I245" i="15" s="1"/>
  <c r="AV346" i="7"/>
  <c r="I243" i="15" s="1"/>
  <c r="AV347" i="7"/>
  <c r="I244" i="15" s="1"/>
  <c r="G299" i="7"/>
  <c r="G300" i="7"/>
  <c r="G298" i="7"/>
  <c r="G297" i="7"/>
  <c r="G301" i="7"/>
  <c r="Q321" i="4"/>
  <c r="Q323" i="4"/>
  <c r="Q320" i="4"/>
  <c r="Q319" i="4"/>
  <c r="Q322" i="4"/>
  <c r="H377" i="4"/>
  <c r="H378" i="4"/>
  <c r="H374" i="4"/>
  <c r="H376" i="4"/>
  <c r="H375" i="4"/>
  <c r="O353" i="4"/>
  <c r="X78" i="11" s="1"/>
  <c r="O351" i="4"/>
  <c r="X76" i="11" s="1"/>
  <c r="O354" i="4"/>
  <c r="X79" i="11" s="1"/>
  <c r="O350" i="4"/>
  <c r="O352" i="4"/>
  <c r="X77" i="11" s="1"/>
  <c r="Q352" i="4"/>
  <c r="Z77" i="11" s="1"/>
  <c r="Q350" i="4"/>
  <c r="Q354" i="4"/>
  <c r="Z79" i="11" s="1"/>
  <c r="Q353" i="4"/>
  <c r="Z78" i="11" s="1"/>
  <c r="Q351" i="4"/>
  <c r="Z76" i="11" s="1"/>
  <c r="AU299" i="7"/>
  <c r="AU297" i="7"/>
  <c r="AU298" i="7"/>
  <c r="AU301" i="7"/>
  <c r="AU300" i="7"/>
  <c r="AV307" i="7"/>
  <c r="AV305" i="7"/>
  <c r="AV306" i="7"/>
  <c r="AV303" i="7"/>
  <c r="AV304" i="7"/>
  <c r="AR327" i="4"/>
  <c r="AR325" i="4"/>
  <c r="AR326" i="4"/>
  <c r="AR328" i="4"/>
  <c r="AR329" i="4"/>
  <c r="AS326" i="4"/>
  <c r="AS327" i="4"/>
  <c r="AS328" i="4"/>
  <c r="AS325" i="4"/>
  <c r="AS329" i="4"/>
  <c r="L177" i="4" a="1"/>
  <c r="AW301" i="7"/>
  <c r="AW299" i="7"/>
  <c r="AW297" i="7"/>
  <c r="AW298" i="7"/>
  <c r="J194" i="15" s="1"/>
  <c r="AW300" i="7"/>
  <c r="I323" i="7"/>
  <c r="I220" i="11" s="1"/>
  <c r="I322" i="7"/>
  <c r="I219" i="11" s="1"/>
  <c r="I321" i="7"/>
  <c r="I324" i="7"/>
  <c r="I221" i="11" s="1"/>
  <c r="I325" i="7"/>
  <c r="I222" i="11" s="1"/>
  <c r="AH353" i="4"/>
  <c r="AH352" i="4"/>
  <c r="AH351" i="4"/>
  <c r="AH354" i="4"/>
  <c r="AH350" i="4"/>
  <c r="AT325" i="7"/>
  <c r="G222" i="15" s="1"/>
  <c r="AT322" i="7"/>
  <c r="G219" i="15" s="1"/>
  <c r="AT324" i="7"/>
  <c r="G221" i="15" s="1"/>
  <c r="AT323" i="7"/>
  <c r="G220" i="15" s="1"/>
  <c r="AT321" i="7"/>
  <c r="AU345" i="7"/>
  <c r="AU348" i="7"/>
  <c r="AU349" i="7"/>
  <c r="AU346" i="7"/>
  <c r="AU347" i="7"/>
  <c r="G295" i="7"/>
  <c r="G291" i="7"/>
  <c r="G293" i="7"/>
  <c r="G294" i="7"/>
  <c r="G292" i="7"/>
  <c r="O317" i="4"/>
  <c r="O316" i="4"/>
  <c r="O314" i="4"/>
  <c r="O313" i="4"/>
  <c r="O315" i="4"/>
  <c r="G374" i="4"/>
  <c r="G377" i="4"/>
  <c r="G378" i="4"/>
  <c r="G376" i="4"/>
  <c r="G375" i="4"/>
  <c r="Q370" i="4"/>
  <c r="Z95" i="11" s="1"/>
  <c r="Q368" i="4"/>
  <c r="Q369" i="4"/>
  <c r="Z94" i="11" s="1"/>
  <c r="Q372" i="4"/>
  <c r="Z97" i="11" s="1"/>
  <c r="Q371" i="4"/>
  <c r="Z96" i="11" s="1"/>
  <c r="P370" i="4"/>
  <c r="P372" i="4"/>
  <c r="P369" i="4"/>
  <c r="P368" i="4"/>
  <c r="P371" i="4"/>
  <c r="AV167" i="7"/>
  <c r="AW168" i="7"/>
  <c r="AW169" i="7"/>
  <c r="AW166" i="7"/>
  <c r="AV166" i="7"/>
  <c r="AV170" i="7"/>
  <c r="AW170" i="7"/>
  <c r="AW167" i="7"/>
  <c r="AV169" i="7"/>
  <c r="AV168" i="7"/>
  <c r="AV285" i="7"/>
  <c r="AV289" i="7"/>
  <c r="AV288" i="7"/>
  <c r="AV286" i="7"/>
  <c r="AV287" i="7"/>
  <c r="AQ334" i="4"/>
  <c r="AQ335" i="4"/>
  <c r="AQ333" i="4"/>
  <c r="AQ332" i="4"/>
  <c r="AQ331" i="4"/>
  <c r="AT322" i="4"/>
  <c r="AT320" i="4"/>
  <c r="AT323" i="4"/>
  <c r="AT319" i="4"/>
  <c r="AT321" i="4"/>
  <c r="AX285" i="7"/>
  <c r="AX288" i="7"/>
  <c r="AX287" i="7"/>
  <c r="K183" i="15" s="1"/>
  <c r="AX286" i="7"/>
  <c r="AX289" i="7"/>
  <c r="AL358" i="4"/>
  <c r="AL356" i="4"/>
  <c r="AL357" i="4"/>
  <c r="AL359" i="4"/>
  <c r="AL360" i="4"/>
  <c r="G346" i="7"/>
  <c r="G243" i="11" s="1"/>
  <c r="G349" i="7"/>
  <c r="G246" i="11" s="1"/>
  <c r="G347" i="7"/>
  <c r="G244" i="11" s="1"/>
  <c r="G348" i="7"/>
  <c r="G245" i="11" s="1"/>
  <c r="G345" i="7"/>
  <c r="AH356" i="4"/>
  <c r="AH357" i="4"/>
  <c r="AH358" i="4"/>
  <c r="AH360" i="4"/>
  <c r="AH359" i="4"/>
  <c r="AU334" i="7"/>
  <c r="AU333" i="7"/>
  <c r="AU336" i="7"/>
  <c r="AU337" i="7"/>
  <c r="AU335" i="7"/>
  <c r="AV343" i="7"/>
  <c r="I240" i="15" s="1"/>
  <c r="AV341" i="7"/>
  <c r="I238" i="15" s="1"/>
  <c r="AV342" i="7"/>
  <c r="I239" i="15" s="1"/>
  <c r="AV339" i="7"/>
  <c r="AV340" i="7"/>
  <c r="I237" i="15" s="1"/>
  <c r="H293" i="7"/>
  <c r="H291" i="7"/>
  <c r="H295" i="7"/>
  <c r="H294" i="7"/>
  <c r="H292" i="7"/>
  <c r="P323" i="4"/>
  <c r="P322" i="4"/>
  <c r="P320" i="4"/>
  <c r="P319" i="4"/>
  <c r="P321" i="4"/>
  <c r="H363" i="4"/>
  <c r="H366" i="4"/>
  <c r="H364" i="4"/>
  <c r="H365" i="4"/>
  <c r="H362" i="4"/>
  <c r="O360" i="4"/>
  <c r="X85" i="11" s="1"/>
  <c r="O358" i="4"/>
  <c r="X83" i="11" s="1"/>
  <c r="O359" i="4"/>
  <c r="X84" i="11" s="1"/>
  <c r="O357" i="4"/>
  <c r="X82" i="11" s="1"/>
  <c r="O356" i="4"/>
  <c r="P351" i="4"/>
  <c r="P353" i="4"/>
  <c r="P354" i="4"/>
  <c r="P350" i="4"/>
  <c r="P352" i="4"/>
  <c r="K181" i="15" l="1"/>
  <c r="AX284" i="7"/>
  <c r="K180" i="15" s="1"/>
  <c r="I185" i="15"/>
  <c r="P100" i="11"/>
  <c r="Y375" i="4"/>
  <c r="K375" i="4"/>
  <c r="AV344" i="7"/>
  <c r="I241" i="15" s="1"/>
  <c r="I242" i="15"/>
  <c r="I206" i="15"/>
  <c r="G202" i="11"/>
  <c r="AM377" i="4"/>
  <c r="P102" i="15"/>
  <c r="H189" i="11"/>
  <c r="S84" i="15"/>
  <c r="Y376" i="4"/>
  <c r="P101" i="11"/>
  <c r="K376" i="4"/>
  <c r="S82" i="15"/>
  <c r="O79" i="15"/>
  <c r="R341" i="4"/>
  <c r="R339" i="4"/>
  <c r="R337" i="4"/>
  <c r="R340" i="4"/>
  <c r="R338" i="4"/>
  <c r="T353" i="4"/>
  <c r="Y78" i="11"/>
  <c r="Y76" i="11"/>
  <c r="AU308" i="7"/>
  <c r="H205" i="15"/>
  <c r="AY309" i="7"/>
  <c r="Q373" i="4"/>
  <c r="Z98" i="11" s="1"/>
  <c r="Z99" i="11"/>
  <c r="P457" i="4"/>
  <c r="Y59" i="11"/>
  <c r="O97" i="15"/>
  <c r="AU459" i="4"/>
  <c r="AB61" i="15"/>
  <c r="H184" i="15"/>
  <c r="AY288" i="7"/>
  <c r="P97" i="11"/>
  <c r="Y372" i="4"/>
  <c r="Z41" i="11"/>
  <c r="Y49" i="11"/>
  <c r="P447" i="4"/>
  <c r="H232" i="15"/>
  <c r="AT448" i="4"/>
  <c r="AA50" i="15"/>
  <c r="AQ456" i="4"/>
  <c r="X58" i="15"/>
  <c r="AQ330" i="4"/>
  <c r="AX322" i="7"/>
  <c r="K219" i="15" s="1"/>
  <c r="AX325" i="7"/>
  <c r="K222" i="15" s="1"/>
  <c r="AX321" i="7"/>
  <c r="AX324" i="7"/>
  <c r="K221" i="15" s="1"/>
  <c r="AX323" i="7"/>
  <c r="K220" i="15" s="1"/>
  <c r="X41" i="11"/>
  <c r="H242" i="15"/>
  <c r="AU344" i="7"/>
  <c r="AR452" i="4"/>
  <c r="AV327" i="4"/>
  <c r="Y54" i="15"/>
  <c r="AU296" i="7"/>
  <c r="H193" i="15"/>
  <c r="AY297" i="7"/>
  <c r="Q101" i="11"/>
  <c r="Z376" i="4"/>
  <c r="G196" i="11"/>
  <c r="AM358" i="4"/>
  <c r="P83" i="15"/>
  <c r="R325" i="4"/>
  <c r="R328" i="4"/>
  <c r="R329" i="4"/>
  <c r="R327" i="4"/>
  <c r="R326" i="4"/>
  <c r="AW302" i="7"/>
  <c r="J198" i="15" s="1"/>
  <c r="J199" i="15"/>
  <c r="I349" i="4"/>
  <c r="R75" i="11"/>
  <c r="Z41" i="15"/>
  <c r="P460" i="4"/>
  <c r="Y62" i="11"/>
  <c r="K195" i="15"/>
  <c r="AB62" i="15"/>
  <c r="AU460" i="4"/>
  <c r="H181" i="15"/>
  <c r="AU284" i="7"/>
  <c r="AY285" i="7"/>
  <c r="K369" i="4"/>
  <c r="P94" i="11"/>
  <c r="Y369" i="4"/>
  <c r="Q312" i="4"/>
  <c r="Z40" i="11"/>
  <c r="O89" i="15"/>
  <c r="S75" i="11"/>
  <c r="J349" i="4"/>
  <c r="Y43" i="11"/>
  <c r="Q82" i="15"/>
  <c r="S101" i="15"/>
  <c r="K205" i="15"/>
  <c r="AX308" i="7"/>
  <c r="K204" i="15" s="1"/>
  <c r="AA42" i="15"/>
  <c r="K371" i="4"/>
  <c r="S96" i="11"/>
  <c r="AS462" i="4"/>
  <c r="AS336" i="4"/>
  <c r="Z64" i="15"/>
  <c r="I194" i="15"/>
  <c r="X93" i="11"/>
  <c r="O367" i="4"/>
  <c r="X92" i="11" s="1"/>
  <c r="P453" i="4"/>
  <c r="Y55" i="11"/>
  <c r="AT326" i="7"/>
  <c r="G223" i="15" s="1"/>
  <c r="G224" i="15"/>
  <c r="G320" i="7"/>
  <c r="G217" i="11" s="1"/>
  <c r="G218" i="11"/>
  <c r="G201" i="15"/>
  <c r="Q464" i="4"/>
  <c r="Z66" i="11"/>
  <c r="I187" i="11"/>
  <c r="I290" i="7"/>
  <c r="I186" i="11" s="1"/>
  <c r="Q101" i="15"/>
  <c r="S95" i="15"/>
  <c r="BD370" i="4"/>
  <c r="R90" i="11"/>
  <c r="S350" i="4"/>
  <c r="AB350" i="4" s="1"/>
  <c r="S354" i="4"/>
  <c r="AB79" i="11" s="1"/>
  <c r="S353" i="4"/>
  <c r="AB78" i="11" s="1"/>
  <c r="S351" i="4"/>
  <c r="AB76" i="11" s="1"/>
  <c r="S352" i="4"/>
  <c r="AB77" i="11" s="1"/>
  <c r="P83" i="11"/>
  <c r="Y358" i="4"/>
  <c r="O336" i="4"/>
  <c r="X64" i="11"/>
  <c r="O462" i="4"/>
  <c r="AZ375" i="4"/>
  <c r="O100" i="15"/>
  <c r="H218" i="11"/>
  <c r="H320" i="7"/>
  <c r="R82" i="11"/>
  <c r="J299" i="7"/>
  <c r="J297" i="7"/>
  <c r="J298" i="7"/>
  <c r="J300" i="7"/>
  <c r="J301" i="7"/>
  <c r="X49" i="11"/>
  <c r="O447" i="4"/>
  <c r="I196" i="11"/>
  <c r="H231" i="11"/>
  <c r="AK367" i="4"/>
  <c r="R93" i="15"/>
  <c r="R94" i="11"/>
  <c r="AV314" i="4"/>
  <c r="Y41" i="15"/>
  <c r="AR375" i="4"/>
  <c r="AR376" i="4"/>
  <c r="AR378" i="4"/>
  <c r="AR374" i="4"/>
  <c r="AR377" i="4"/>
  <c r="AT284" i="7"/>
  <c r="G180" i="15" s="1"/>
  <c r="G181" i="15"/>
  <c r="Z87" i="11"/>
  <c r="Q361" i="4"/>
  <c r="Z86" i="11" s="1"/>
  <c r="X55" i="11"/>
  <c r="O453" i="4"/>
  <c r="J323" i="4"/>
  <c r="J319" i="4"/>
  <c r="J322" i="4"/>
  <c r="J320" i="4"/>
  <c r="J321" i="4"/>
  <c r="AB377" i="4"/>
  <c r="S102" i="11"/>
  <c r="H194" i="11"/>
  <c r="L298" i="7"/>
  <c r="H238" i="15"/>
  <c r="H245" i="11"/>
  <c r="R84" i="15"/>
  <c r="J208" i="15"/>
  <c r="AT351" i="4"/>
  <c r="AA76" i="15" s="1"/>
  <c r="AT354" i="4"/>
  <c r="AA79" i="15" s="1"/>
  <c r="AT350" i="4"/>
  <c r="AT352" i="4"/>
  <c r="AA77" i="15" s="1"/>
  <c r="AT353" i="4"/>
  <c r="AA78" i="15" s="1"/>
  <c r="AS451" i="4"/>
  <c r="Z53" i="15"/>
  <c r="H246" i="15"/>
  <c r="O355" i="4"/>
  <c r="X80" i="11" s="1"/>
  <c r="X81" i="11"/>
  <c r="R76" i="11"/>
  <c r="Z43" i="15"/>
  <c r="P448" i="4"/>
  <c r="Y50" i="11"/>
  <c r="H234" i="15"/>
  <c r="K185" i="15"/>
  <c r="AT445" i="4"/>
  <c r="AA47" i="15"/>
  <c r="X59" i="15"/>
  <c r="AQ457" i="4"/>
  <c r="AX342" i="7"/>
  <c r="K239" i="15" s="1"/>
  <c r="AX343" i="7"/>
  <c r="K240" i="15" s="1"/>
  <c r="AX339" i="7"/>
  <c r="AX340" i="7"/>
  <c r="K237" i="15" s="1"/>
  <c r="AX341" i="7"/>
  <c r="K238" i="15" s="1"/>
  <c r="X43" i="11"/>
  <c r="AT320" i="7"/>
  <c r="G217" i="15" s="1"/>
  <c r="G218" i="15"/>
  <c r="I320" i="7"/>
  <c r="I217" i="11" s="1"/>
  <c r="I218" i="11"/>
  <c r="H195" i="15"/>
  <c r="AY299" i="7"/>
  <c r="H373" i="4"/>
  <c r="Q99" i="11"/>
  <c r="Z374" i="4"/>
  <c r="G195" i="11"/>
  <c r="P84" i="15"/>
  <c r="AM359" i="4"/>
  <c r="R317" i="4"/>
  <c r="R316" i="4"/>
  <c r="R315" i="4"/>
  <c r="R313" i="4"/>
  <c r="R314" i="4"/>
  <c r="R77" i="11"/>
  <c r="X357" i="4"/>
  <c r="O82" i="11"/>
  <c r="P330" i="4"/>
  <c r="P456" i="4"/>
  <c r="Y58" i="11"/>
  <c r="I224" i="11"/>
  <c r="I326" i="7"/>
  <c r="I223" i="11" s="1"/>
  <c r="R101" i="15"/>
  <c r="K197" i="15"/>
  <c r="AB59" i="15"/>
  <c r="AU457" i="4"/>
  <c r="S89" i="11"/>
  <c r="AQ453" i="4"/>
  <c r="X55" i="15"/>
  <c r="H183" i="15"/>
  <c r="AY287" i="7"/>
  <c r="Y371" i="4"/>
  <c r="P96" i="11"/>
  <c r="Z42" i="11"/>
  <c r="O90" i="15"/>
  <c r="S76" i="11"/>
  <c r="AB351" i="4"/>
  <c r="Y41" i="11"/>
  <c r="G326" i="7"/>
  <c r="G223" i="11" s="1"/>
  <c r="G224" i="11"/>
  <c r="K206" i="15"/>
  <c r="K372" i="4"/>
  <c r="S97" i="11"/>
  <c r="AS465" i="4"/>
  <c r="Z67" i="15"/>
  <c r="I195" i="15"/>
  <c r="P451" i="4"/>
  <c r="Y53" i="11"/>
  <c r="G200" i="15"/>
  <c r="Q463" i="4"/>
  <c r="Z65" i="11"/>
  <c r="I188" i="11"/>
  <c r="AB40" i="15"/>
  <c r="AU312" i="4"/>
  <c r="R88" i="11"/>
  <c r="S374" i="4"/>
  <c r="AB374" i="4" s="1"/>
  <c r="S376" i="4"/>
  <c r="AB101" i="11" s="1"/>
  <c r="S375" i="4"/>
  <c r="AB100" i="11" s="1"/>
  <c r="S377" i="4"/>
  <c r="AB102" i="11" s="1"/>
  <c r="S378" i="4"/>
  <c r="AB103" i="11" s="1"/>
  <c r="G355" i="4"/>
  <c r="P81" i="11"/>
  <c r="Y356" i="4"/>
  <c r="K356" i="4"/>
  <c r="X66" i="11"/>
  <c r="O464" i="4"/>
  <c r="O99" i="15"/>
  <c r="AZ374" i="4"/>
  <c r="AH373" i="4"/>
  <c r="H221" i="11"/>
  <c r="K291" i="7"/>
  <c r="K295" i="7"/>
  <c r="K292" i="7"/>
  <c r="K294" i="7"/>
  <c r="K293" i="7"/>
  <c r="Y82" i="11"/>
  <c r="X48" i="11"/>
  <c r="O446" i="4"/>
  <c r="I197" i="11"/>
  <c r="H233" i="11"/>
  <c r="R95" i="15"/>
  <c r="AU464" i="4"/>
  <c r="AB66" i="15"/>
  <c r="R96" i="11"/>
  <c r="Y42" i="15"/>
  <c r="AV315" i="4"/>
  <c r="AR351" i="4"/>
  <c r="AR350" i="4"/>
  <c r="AR354" i="4"/>
  <c r="BA354" i="4" s="1"/>
  <c r="AR353" i="4"/>
  <c r="BA353" i="4" s="1"/>
  <c r="AR352" i="4"/>
  <c r="G183" i="15"/>
  <c r="O451" i="4"/>
  <c r="X53" i="11"/>
  <c r="I236" i="11"/>
  <c r="I338" i="7"/>
  <c r="I235" i="11" s="1"/>
  <c r="I316" i="4"/>
  <c r="I317" i="4"/>
  <c r="I315" i="4"/>
  <c r="I313" i="4"/>
  <c r="I314" i="4"/>
  <c r="S103" i="11"/>
  <c r="H196" i="11"/>
  <c r="H240" i="15"/>
  <c r="AK355" i="4"/>
  <c r="R81" i="15"/>
  <c r="AY313" i="7"/>
  <c r="J209" i="15"/>
  <c r="AU370" i="4"/>
  <c r="AB95" i="15" s="1"/>
  <c r="AU369" i="4"/>
  <c r="AB94" i="15" s="1"/>
  <c r="AU372" i="4"/>
  <c r="AB97" i="15" s="1"/>
  <c r="AU371" i="4"/>
  <c r="AB96" i="15" s="1"/>
  <c r="AU368" i="4"/>
  <c r="BD368" i="4" s="1"/>
  <c r="AV302" i="7"/>
  <c r="I198" i="15" s="1"/>
  <c r="I199" i="15"/>
  <c r="O85" i="11"/>
  <c r="X360" i="4"/>
  <c r="Y95" i="11"/>
  <c r="H245" i="15"/>
  <c r="AV325" i="4"/>
  <c r="AR324" i="4"/>
  <c r="AR450" i="4"/>
  <c r="Y52" i="15"/>
  <c r="Q100" i="11"/>
  <c r="Z375" i="4"/>
  <c r="G194" i="11"/>
  <c r="H219" i="15"/>
  <c r="S329" i="4"/>
  <c r="S328" i="4"/>
  <c r="S326" i="4"/>
  <c r="T326" i="4" s="1"/>
  <c r="S325" i="4"/>
  <c r="S327" i="4"/>
  <c r="J200" i="15"/>
  <c r="H188" i="11"/>
  <c r="H233" i="15"/>
  <c r="K182" i="15"/>
  <c r="AT447" i="4"/>
  <c r="AA49" i="15"/>
  <c r="X60" i="15"/>
  <c r="AQ458" i="4"/>
  <c r="I183" i="15"/>
  <c r="AX335" i="7"/>
  <c r="K232" i="15" s="1"/>
  <c r="AX336" i="7"/>
  <c r="K233" i="15" s="1"/>
  <c r="AX337" i="7"/>
  <c r="K234" i="15" s="1"/>
  <c r="AX333" i="7"/>
  <c r="AX334" i="7"/>
  <c r="K231" i="15" s="1"/>
  <c r="X44" i="11"/>
  <c r="Z378" i="4"/>
  <c r="Q103" i="11"/>
  <c r="P85" i="15"/>
  <c r="AM360" i="4"/>
  <c r="J203" i="15"/>
  <c r="R79" i="11"/>
  <c r="I207" i="15"/>
  <c r="O84" i="11"/>
  <c r="X359" i="4"/>
  <c r="P459" i="4"/>
  <c r="Y61" i="11"/>
  <c r="P75" i="15"/>
  <c r="AI349" i="4"/>
  <c r="BA350" i="4"/>
  <c r="AM350" i="4"/>
  <c r="R103" i="15"/>
  <c r="K196" i="15"/>
  <c r="AB60" i="15"/>
  <c r="AU458" i="4"/>
  <c r="S90" i="11"/>
  <c r="X53" i="15"/>
  <c r="AQ451" i="4"/>
  <c r="H182" i="15"/>
  <c r="AY286" i="7"/>
  <c r="Y368" i="4"/>
  <c r="G367" i="4"/>
  <c r="P93" i="11"/>
  <c r="I302" i="7"/>
  <c r="I198" i="11" s="1"/>
  <c r="I199" i="11"/>
  <c r="AH361" i="4"/>
  <c r="O87" i="15"/>
  <c r="J181" i="15"/>
  <c r="AW284" i="7"/>
  <c r="J180" i="15" s="1"/>
  <c r="AB52" i="15"/>
  <c r="AU450" i="4"/>
  <c r="AU324" i="4"/>
  <c r="AT308" i="7"/>
  <c r="G204" i="15" s="1"/>
  <c r="G205" i="15"/>
  <c r="X352" i="4"/>
  <c r="O77" i="11"/>
  <c r="Y42" i="11"/>
  <c r="K368" i="4"/>
  <c r="S93" i="11"/>
  <c r="J367" i="4"/>
  <c r="AV296" i="7"/>
  <c r="I192" i="15" s="1"/>
  <c r="I193" i="15"/>
  <c r="X59" i="11"/>
  <c r="O457" i="4"/>
  <c r="G203" i="15"/>
  <c r="Z64" i="11"/>
  <c r="Q462" i="4"/>
  <c r="Q336" i="4"/>
  <c r="I190" i="11"/>
  <c r="G338" i="7"/>
  <c r="G235" i="11" s="1"/>
  <c r="G236" i="11"/>
  <c r="AB42" i="15"/>
  <c r="Z62" i="15"/>
  <c r="AS460" i="4"/>
  <c r="R351" i="4"/>
  <c r="AA76" i="11" s="1"/>
  <c r="R352" i="4"/>
  <c r="AA77" i="11" s="1"/>
  <c r="R354" i="4"/>
  <c r="AA79" i="11" s="1"/>
  <c r="R353" i="4"/>
  <c r="AA78" i="11" s="1"/>
  <c r="R350" i="4"/>
  <c r="AA350" i="4" s="1"/>
  <c r="J329" i="7"/>
  <c r="J226" i="11" s="1"/>
  <c r="J331" i="7"/>
  <c r="J228" i="11" s="1"/>
  <c r="J327" i="7"/>
  <c r="J328" i="7"/>
  <c r="J225" i="11" s="1"/>
  <c r="J330" i="7"/>
  <c r="J227" i="11" s="1"/>
  <c r="P82" i="11"/>
  <c r="Y357" i="4"/>
  <c r="K357" i="4"/>
  <c r="H184" i="11"/>
  <c r="O101" i="15"/>
  <c r="AZ376" i="4"/>
  <c r="H222" i="11"/>
  <c r="AT453" i="4"/>
  <c r="AA55" i="15"/>
  <c r="K300" i="7"/>
  <c r="K297" i="7"/>
  <c r="K301" i="7"/>
  <c r="K299" i="7"/>
  <c r="K298" i="7"/>
  <c r="P355" i="4"/>
  <c r="Y81" i="11"/>
  <c r="X46" i="11"/>
  <c r="O444" i="4"/>
  <c r="O318" i="4"/>
  <c r="H225" i="15"/>
  <c r="H232" i="11"/>
  <c r="R94" i="15"/>
  <c r="AB67" i="15"/>
  <c r="AU465" i="4"/>
  <c r="Y43" i="15"/>
  <c r="AV316" i="4"/>
  <c r="AQ369" i="4"/>
  <c r="X94" i="15" s="1"/>
  <c r="AQ371" i="4"/>
  <c r="X96" i="15" s="1"/>
  <c r="AQ372" i="4"/>
  <c r="X97" i="15" s="1"/>
  <c r="AQ370" i="4"/>
  <c r="X95" i="15" s="1"/>
  <c r="AQ368" i="4"/>
  <c r="AZ368" i="4" s="1"/>
  <c r="G184" i="15"/>
  <c r="I207" i="11"/>
  <c r="AT338" i="7"/>
  <c r="G235" i="15" s="1"/>
  <c r="G236" i="15"/>
  <c r="J328" i="4"/>
  <c r="J327" i="4"/>
  <c r="J325" i="4"/>
  <c r="J326" i="4"/>
  <c r="J329" i="4"/>
  <c r="S100" i="11"/>
  <c r="AV321" i="4"/>
  <c r="AR446" i="4"/>
  <c r="Y48" i="15"/>
  <c r="O101" i="11"/>
  <c r="X376" i="4"/>
  <c r="H197" i="11"/>
  <c r="L301" i="7"/>
  <c r="AU338" i="7"/>
  <c r="H236" i="15"/>
  <c r="R85" i="15"/>
  <c r="AW308" i="7"/>
  <c r="J204" i="15" s="1"/>
  <c r="J205" i="15"/>
  <c r="H190" i="15"/>
  <c r="AY294" i="7"/>
  <c r="AT359" i="4"/>
  <c r="AA84" i="15" s="1"/>
  <c r="AT357" i="4"/>
  <c r="AA82" i="15" s="1"/>
  <c r="AT360" i="4"/>
  <c r="AA85" i="15" s="1"/>
  <c r="AT356" i="4"/>
  <c r="AT358" i="4"/>
  <c r="AA83" i="15" s="1"/>
  <c r="S85" i="15"/>
  <c r="AQ318" i="4"/>
  <c r="X46" i="15"/>
  <c r="AQ444" i="4"/>
  <c r="S91" i="11"/>
  <c r="H205" i="11"/>
  <c r="H308" i="7"/>
  <c r="O85" i="15"/>
  <c r="AW337" i="7"/>
  <c r="J234" i="15" s="1"/>
  <c r="AW335" i="7"/>
  <c r="J232" i="15" s="1"/>
  <c r="AW333" i="7"/>
  <c r="AW334" i="7"/>
  <c r="J231" i="15" s="1"/>
  <c r="AW336" i="7"/>
  <c r="J233" i="15" s="1"/>
  <c r="Z366" i="4"/>
  <c r="Q91" i="11"/>
  <c r="G191" i="11"/>
  <c r="I201" i="15"/>
  <c r="Q448" i="4"/>
  <c r="Z50" i="11"/>
  <c r="P446" i="4"/>
  <c r="Y48" i="11"/>
  <c r="AT446" i="4"/>
  <c r="AA48" i="15"/>
  <c r="Y97" i="11"/>
  <c r="AW325" i="7"/>
  <c r="J222" i="15" s="1"/>
  <c r="AW323" i="7"/>
  <c r="J220" i="15" s="1"/>
  <c r="AW322" i="7"/>
  <c r="J219" i="15" s="1"/>
  <c r="AW324" i="7"/>
  <c r="J221" i="15" s="1"/>
  <c r="AW321" i="7"/>
  <c r="J197" i="15"/>
  <c r="H230" i="15"/>
  <c r="AU332" i="7"/>
  <c r="AQ460" i="4"/>
  <c r="X62" i="15"/>
  <c r="AW329" i="7"/>
  <c r="J226" i="15" s="1"/>
  <c r="AW328" i="7"/>
  <c r="J225" i="15" s="1"/>
  <c r="AW327" i="7"/>
  <c r="AY327" i="7" s="1"/>
  <c r="AW331" i="7"/>
  <c r="J228" i="15" s="1"/>
  <c r="AW330" i="7"/>
  <c r="J227" i="15" s="1"/>
  <c r="R78" i="11"/>
  <c r="X49" i="15"/>
  <c r="AQ447" i="4"/>
  <c r="I209" i="15"/>
  <c r="O81" i="11"/>
  <c r="F355" i="4"/>
  <c r="X356" i="4"/>
  <c r="P458" i="4"/>
  <c r="Y60" i="11"/>
  <c r="P77" i="15"/>
  <c r="BA352" i="4"/>
  <c r="AM352" i="4"/>
  <c r="X52" i="15"/>
  <c r="AQ450" i="4"/>
  <c r="AQ324" i="4"/>
  <c r="S79" i="15"/>
  <c r="O76" i="11"/>
  <c r="X351" i="4"/>
  <c r="Y44" i="11"/>
  <c r="Q89" i="15"/>
  <c r="S95" i="11"/>
  <c r="I197" i="15"/>
  <c r="X61" i="11"/>
  <c r="O459" i="4"/>
  <c r="H237" i="11"/>
  <c r="X99" i="11"/>
  <c r="O373" i="4"/>
  <c r="X98" i="11" s="1"/>
  <c r="Q465" i="4"/>
  <c r="Z67" i="11"/>
  <c r="AB43" i="15"/>
  <c r="Z60" i="15"/>
  <c r="AS458" i="4"/>
  <c r="R365" i="4"/>
  <c r="AA90" i="11" s="1"/>
  <c r="R366" i="4"/>
  <c r="AA91" i="11" s="1"/>
  <c r="R362" i="4"/>
  <c r="R364" i="4"/>
  <c r="AA89" i="11" s="1"/>
  <c r="R363" i="4"/>
  <c r="AA88" i="11" s="1"/>
  <c r="K325" i="7"/>
  <c r="K222" i="11" s="1"/>
  <c r="K324" i="7"/>
  <c r="K221" i="11" s="1"/>
  <c r="K321" i="7"/>
  <c r="K322" i="7"/>
  <c r="K219" i="11" s="1"/>
  <c r="K323" i="7"/>
  <c r="K220" i="11" s="1"/>
  <c r="P84" i="11"/>
  <c r="Y359" i="4"/>
  <c r="H185" i="11"/>
  <c r="O102" i="15"/>
  <c r="AA53" i="15"/>
  <c r="AT451" i="4"/>
  <c r="J306" i="7"/>
  <c r="J304" i="7"/>
  <c r="J303" i="7"/>
  <c r="J305" i="7"/>
  <c r="J307" i="7"/>
  <c r="Y84" i="11"/>
  <c r="X50" i="11"/>
  <c r="O448" i="4"/>
  <c r="H224" i="15"/>
  <c r="AU326" i="7"/>
  <c r="H234" i="11"/>
  <c r="R97" i="15"/>
  <c r="AB65" i="15"/>
  <c r="AU463" i="4"/>
  <c r="Y44" i="15"/>
  <c r="AV317" i="4"/>
  <c r="AR360" i="4"/>
  <c r="BA360" i="4" s="1"/>
  <c r="AR356" i="4"/>
  <c r="BA356" i="4" s="1"/>
  <c r="AR357" i="4"/>
  <c r="AR359" i="4"/>
  <c r="BA359" i="4" s="1"/>
  <c r="AR358" i="4"/>
  <c r="I208" i="11"/>
  <c r="S90" i="15"/>
  <c r="I337" i="4"/>
  <c r="I341" i="4"/>
  <c r="I338" i="4"/>
  <c r="I339" i="4"/>
  <c r="I340" i="4"/>
  <c r="AV320" i="4"/>
  <c r="AR445" i="4"/>
  <c r="Y47" i="15"/>
  <c r="X377" i="4"/>
  <c r="O102" i="11"/>
  <c r="L299" i="7"/>
  <c r="H195" i="11"/>
  <c r="P91" i="15"/>
  <c r="AM366" i="4"/>
  <c r="AT464" i="4"/>
  <c r="AA66" i="15"/>
  <c r="H188" i="15"/>
  <c r="AY292" i="7"/>
  <c r="AT369" i="4"/>
  <c r="AA94" i="15" s="1"/>
  <c r="AT368" i="4"/>
  <c r="BC368" i="4" s="1"/>
  <c r="AT370" i="4"/>
  <c r="AA95" i="15" s="1"/>
  <c r="AT371" i="4"/>
  <c r="AA96" i="15" s="1"/>
  <c r="AT372" i="4"/>
  <c r="AA97" i="15" s="1"/>
  <c r="O84" i="15"/>
  <c r="G189" i="11"/>
  <c r="I200" i="11"/>
  <c r="G290" i="7"/>
  <c r="G186" i="11" s="1"/>
  <c r="G187" i="11"/>
  <c r="Y75" i="11"/>
  <c r="T350" i="4"/>
  <c r="P349" i="4"/>
  <c r="O83" i="15"/>
  <c r="Y96" i="11"/>
  <c r="M181" i="4"/>
  <c r="L181" i="4"/>
  <c r="L179" i="4"/>
  <c r="N181" i="4"/>
  <c r="M177" i="4"/>
  <c r="M179" i="4"/>
  <c r="N180" i="4"/>
  <c r="L178" i="4"/>
  <c r="N177" i="4"/>
  <c r="N179" i="4"/>
  <c r="M180" i="4"/>
  <c r="L177" i="4"/>
  <c r="M178" i="4"/>
  <c r="N178" i="4"/>
  <c r="L180" i="4"/>
  <c r="P318" i="4"/>
  <c r="P444" i="4"/>
  <c r="Y46" i="11"/>
  <c r="O78" i="15"/>
  <c r="X40" i="11"/>
  <c r="O312" i="4"/>
  <c r="H194" i="15"/>
  <c r="AY298" i="7"/>
  <c r="H190" i="11"/>
  <c r="I182" i="15"/>
  <c r="Q367" i="4"/>
  <c r="Z92" i="11" s="1"/>
  <c r="Z93" i="11"/>
  <c r="G188" i="11"/>
  <c r="Z56" i="15"/>
  <c r="AS454" i="4"/>
  <c r="Z377" i="4"/>
  <c r="Q102" i="11"/>
  <c r="P82" i="15"/>
  <c r="BA357" i="4"/>
  <c r="AM357" i="4"/>
  <c r="R102" i="15"/>
  <c r="S87" i="11"/>
  <c r="J361" i="4"/>
  <c r="H185" i="15"/>
  <c r="AY289" i="7"/>
  <c r="P95" i="11"/>
  <c r="Y370" i="4"/>
  <c r="K370" i="4"/>
  <c r="I202" i="11"/>
  <c r="O91" i="15"/>
  <c r="AZ366" i="4"/>
  <c r="AB53" i="15"/>
  <c r="AU451" i="4"/>
  <c r="G209" i="15"/>
  <c r="Q87" i="11"/>
  <c r="H361" i="4"/>
  <c r="Z362" i="4"/>
  <c r="H191" i="11"/>
  <c r="AY334" i="7"/>
  <c r="H231" i="15"/>
  <c r="K184" i="15"/>
  <c r="AQ459" i="4"/>
  <c r="X61" i="15"/>
  <c r="I184" i="15"/>
  <c r="G190" i="11"/>
  <c r="Z52" i="15"/>
  <c r="AS324" i="4"/>
  <c r="AS450" i="4"/>
  <c r="I200" i="15"/>
  <c r="Z75" i="11"/>
  <c r="Q349" i="4"/>
  <c r="Z49" i="11"/>
  <c r="Q447" i="4"/>
  <c r="AM356" i="4"/>
  <c r="P81" i="15"/>
  <c r="AI355" i="4"/>
  <c r="R333" i="4"/>
  <c r="T333" i="4" s="1"/>
  <c r="R335" i="4"/>
  <c r="T335" i="4" s="1"/>
  <c r="R332" i="4"/>
  <c r="T332" i="4" s="1"/>
  <c r="R334" i="4"/>
  <c r="T334" i="4" s="1"/>
  <c r="R331" i="4"/>
  <c r="T331" i="4" s="1"/>
  <c r="AQ446" i="4"/>
  <c r="X48" i="15"/>
  <c r="I205" i="15"/>
  <c r="AV308" i="7"/>
  <c r="I204" i="15" s="1"/>
  <c r="P181" i="4"/>
  <c r="P178" i="4"/>
  <c r="O180" i="4"/>
  <c r="P177" i="4"/>
  <c r="O177" i="4"/>
  <c r="P179" i="4"/>
  <c r="O178" i="4"/>
  <c r="O181" i="4"/>
  <c r="P180" i="4"/>
  <c r="O179" i="4"/>
  <c r="O83" i="11"/>
  <c r="X358" i="4"/>
  <c r="G201" i="11"/>
  <c r="AM353" i="4"/>
  <c r="P78" i="15"/>
  <c r="R100" i="15"/>
  <c r="S88" i="11"/>
  <c r="AQ452" i="4"/>
  <c r="X54" i="15"/>
  <c r="I188" i="15"/>
  <c r="G361" i="4"/>
  <c r="P87" i="11"/>
  <c r="Y362" i="4"/>
  <c r="K362" i="4"/>
  <c r="I203" i="11"/>
  <c r="AZ363" i="4"/>
  <c r="O88" i="15"/>
  <c r="AL349" i="4"/>
  <c r="S75" i="15"/>
  <c r="J183" i="15"/>
  <c r="AB54" i="15"/>
  <c r="AU452" i="4"/>
  <c r="G207" i="15"/>
  <c r="X354" i="4"/>
  <c r="O79" i="11"/>
  <c r="Y40" i="11"/>
  <c r="P312" i="4"/>
  <c r="Q91" i="15"/>
  <c r="I196" i="15"/>
  <c r="Z354" i="4"/>
  <c r="Q79" i="11"/>
  <c r="O458" i="4"/>
  <c r="X60" i="11"/>
  <c r="H236" i="11"/>
  <c r="H338" i="7"/>
  <c r="AA60" i="15"/>
  <c r="AT458" i="4"/>
  <c r="AS448" i="4"/>
  <c r="Z50" i="15"/>
  <c r="Z68" i="11"/>
  <c r="Q466" i="4"/>
  <c r="AB41" i="15"/>
  <c r="Z59" i="15"/>
  <c r="AS457" i="4"/>
  <c r="S363" i="4"/>
  <c r="AB88" i="11" s="1"/>
  <c r="S364" i="4"/>
  <c r="AB89" i="11" s="1"/>
  <c r="S366" i="4"/>
  <c r="AB91" i="11" s="1"/>
  <c r="S362" i="4"/>
  <c r="AB362" i="4" s="1"/>
  <c r="S365" i="4"/>
  <c r="AB90" i="11" s="1"/>
  <c r="K341" i="7"/>
  <c r="K238" i="11" s="1"/>
  <c r="K340" i="7"/>
  <c r="K237" i="11" s="1"/>
  <c r="K343" i="7"/>
  <c r="K240" i="11" s="1"/>
  <c r="K342" i="7"/>
  <c r="K239" i="11" s="1"/>
  <c r="K339" i="7"/>
  <c r="Z52" i="11"/>
  <c r="Q450" i="4"/>
  <c r="Q324" i="4"/>
  <c r="H183" i="11"/>
  <c r="O103" i="15"/>
  <c r="AT452" i="4"/>
  <c r="AA54" i="15"/>
  <c r="K288" i="7"/>
  <c r="K285" i="7"/>
  <c r="K287" i="7"/>
  <c r="L287" i="7" s="1"/>
  <c r="K289" i="7"/>
  <c r="K286" i="7"/>
  <c r="Y83" i="11"/>
  <c r="G184" i="11"/>
  <c r="H226" i="15"/>
  <c r="H332" i="7"/>
  <c r="H230" i="11"/>
  <c r="R96" i="15"/>
  <c r="AB68" i="15"/>
  <c r="AU466" i="4"/>
  <c r="AR371" i="4"/>
  <c r="AR369" i="4"/>
  <c r="AR370" i="4"/>
  <c r="BA370" i="4" s="1"/>
  <c r="AR372" i="4"/>
  <c r="AR368" i="4"/>
  <c r="AS352" i="4"/>
  <c r="Z77" i="15" s="1"/>
  <c r="AS350" i="4"/>
  <c r="AS353" i="4"/>
  <c r="Z78" i="15" s="1"/>
  <c r="AS351" i="4"/>
  <c r="Z76" i="15" s="1"/>
  <c r="AS354" i="4"/>
  <c r="Z79" i="15" s="1"/>
  <c r="X372" i="4"/>
  <c r="O97" i="11"/>
  <c r="I206" i="11"/>
  <c r="AL361" i="4"/>
  <c r="S87" i="15"/>
  <c r="K201" i="15"/>
  <c r="J332" i="4"/>
  <c r="J333" i="4"/>
  <c r="J335" i="4"/>
  <c r="J334" i="4"/>
  <c r="J331" i="4"/>
  <c r="Y50" i="15"/>
  <c r="AR448" i="4"/>
  <c r="AV323" i="4"/>
  <c r="H200" i="15"/>
  <c r="O103" i="11"/>
  <c r="X378" i="4"/>
  <c r="H296" i="7"/>
  <c r="H193" i="11"/>
  <c r="AM362" i="4"/>
  <c r="P87" i="15"/>
  <c r="AI361" i="4"/>
  <c r="AA65" i="15"/>
  <c r="AT463" i="4"/>
  <c r="H191" i="15"/>
  <c r="AY295" i="7"/>
  <c r="Q318" i="4"/>
  <c r="Q444" i="4"/>
  <c r="Z46" i="11"/>
  <c r="S317" i="4"/>
  <c r="T317" i="4" s="1"/>
  <c r="S316" i="4"/>
  <c r="S313" i="4"/>
  <c r="T313" i="4" s="1"/>
  <c r="S314" i="4"/>
  <c r="S315" i="4"/>
  <c r="R99" i="15"/>
  <c r="AK373" i="4"/>
  <c r="S76" i="15"/>
  <c r="AB55" i="15"/>
  <c r="AU453" i="4"/>
  <c r="AQ464" i="4"/>
  <c r="X66" i="15"/>
  <c r="G206" i="15"/>
  <c r="O75" i="11"/>
  <c r="F349" i="4"/>
  <c r="X350" i="4"/>
  <c r="Q88" i="15"/>
  <c r="Z353" i="4"/>
  <c r="Q78" i="11"/>
  <c r="O460" i="4"/>
  <c r="X62" i="11"/>
  <c r="AJ349" i="4"/>
  <c r="Q75" i="15"/>
  <c r="H240" i="11"/>
  <c r="L343" i="7"/>
  <c r="R90" i="15"/>
  <c r="AX290" i="7"/>
  <c r="K186" i="15" s="1"/>
  <c r="K187" i="15"/>
  <c r="AT459" i="4"/>
  <c r="AA61" i="15"/>
  <c r="AS445" i="4"/>
  <c r="Z47" i="15"/>
  <c r="P464" i="4"/>
  <c r="Y66" i="11"/>
  <c r="AB44" i="15"/>
  <c r="AS459" i="4"/>
  <c r="Z61" i="15"/>
  <c r="R378" i="4"/>
  <c r="AA103" i="11" s="1"/>
  <c r="R376" i="4"/>
  <c r="AA101" i="11" s="1"/>
  <c r="R374" i="4"/>
  <c r="R375" i="4"/>
  <c r="AA100" i="11" s="1"/>
  <c r="R377" i="4"/>
  <c r="AA102" i="11" s="1"/>
  <c r="J342" i="7"/>
  <c r="J239" i="11" s="1"/>
  <c r="J343" i="7"/>
  <c r="J240" i="11" s="1"/>
  <c r="J339" i="7"/>
  <c r="J341" i="7"/>
  <c r="J238" i="11" s="1"/>
  <c r="J340" i="7"/>
  <c r="J237" i="11" s="1"/>
  <c r="Z55" i="11"/>
  <c r="Q453" i="4"/>
  <c r="H284" i="7"/>
  <c r="H181" i="11"/>
  <c r="L285" i="7"/>
  <c r="AT454" i="4"/>
  <c r="AA56" i="15"/>
  <c r="K313" i="7"/>
  <c r="K311" i="7"/>
  <c r="K309" i="7"/>
  <c r="K310" i="7"/>
  <c r="K312" i="7"/>
  <c r="Y85" i="11"/>
  <c r="G183" i="11"/>
  <c r="H227" i="15"/>
  <c r="AU462" i="4"/>
  <c r="AU336" i="4"/>
  <c r="AB64" i="15"/>
  <c r="AQ358" i="4"/>
  <c r="X83" i="15" s="1"/>
  <c r="AQ359" i="4"/>
  <c r="X84" i="15" s="1"/>
  <c r="AQ357" i="4"/>
  <c r="X82" i="15" s="1"/>
  <c r="AQ360" i="4"/>
  <c r="X85" i="15" s="1"/>
  <c r="AQ356" i="4"/>
  <c r="AZ356" i="4" s="1"/>
  <c r="AQ365" i="4"/>
  <c r="X90" i="15" s="1"/>
  <c r="AQ362" i="4"/>
  <c r="AZ362" i="4" s="1"/>
  <c r="AQ363" i="4"/>
  <c r="X88" i="15" s="1"/>
  <c r="AQ364" i="4"/>
  <c r="X89" i="15" s="1"/>
  <c r="AQ366" i="4"/>
  <c r="X91" i="15" s="1"/>
  <c r="O94" i="11"/>
  <c r="X369" i="4"/>
  <c r="I308" i="7"/>
  <c r="I204" i="11" s="1"/>
  <c r="I205" i="11"/>
  <c r="Q95" i="15"/>
  <c r="S88" i="15"/>
  <c r="AY304" i="7"/>
  <c r="K200" i="15"/>
  <c r="I331" i="4"/>
  <c r="I334" i="4"/>
  <c r="I335" i="4"/>
  <c r="I333" i="4"/>
  <c r="I332" i="4"/>
  <c r="AR444" i="4"/>
  <c r="Y46" i="15"/>
  <c r="AV319" i="4"/>
  <c r="AR318" i="4"/>
  <c r="H202" i="15"/>
  <c r="AY306" i="7"/>
  <c r="X374" i="4"/>
  <c r="O99" i="11"/>
  <c r="F373" i="4"/>
  <c r="I182" i="11"/>
  <c r="AM365" i="4"/>
  <c r="P90" i="15"/>
  <c r="AA67" i="15"/>
  <c r="AT465" i="4"/>
  <c r="H189" i="15"/>
  <c r="AY293" i="7"/>
  <c r="Q90" i="11"/>
  <c r="Z365" i="4"/>
  <c r="I181" i="15"/>
  <c r="AV284" i="7"/>
  <c r="I180" i="15" s="1"/>
  <c r="AH349" i="4"/>
  <c r="O75" i="15"/>
  <c r="AS452" i="4"/>
  <c r="Z54" i="15"/>
  <c r="I202" i="15"/>
  <c r="Q445" i="4"/>
  <c r="Z47" i="11"/>
  <c r="S331" i="4"/>
  <c r="S335" i="4"/>
  <c r="S332" i="4"/>
  <c r="S333" i="4"/>
  <c r="S334" i="4"/>
  <c r="X50" i="15"/>
  <c r="AQ448" i="4"/>
  <c r="I208" i="15"/>
  <c r="P76" i="11"/>
  <c r="Y351" i="4"/>
  <c r="K351" i="4"/>
  <c r="G203" i="11"/>
  <c r="BA351" i="4"/>
  <c r="P76" i="15"/>
  <c r="AM351" i="4"/>
  <c r="AR464" i="4"/>
  <c r="AV339" i="4"/>
  <c r="Y66" i="15"/>
  <c r="I191" i="15"/>
  <c r="Y101" i="11"/>
  <c r="T376" i="4"/>
  <c r="Y363" i="4"/>
  <c r="P88" i="11"/>
  <c r="K363" i="4"/>
  <c r="I201" i="11"/>
  <c r="BA375" i="4"/>
  <c r="P100" i="15"/>
  <c r="AM375" i="4"/>
  <c r="S77" i="15"/>
  <c r="AU454" i="4"/>
  <c r="AB56" i="15"/>
  <c r="X67" i="15"/>
  <c r="AQ465" i="4"/>
  <c r="G208" i="15"/>
  <c r="O78" i="11"/>
  <c r="X353" i="4"/>
  <c r="H209" i="11"/>
  <c r="Q90" i="15"/>
  <c r="Z351" i="4"/>
  <c r="Q76" i="11"/>
  <c r="O330" i="4"/>
  <c r="X58" i="11"/>
  <c r="O456" i="4"/>
  <c r="Q78" i="15"/>
  <c r="H238" i="11"/>
  <c r="R89" i="15"/>
  <c r="K190" i="15"/>
  <c r="AA58" i="15"/>
  <c r="AT456" i="4"/>
  <c r="AT330" i="4"/>
  <c r="Z49" i="15"/>
  <c r="AS447" i="4"/>
  <c r="P466" i="4"/>
  <c r="Y68" i="11"/>
  <c r="AT332" i="7"/>
  <c r="G229" i="15" s="1"/>
  <c r="G230" i="15"/>
  <c r="H226" i="11"/>
  <c r="G179" i="4"/>
  <c r="F179" i="4"/>
  <c r="G178" i="4"/>
  <c r="F178" i="4"/>
  <c r="E180" i="4"/>
  <c r="G181" i="4"/>
  <c r="F180" i="4"/>
  <c r="G177" i="4"/>
  <c r="F177" i="4"/>
  <c r="E179" i="4"/>
  <c r="F181" i="4"/>
  <c r="E178" i="4"/>
  <c r="E177" i="4"/>
  <c r="E181" i="4"/>
  <c r="G180" i="4"/>
  <c r="AS456" i="4"/>
  <c r="Z58" i="15"/>
  <c r="AS330" i="4"/>
  <c r="G188" i="15"/>
  <c r="R359" i="4"/>
  <c r="AA84" i="11" s="1"/>
  <c r="R360" i="4"/>
  <c r="AA85" i="11" s="1"/>
  <c r="R356" i="4"/>
  <c r="R358" i="4"/>
  <c r="AA83" i="11" s="1"/>
  <c r="R357" i="4"/>
  <c r="AA82" i="11" s="1"/>
  <c r="K346" i="7"/>
  <c r="K243" i="11" s="1"/>
  <c r="K345" i="7"/>
  <c r="K348" i="7"/>
  <c r="K245" i="11" s="1"/>
  <c r="K349" i="7"/>
  <c r="K246" i="11" s="1"/>
  <c r="K347" i="7"/>
  <c r="K244" i="11" s="1"/>
  <c r="T364" i="4"/>
  <c r="Y89" i="11"/>
  <c r="Z56" i="11"/>
  <c r="Q454" i="4"/>
  <c r="L286" i="7"/>
  <c r="H182" i="11"/>
  <c r="R78" i="15"/>
  <c r="AA52" i="15"/>
  <c r="AT450" i="4"/>
  <c r="AT324" i="4"/>
  <c r="J287" i="7"/>
  <c r="J286" i="7"/>
  <c r="J288" i="7"/>
  <c r="L288" i="7" s="1"/>
  <c r="J289" i="7"/>
  <c r="J285" i="7"/>
  <c r="Y61" i="15"/>
  <c r="AR459" i="4"/>
  <c r="AV334" i="4"/>
  <c r="G194" i="15"/>
  <c r="Q83" i="11"/>
  <c r="Z358" i="4"/>
  <c r="G185" i="11"/>
  <c r="H228" i="15"/>
  <c r="J190" i="15"/>
  <c r="AS368" i="4"/>
  <c r="BB368" i="4" s="1"/>
  <c r="AS371" i="4"/>
  <c r="Z96" i="15" s="1"/>
  <c r="AS369" i="4"/>
  <c r="Z94" i="15" s="1"/>
  <c r="AS370" i="4"/>
  <c r="Z95" i="15" s="1"/>
  <c r="AS372" i="4"/>
  <c r="Z97" i="15" s="1"/>
  <c r="AR366" i="4"/>
  <c r="AR364" i="4"/>
  <c r="BA364" i="4" s="1"/>
  <c r="AR365" i="4"/>
  <c r="AR362" i="4"/>
  <c r="AR363" i="4"/>
  <c r="BA363" i="4" s="1"/>
  <c r="X368" i="4"/>
  <c r="F367" i="4"/>
  <c r="O93" i="11"/>
  <c r="I209" i="11"/>
  <c r="Q93" i="15"/>
  <c r="AJ367" i="4"/>
  <c r="S91" i="15"/>
  <c r="K203" i="15"/>
  <c r="AB49" i="15"/>
  <c r="AU447" i="4"/>
  <c r="I328" i="4"/>
  <c r="I327" i="4"/>
  <c r="I326" i="4"/>
  <c r="I325" i="4"/>
  <c r="I329" i="4"/>
  <c r="Y49" i="15"/>
  <c r="AR447" i="4"/>
  <c r="AV322" i="4"/>
  <c r="H201" i="15"/>
  <c r="AY305" i="7"/>
  <c r="X375" i="4"/>
  <c r="O100" i="11"/>
  <c r="I185" i="11"/>
  <c r="AM364" i="4"/>
  <c r="P89" i="15"/>
  <c r="AA68" i="15"/>
  <c r="AT466" i="4"/>
  <c r="AU290" i="7"/>
  <c r="H187" i="15"/>
  <c r="AY291" i="7"/>
  <c r="AT363" i="4"/>
  <c r="AA88" i="15" s="1"/>
  <c r="AT365" i="4"/>
  <c r="AA90" i="15" s="1"/>
  <c r="AT362" i="4"/>
  <c r="AT366" i="4"/>
  <c r="AA91" i="15" s="1"/>
  <c r="AT364" i="4"/>
  <c r="AA89" i="15" s="1"/>
  <c r="AU320" i="7"/>
  <c r="H218" i="15"/>
  <c r="AY321" i="7"/>
  <c r="X47" i="15"/>
  <c r="AQ445" i="4"/>
  <c r="AY311" i="7"/>
  <c r="H207" i="15"/>
  <c r="P77" i="11"/>
  <c r="Y352" i="4"/>
  <c r="G200" i="11"/>
  <c r="O94" i="15"/>
  <c r="AR465" i="4"/>
  <c r="AV340" i="4"/>
  <c r="Y67" i="15"/>
  <c r="I190" i="15"/>
  <c r="Y103" i="11"/>
  <c r="T378" i="4"/>
  <c r="Y366" i="4"/>
  <c r="P91" i="11"/>
  <c r="K366" i="4"/>
  <c r="AM378" i="4"/>
  <c r="BA378" i="4"/>
  <c r="P103" i="15"/>
  <c r="S78" i="15"/>
  <c r="X65" i="15"/>
  <c r="AQ463" i="4"/>
  <c r="Z372" i="4"/>
  <c r="Q97" i="11"/>
  <c r="L311" i="7"/>
  <c r="H207" i="11"/>
  <c r="Q87" i="15"/>
  <c r="AJ361" i="4"/>
  <c r="H349" i="4"/>
  <c r="Q75" i="11"/>
  <c r="Z350" i="4"/>
  <c r="G208" i="11"/>
  <c r="Q77" i="15"/>
  <c r="H239" i="11"/>
  <c r="L342" i="7"/>
  <c r="AK361" i="4"/>
  <c r="R87" i="15"/>
  <c r="BC362" i="4"/>
  <c r="K191" i="15"/>
  <c r="AA62" i="15"/>
  <c r="AT460" i="4"/>
  <c r="R99" i="11"/>
  <c r="I373" i="4"/>
  <c r="AA374" i="4"/>
  <c r="Z48" i="15"/>
  <c r="AS446" i="4"/>
  <c r="O90" i="11"/>
  <c r="X365" i="4"/>
  <c r="Y65" i="11"/>
  <c r="P463" i="4"/>
  <c r="H227" i="11"/>
  <c r="L330" i="7"/>
  <c r="G189" i="15"/>
  <c r="J333" i="7"/>
  <c r="J335" i="7"/>
  <c r="J232" i="11" s="1"/>
  <c r="J334" i="7"/>
  <c r="J231" i="11" s="1"/>
  <c r="J336" i="7"/>
  <c r="J233" i="11" s="1"/>
  <c r="J337" i="7"/>
  <c r="J234" i="11" s="1"/>
  <c r="Y90" i="11"/>
  <c r="T365" i="4"/>
  <c r="Q451" i="4"/>
  <c r="Z53" i="11"/>
  <c r="R77" i="15"/>
  <c r="BC352" i="4"/>
  <c r="J313" i="7"/>
  <c r="J312" i="7"/>
  <c r="J310" i="7"/>
  <c r="J311" i="7"/>
  <c r="J309" i="7"/>
  <c r="L309" i="7" s="1"/>
  <c r="AR460" i="4"/>
  <c r="Y62" i="15"/>
  <c r="AV335" i="4"/>
  <c r="G196" i="15"/>
  <c r="Z359" i="4"/>
  <c r="Q84" i="11"/>
  <c r="G182" i="11"/>
  <c r="P95" i="15"/>
  <c r="AM370" i="4"/>
  <c r="J191" i="15"/>
  <c r="AQ378" i="4"/>
  <c r="X103" i="15" s="1"/>
  <c r="AQ377" i="4"/>
  <c r="X102" i="15" s="1"/>
  <c r="AQ374" i="4"/>
  <c r="AQ375" i="4"/>
  <c r="X100" i="15" s="1"/>
  <c r="AQ376" i="4"/>
  <c r="X101" i="15" s="1"/>
  <c r="O95" i="11"/>
  <c r="X370" i="4"/>
  <c r="L306" i="7"/>
  <c r="H202" i="11"/>
  <c r="Q94" i="15"/>
  <c r="S89" i="15"/>
  <c r="K202" i="15"/>
  <c r="AB46" i="15"/>
  <c r="AU444" i="4"/>
  <c r="AU318" i="4"/>
  <c r="H203" i="15"/>
  <c r="AY307" i="7"/>
  <c r="Z59" i="11"/>
  <c r="Q457" i="4"/>
  <c r="I183" i="11"/>
  <c r="AM363" i="4"/>
  <c r="P88" i="15"/>
  <c r="AT462" i="4"/>
  <c r="AA64" i="15"/>
  <c r="AT336" i="4"/>
  <c r="S82" i="11"/>
  <c r="X43" i="15"/>
  <c r="AU374" i="4"/>
  <c r="BD374" i="4" s="1"/>
  <c r="AU378" i="4"/>
  <c r="AB103" i="15" s="1"/>
  <c r="AU375" i="4"/>
  <c r="AB100" i="15" s="1"/>
  <c r="AU377" i="4"/>
  <c r="AB102" i="15" s="1"/>
  <c r="AU376" i="4"/>
  <c r="AB101" i="15" s="1"/>
  <c r="T354" i="4"/>
  <c r="Y79" i="11"/>
  <c r="Q88" i="11"/>
  <c r="Z363" i="4"/>
  <c r="AV338" i="7"/>
  <c r="I235" i="15" s="1"/>
  <c r="I236" i="15"/>
  <c r="O82" i="15"/>
  <c r="AZ357" i="4"/>
  <c r="S81" i="15"/>
  <c r="AL355" i="4"/>
  <c r="AX329" i="7"/>
  <c r="K226" i="15" s="1"/>
  <c r="AX331" i="7"/>
  <c r="K228" i="15" s="1"/>
  <c r="AX328" i="7"/>
  <c r="K225" i="15" s="1"/>
  <c r="AX330" i="7"/>
  <c r="K227" i="15" s="1"/>
  <c r="AX327" i="7"/>
  <c r="P367" i="4"/>
  <c r="Y93" i="11"/>
  <c r="Y377" i="4"/>
  <c r="P102" i="11"/>
  <c r="H244" i="15"/>
  <c r="AZ351" i="4"/>
  <c r="O76" i="15"/>
  <c r="AV329" i="4"/>
  <c r="Y56" i="15"/>
  <c r="AR454" i="4"/>
  <c r="I203" i="15"/>
  <c r="Z48" i="11"/>
  <c r="Q446" i="4"/>
  <c r="H222" i="15"/>
  <c r="S320" i="4"/>
  <c r="S323" i="4"/>
  <c r="S322" i="4"/>
  <c r="S321" i="4"/>
  <c r="S319" i="4"/>
  <c r="Z40" i="15"/>
  <c r="AS312" i="4"/>
  <c r="H209" i="15"/>
  <c r="P78" i="11"/>
  <c r="Y353" i="4"/>
  <c r="K353" i="4"/>
  <c r="G302" i="7"/>
  <c r="G198" i="11" s="1"/>
  <c r="G199" i="11"/>
  <c r="AH367" i="4"/>
  <c r="O93" i="15"/>
  <c r="Y68" i="15"/>
  <c r="AR466" i="4"/>
  <c r="AV341" i="4"/>
  <c r="I189" i="15"/>
  <c r="Y100" i="11"/>
  <c r="T375" i="4"/>
  <c r="P90" i="11"/>
  <c r="Y365" i="4"/>
  <c r="K365" i="4"/>
  <c r="BA374" i="4"/>
  <c r="AM374" i="4"/>
  <c r="P99" i="15"/>
  <c r="AI373" i="4"/>
  <c r="X68" i="15"/>
  <c r="AQ466" i="4"/>
  <c r="Q94" i="11"/>
  <c r="Z369" i="4"/>
  <c r="L310" i="7"/>
  <c r="H206" i="11"/>
  <c r="Q83" i="15"/>
  <c r="S103" i="15"/>
  <c r="AA44" i="15"/>
  <c r="Z352" i="4"/>
  <c r="Q77" i="11"/>
  <c r="G308" i="7"/>
  <c r="G204" i="11" s="1"/>
  <c r="G205" i="11"/>
  <c r="Q76" i="15"/>
  <c r="R88" i="15"/>
  <c r="K188" i="15"/>
  <c r="AA59" i="15"/>
  <c r="AT457" i="4"/>
  <c r="R103" i="11"/>
  <c r="AA378" i="4"/>
  <c r="AS444" i="4"/>
  <c r="AS318" i="4"/>
  <c r="Z46" i="15"/>
  <c r="X366" i="4"/>
  <c r="O91" i="11"/>
  <c r="P465" i="4"/>
  <c r="Y67" i="11"/>
  <c r="Q103" i="15"/>
  <c r="L328" i="7"/>
  <c r="H225" i="11"/>
  <c r="S96" i="15"/>
  <c r="G191" i="15"/>
  <c r="K327" i="7"/>
  <c r="K328" i="7"/>
  <c r="K225" i="11" s="1"/>
  <c r="K330" i="7"/>
  <c r="K227" i="11" s="1"/>
  <c r="K329" i="7"/>
  <c r="K226" i="11" s="1"/>
  <c r="K331" i="7"/>
  <c r="K228" i="11" s="1"/>
  <c r="Y88" i="11"/>
  <c r="T363" i="4"/>
  <c r="Q452" i="4"/>
  <c r="Z54" i="11"/>
  <c r="AK349" i="4"/>
  <c r="BC350" i="4"/>
  <c r="R75" i="15"/>
  <c r="R85" i="11"/>
  <c r="J291" i="7"/>
  <c r="J294" i="7"/>
  <c r="J295" i="7"/>
  <c r="J293" i="7"/>
  <c r="L293" i="7" s="1"/>
  <c r="J292" i="7"/>
  <c r="AV332" i="4"/>
  <c r="Y59" i="15"/>
  <c r="AR457" i="4"/>
  <c r="AT296" i="7"/>
  <c r="G192" i="15" s="1"/>
  <c r="G193" i="15"/>
  <c r="Q85" i="11"/>
  <c r="Z360" i="4"/>
  <c r="G181" i="11"/>
  <c r="G284" i="7"/>
  <c r="G180" i="11" s="1"/>
  <c r="P97" i="15"/>
  <c r="AM372" i="4"/>
  <c r="BA372" i="4"/>
  <c r="AW290" i="7"/>
  <c r="J186" i="15" s="1"/>
  <c r="J187" i="15"/>
  <c r="AS377" i="4"/>
  <c r="Z102" i="15" s="1"/>
  <c r="AS374" i="4"/>
  <c r="BB374" i="4" s="1"/>
  <c r="AS378" i="4"/>
  <c r="Z103" i="15" s="1"/>
  <c r="AS375" i="4"/>
  <c r="Z100" i="15" s="1"/>
  <c r="AS376" i="4"/>
  <c r="Z101" i="15" s="1"/>
  <c r="O96" i="11"/>
  <c r="X371" i="4"/>
  <c r="H200" i="11"/>
  <c r="Q96" i="15"/>
  <c r="K199" i="15"/>
  <c r="AX302" i="7"/>
  <c r="K198" i="15" s="1"/>
  <c r="AB50" i="15"/>
  <c r="AU448" i="4"/>
  <c r="H199" i="15"/>
  <c r="AU302" i="7"/>
  <c r="AY303" i="7"/>
  <c r="Q458" i="4"/>
  <c r="Z60" i="11"/>
  <c r="I284" i="7"/>
  <c r="I180" i="11" s="1"/>
  <c r="I181" i="11"/>
  <c r="H344" i="7"/>
  <c r="H242" i="11"/>
  <c r="S85" i="11"/>
  <c r="X41" i="15"/>
  <c r="AU366" i="4"/>
  <c r="AB91" i="15" s="1"/>
  <c r="AU365" i="4"/>
  <c r="AB90" i="15" s="1"/>
  <c r="AU362" i="4"/>
  <c r="AU364" i="4"/>
  <c r="AB89" i="15" s="1"/>
  <c r="AU363" i="4"/>
  <c r="AB88" i="15" s="1"/>
  <c r="AX346" i="7"/>
  <c r="K243" i="15" s="1"/>
  <c r="AX345" i="7"/>
  <c r="AX348" i="7"/>
  <c r="K245" i="15" s="1"/>
  <c r="AX349" i="7"/>
  <c r="K246" i="15" s="1"/>
  <c r="AX347" i="7"/>
  <c r="K244" i="15" s="1"/>
  <c r="Y94" i="11"/>
  <c r="T369" i="4"/>
  <c r="Y374" i="4"/>
  <c r="P99" i="11"/>
  <c r="G373" i="4"/>
  <c r="K374" i="4"/>
  <c r="H243" i="15"/>
  <c r="O77" i="15"/>
  <c r="AW296" i="7"/>
  <c r="J192" i="15" s="1"/>
  <c r="J193" i="15"/>
  <c r="AR453" i="4"/>
  <c r="AV328" i="4"/>
  <c r="Y55" i="15"/>
  <c r="AY300" i="7"/>
  <c r="H196" i="15"/>
  <c r="G197" i="11"/>
  <c r="H221" i="15"/>
  <c r="AY324" i="7"/>
  <c r="S337" i="4"/>
  <c r="S339" i="4"/>
  <c r="S341" i="4"/>
  <c r="T341" i="4" s="1"/>
  <c r="S340" i="4"/>
  <c r="S338" i="4"/>
  <c r="T338" i="4" s="1"/>
  <c r="Z44" i="15"/>
  <c r="H206" i="15"/>
  <c r="AY310" i="7"/>
  <c r="P79" i="11"/>
  <c r="Y354" i="4"/>
  <c r="K354" i="4"/>
  <c r="O96" i="15"/>
  <c r="AV338" i="4"/>
  <c r="AR463" i="4"/>
  <c r="Y65" i="15"/>
  <c r="Y102" i="11"/>
  <c r="T377" i="4"/>
  <c r="Z43" i="11"/>
  <c r="G242" i="15"/>
  <c r="AT344" i="7"/>
  <c r="G241" i="15" s="1"/>
  <c r="AM376" i="4"/>
  <c r="P101" i="15"/>
  <c r="BA376" i="4"/>
  <c r="S78" i="11"/>
  <c r="AB353" i="4"/>
  <c r="X64" i="15"/>
  <c r="AQ462" i="4"/>
  <c r="AQ336" i="4"/>
  <c r="Z81" i="11"/>
  <c r="Q355" i="4"/>
  <c r="Z80" i="11" s="1"/>
  <c r="Q93" i="11"/>
  <c r="H367" i="4"/>
  <c r="Z368" i="4"/>
  <c r="H208" i="11"/>
  <c r="Q84" i="15"/>
  <c r="AL373" i="4"/>
  <c r="S99" i="15"/>
  <c r="AA41" i="15"/>
  <c r="AS464" i="4"/>
  <c r="Z66" i="15"/>
  <c r="Y56" i="11"/>
  <c r="P454" i="4"/>
  <c r="G207" i="11"/>
  <c r="Q79" i="15"/>
  <c r="R91" i="15"/>
  <c r="K189" i="15"/>
  <c r="R101" i="11"/>
  <c r="O87" i="11"/>
  <c r="X362" i="4"/>
  <c r="F361" i="4"/>
  <c r="P462" i="4"/>
  <c r="T337" i="4"/>
  <c r="Y64" i="11"/>
  <c r="P336" i="4"/>
  <c r="Q100" i="15"/>
  <c r="L331" i="7"/>
  <c r="H228" i="11"/>
  <c r="S97" i="15"/>
  <c r="BD372" i="4"/>
  <c r="AA366" i="4"/>
  <c r="R91" i="11"/>
  <c r="G187" i="15"/>
  <c r="AT290" i="7"/>
  <c r="G186" i="15" s="1"/>
  <c r="R368" i="4"/>
  <c r="R370" i="4"/>
  <c r="AA95" i="11" s="1"/>
  <c r="R372" i="4"/>
  <c r="AA97" i="11" s="1"/>
  <c r="R369" i="4"/>
  <c r="AA94" i="11" s="1"/>
  <c r="R371" i="4"/>
  <c r="AA96" i="11" s="1"/>
  <c r="K335" i="7"/>
  <c r="K232" i="11" s="1"/>
  <c r="K337" i="7"/>
  <c r="K234" i="11" s="1"/>
  <c r="K333" i="7"/>
  <c r="K334" i="7"/>
  <c r="K231" i="11" s="1"/>
  <c r="K336" i="7"/>
  <c r="K233" i="11" s="1"/>
  <c r="Y91" i="11"/>
  <c r="T366" i="4"/>
  <c r="O463" i="4"/>
  <c r="X65" i="11"/>
  <c r="I332" i="7"/>
  <c r="I229" i="11" s="1"/>
  <c r="I230" i="11"/>
  <c r="BC354" i="4"/>
  <c r="R79" i="15"/>
  <c r="AA359" i="4"/>
  <c r="R84" i="11"/>
  <c r="AV333" i="4"/>
  <c r="AR458" i="4"/>
  <c r="Y60" i="15"/>
  <c r="G197" i="15"/>
  <c r="H355" i="4"/>
  <c r="Z356" i="4"/>
  <c r="Q81" i="11"/>
  <c r="I193" i="11"/>
  <c r="I296" i="7"/>
  <c r="I192" i="11" s="1"/>
  <c r="AM369" i="4"/>
  <c r="P94" i="15"/>
  <c r="BA369" i="4"/>
  <c r="J188" i="15"/>
  <c r="I367" i="4"/>
  <c r="AA368" i="4"/>
  <c r="R93" i="11"/>
  <c r="AS365" i="4"/>
  <c r="Z90" i="15" s="1"/>
  <c r="AS366" i="4"/>
  <c r="Z91" i="15" s="1"/>
  <c r="AS362" i="4"/>
  <c r="BB362" i="4" s="1"/>
  <c r="AS363" i="4"/>
  <c r="Z88" i="15" s="1"/>
  <c r="AS364" i="4"/>
  <c r="Z89" i="15" s="1"/>
  <c r="X52" i="11"/>
  <c r="O324" i="4"/>
  <c r="O450" i="4"/>
  <c r="H203" i="11"/>
  <c r="Q97" i="15"/>
  <c r="BB372" i="4"/>
  <c r="AB47" i="15"/>
  <c r="AU445" i="4"/>
  <c r="J315" i="4"/>
  <c r="J317" i="4"/>
  <c r="J316" i="4"/>
  <c r="J313" i="4"/>
  <c r="J314" i="4"/>
  <c r="X87" i="11"/>
  <c r="O361" i="4"/>
  <c r="X86" i="11" s="1"/>
  <c r="Q459" i="4"/>
  <c r="Z61" i="11"/>
  <c r="I184" i="11"/>
  <c r="H244" i="11"/>
  <c r="J355" i="4"/>
  <c r="S81" i="11"/>
  <c r="X44" i="15"/>
  <c r="AU352" i="4"/>
  <c r="AB77" i="15" s="1"/>
  <c r="AU353" i="4"/>
  <c r="AB78" i="15" s="1"/>
  <c r="AU350" i="4"/>
  <c r="BD350" i="4" s="1"/>
  <c r="AU354" i="4"/>
  <c r="AB79" i="15" s="1"/>
  <c r="AU351" i="4"/>
  <c r="AB76" i="15" s="1"/>
  <c r="H187" i="11"/>
  <c r="H290" i="7"/>
  <c r="Z55" i="15"/>
  <c r="AS453" i="4"/>
  <c r="AM354" i="4"/>
  <c r="P79" i="15"/>
  <c r="I187" i="15"/>
  <c r="AV290" i="7"/>
  <c r="I186" i="15" s="1"/>
  <c r="Z364" i="4"/>
  <c r="Q89" i="11"/>
  <c r="O349" i="4"/>
  <c r="X75" i="11"/>
  <c r="O81" i="15"/>
  <c r="AH355" i="4"/>
  <c r="S83" i="15"/>
  <c r="G242" i="11"/>
  <c r="G344" i="7"/>
  <c r="G241" i="11" s="1"/>
  <c r="J195" i="15"/>
  <c r="AR451" i="4"/>
  <c r="Y53" i="15"/>
  <c r="AV326" i="4"/>
  <c r="AY301" i="7"/>
  <c r="H197" i="15"/>
  <c r="G193" i="11"/>
  <c r="G296" i="7"/>
  <c r="G192" i="11" s="1"/>
  <c r="AY323" i="7"/>
  <c r="H220" i="15"/>
  <c r="R322" i="4"/>
  <c r="R321" i="4"/>
  <c r="T321" i="4" s="1"/>
  <c r="R323" i="4"/>
  <c r="R320" i="4"/>
  <c r="T320" i="4" s="1"/>
  <c r="R319" i="4"/>
  <c r="T319" i="4" s="1"/>
  <c r="J202" i="15"/>
  <c r="Z42" i="15"/>
  <c r="H208" i="15"/>
  <c r="AY312" i="7"/>
  <c r="Y350" i="4"/>
  <c r="P75" i="11"/>
  <c r="G349" i="4"/>
  <c r="K350" i="4"/>
  <c r="AV326" i="7"/>
  <c r="I223" i="15" s="1"/>
  <c r="I224" i="15"/>
  <c r="AZ370" i="4"/>
  <c r="O95" i="15"/>
  <c r="AU330" i="4"/>
  <c r="AB58" i="15"/>
  <c r="AU456" i="4"/>
  <c r="AV337" i="4"/>
  <c r="AR462" i="4"/>
  <c r="AR336" i="4"/>
  <c r="Y64" i="15"/>
  <c r="P373" i="4"/>
  <c r="T374" i="4"/>
  <c r="Y99" i="11"/>
  <c r="Z44" i="11"/>
  <c r="G332" i="7"/>
  <c r="G229" i="11" s="1"/>
  <c r="G230" i="11"/>
  <c r="K352" i="4"/>
  <c r="S77" i="11"/>
  <c r="Q95" i="11"/>
  <c r="Z370" i="4"/>
  <c r="I230" i="15"/>
  <c r="AV332" i="7"/>
  <c r="I229" i="15" s="1"/>
  <c r="Q85" i="15"/>
  <c r="S100" i="15"/>
  <c r="BD375" i="4"/>
  <c r="AA43" i="15"/>
  <c r="AS466" i="4"/>
  <c r="Z68" i="15"/>
  <c r="Y54" i="11"/>
  <c r="T327" i="4"/>
  <c r="P452" i="4"/>
  <c r="G206" i="11"/>
  <c r="K377" i="4"/>
  <c r="R102" i="11"/>
  <c r="G202" i="15"/>
  <c r="O88" i="11"/>
  <c r="X363" i="4"/>
  <c r="I189" i="11"/>
  <c r="Q102" i="15"/>
  <c r="H224" i="11"/>
  <c r="H326" i="7"/>
  <c r="L327" i="7"/>
  <c r="AL367" i="4"/>
  <c r="S93" i="15"/>
  <c r="R87" i="11"/>
  <c r="AA362" i="4"/>
  <c r="I361" i="4"/>
  <c r="G190" i="15"/>
  <c r="S372" i="4"/>
  <c r="AB97" i="11" s="1"/>
  <c r="S369" i="4"/>
  <c r="AB94" i="11" s="1"/>
  <c r="S368" i="4"/>
  <c r="S371" i="4"/>
  <c r="AB96" i="11" s="1"/>
  <c r="S370" i="4"/>
  <c r="AB95" i="11" s="1"/>
  <c r="J348" i="7"/>
  <c r="J245" i="11" s="1"/>
  <c r="J346" i="7"/>
  <c r="J243" i="11" s="1"/>
  <c r="J349" i="7"/>
  <c r="J246" i="11" s="1"/>
  <c r="J347" i="7"/>
  <c r="J244" i="11" s="1"/>
  <c r="J345" i="7"/>
  <c r="Y87" i="11"/>
  <c r="P361" i="4"/>
  <c r="T362" i="4"/>
  <c r="X68" i="11"/>
  <c r="O466" i="4"/>
  <c r="L322" i="7"/>
  <c r="H219" i="11"/>
  <c r="BC351" i="4"/>
  <c r="R76" i="15"/>
  <c r="R81" i="11"/>
  <c r="I355" i="4"/>
  <c r="AA356" i="4"/>
  <c r="AR456" i="4"/>
  <c r="AR330" i="4"/>
  <c r="Y58" i="15"/>
  <c r="AV331" i="4"/>
  <c r="G195" i="15"/>
  <c r="Z357" i="4"/>
  <c r="Q82" i="11"/>
  <c r="I194" i="11"/>
  <c r="P96" i="15"/>
  <c r="AM371" i="4"/>
  <c r="BA371" i="4"/>
  <c r="R97" i="11"/>
  <c r="AA372" i="4"/>
  <c r="AS358" i="4"/>
  <c r="Z83" i="15" s="1"/>
  <c r="AS356" i="4"/>
  <c r="AS357" i="4"/>
  <c r="Z82" i="15" s="1"/>
  <c r="AS359" i="4"/>
  <c r="Z84" i="15" s="1"/>
  <c r="AS360" i="4"/>
  <c r="Z85" i="15" s="1"/>
  <c r="G182" i="15"/>
  <c r="X54" i="11"/>
  <c r="O452" i="4"/>
  <c r="H201" i="11"/>
  <c r="AU446" i="4"/>
  <c r="AB48" i="15"/>
  <c r="J338" i="4"/>
  <c r="J339" i="4"/>
  <c r="J340" i="4"/>
  <c r="J341" i="4"/>
  <c r="J337" i="4"/>
  <c r="J373" i="4"/>
  <c r="S99" i="11"/>
  <c r="Q330" i="4"/>
  <c r="Q456" i="4"/>
  <c r="Z58" i="11"/>
  <c r="H239" i="15"/>
  <c r="AY342" i="7"/>
  <c r="H246" i="11"/>
  <c r="R83" i="15"/>
  <c r="BC358" i="4"/>
  <c r="K359" i="4"/>
  <c r="S84" i="11"/>
  <c r="X40" i="15"/>
  <c r="AQ312" i="4"/>
  <c r="AU358" i="4"/>
  <c r="AB83" i="15" s="1"/>
  <c r="AU357" i="4"/>
  <c r="AB82" i="15" s="1"/>
  <c r="AU360" i="4"/>
  <c r="AB85" i="15" s="1"/>
  <c r="AU359" i="4"/>
  <c r="AB84" i="15" s="1"/>
  <c r="AU356" i="4"/>
  <c r="I344" i="7"/>
  <c r="I241" i="11" s="1"/>
  <c r="I242" i="11"/>
  <c r="X56" i="15"/>
  <c r="AQ454" i="4"/>
  <c r="P89" i="11"/>
  <c r="Y364" i="4"/>
  <c r="K364" i="4"/>
  <c r="T352" i="4"/>
  <c r="Y77" i="11"/>
  <c r="AW343" i="7"/>
  <c r="J240" i="15" s="1"/>
  <c r="AW342" i="7"/>
  <c r="J239" i="15" s="1"/>
  <c r="AW340" i="7"/>
  <c r="J237" i="15" s="1"/>
  <c r="AW339" i="7"/>
  <c r="AW341" i="7"/>
  <c r="J238" i="15" s="1"/>
  <c r="P103" i="11"/>
  <c r="K378" i="4"/>
  <c r="Y378" i="4"/>
  <c r="J196" i="15"/>
  <c r="AW346" i="7"/>
  <c r="J243" i="15" s="1"/>
  <c r="AW347" i="7"/>
  <c r="J244" i="15" s="1"/>
  <c r="AW349" i="7"/>
  <c r="J246" i="15" s="1"/>
  <c r="AW348" i="7"/>
  <c r="J245" i="15" s="1"/>
  <c r="AW345" i="7"/>
  <c r="X42" i="11"/>
  <c r="P445" i="4"/>
  <c r="Y47" i="11"/>
  <c r="AT318" i="4"/>
  <c r="AT444" i="4"/>
  <c r="AA46" i="15"/>
  <c r="AX296" i="7"/>
  <c r="K192" i="15" s="1"/>
  <c r="K193" i="15"/>
  <c r="S79" i="11"/>
  <c r="AB354" i="4"/>
  <c r="Z371" i="4"/>
  <c r="Q96" i="11"/>
  <c r="BB356" i="4"/>
  <c r="Q81" i="15"/>
  <c r="AJ355" i="4"/>
  <c r="S102" i="15"/>
  <c r="K208" i="15"/>
  <c r="AA40" i="15"/>
  <c r="AT312" i="4"/>
  <c r="S94" i="11"/>
  <c r="Z65" i="15"/>
  <c r="AS463" i="4"/>
  <c r="P450" i="4"/>
  <c r="Y52" i="11"/>
  <c r="P324" i="4"/>
  <c r="T325" i="4"/>
  <c r="G209" i="11"/>
  <c r="AA375" i="4"/>
  <c r="R100" i="11"/>
  <c r="AT302" i="7"/>
  <c r="G198" i="15" s="1"/>
  <c r="G199" i="15"/>
  <c r="O89" i="11"/>
  <c r="X364" i="4"/>
  <c r="I191" i="11"/>
  <c r="AJ373" i="4"/>
  <c r="Q99" i="15"/>
  <c r="BD369" i="4"/>
  <c r="S94" i="15"/>
  <c r="AA364" i="4"/>
  <c r="R89" i="11"/>
  <c r="S358" i="4"/>
  <c r="AB83" i="11" s="1"/>
  <c r="S356" i="4"/>
  <c r="AB356" i="4" s="1"/>
  <c r="S360" i="4"/>
  <c r="AB85" i="11" s="1"/>
  <c r="S359" i="4"/>
  <c r="AB84" i="11" s="1"/>
  <c r="S357" i="4"/>
  <c r="AB82" i="11" s="1"/>
  <c r="J322" i="7"/>
  <c r="J219" i="11" s="1"/>
  <c r="J324" i="7"/>
  <c r="J221" i="11" s="1"/>
  <c r="J321" i="7"/>
  <c r="J323" i="7"/>
  <c r="J220" i="11" s="1"/>
  <c r="J325" i="7"/>
  <c r="J222" i="11" s="1"/>
  <c r="P85" i="11"/>
  <c r="Y360" i="4"/>
  <c r="K360" i="4"/>
  <c r="X67" i="11"/>
  <c r="O465" i="4"/>
  <c r="AV320" i="7"/>
  <c r="I217" i="15" s="1"/>
  <c r="I218" i="15"/>
  <c r="H220" i="11"/>
  <c r="R83" i="11"/>
  <c r="K306" i="7"/>
  <c r="K303" i="7"/>
  <c r="K305" i="7"/>
  <c r="K307" i="7"/>
  <c r="L307" i="7" s="1"/>
  <c r="K304" i="7"/>
  <c r="O445" i="4"/>
  <c r="X47" i="11"/>
  <c r="I195" i="11"/>
  <c r="P93" i="15"/>
  <c r="AI367" i="4"/>
  <c r="BA368" i="4"/>
  <c r="AM368" i="4"/>
  <c r="AA370" i="4"/>
  <c r="R95" i="11"/>
  <c r="AV313" i="4"/>
  <c r="Y40" i="15"/>
  <c r="AR312" i="4"/>
  <c r="AQ351" i="4"/>
  <c r="X76" i="15" s="1"/>
  <c r="AQ350" i="4"/>
  <c r="AZ350" i="4" s="1"/>
  <c r="AQ353" i="4"/>
  <c r="X78" i="15" s="1"/>
  <c r="AQ354" i="4"/>
  <c r="X79" i="15" s="1"/>
  <c r="AQ352" i="4"/>
  <c r="X77" i="15" s="1"/>
  <c r="G185" i="15"/>
  <c r="O454" i="4"/>
  <c r="X56" i="11"/>
  <c r="H302" i="7"/>
  <c r="H199" i="11"/>
  <c r="L303" i="7"/>
  <c r="I320" i="4"/>
  <c r="I321" i="4"/>
  <c r="I322" i="4"/>
  <c r="I323" i="4"/>
  <c r="I319" i="4"/>
  <c r="S101" i="11"/>
  <c r="Q460" i="4"/>
  <c r="Z62" i="11"/>
  <c r="H237" i="15"/>
  <c r="AY340" i="7"/>
  <c r="L346" i="7"/>
  <c r="H243" i="11"/>
  <c r="R82" i="15"/>
  <c r="BC357" i="4"/>
  <c r="J207" i="15"/>
  <c r="K358" i="4"/>
  <c r="S83" i="11"/>
  <c r="X42" i="15"/>
  <c r="AT374" i="4"/>
  <c r="BC374" i="4" s="1"/>
  <c r="AT378" i="4"/>
  <c r="AA103" i="15" s="1"/>
  <c r="AT377" i="4"/>
  <c r="AA102" i="15" s="1"/>
  <c r="AT375" i="4"/>
  <c r="AA100" i="15" s="1"/>
  <c r="AT376" i="4"/>
  <c r="AA101" i="15" s="1"/>
  <c r="AZ369" i="4" l="1"/>
  <c r="AB369" i="4"/>
  <c r="AB375" i="4"/>
  <c r="BD371" i="4"/>
  <c r="BB370" i="4"/>
  <c r="AI95" i="15" s="1"/>
  <c r="Z238" i="15" s="1" a="1"/>
  <c r="Z238" i="15" s="1"/>
  <c r="AA377" i="4"/>
  <c r="BB358" i="4"/>
  <c r="BC366" i="4"/>
  <c r="BD377" i="4"/>
  <c r="AB357" i="4"/>
  <c r="K96" i="17" s="1"/>
  <c r="AB359" i="4"/>
  <c r="K98" i="17" s="1"/>
  <c r="BD358" i="4"/>
  <c r="AK83" i="15" s="1"/>
  <c r="AB226" i="15" s="1" a="1"/>
  <c r="AB226" i="15" s="1"/>
  <c r="BB375" i="4"/>
  <c r="BB354" i="4"/>
  <c r="BC353" i="4"/>
  <c r="BC363" i="4"/>
  <c r="AZ371" i="4"/>
  <c r="BB351" i="4"/>
  <c r="AB358" i="4"/>
  <c r="AB376" i="4"/>
  <c r="K115" i="17" s="1"/>
  <c r="AA358" i="4"/>
  <c r="AA360" i="4"/>
  <c r="J99" i="17" s="1"/>
  <c r="AG87" i="15"/>
  <c r="X230" i="15" s="1" a="1"/>
  <c r="X230" i="15" s="1"/>
  <c r="G101" i="12"/>
  <c r="K95" i="17"/>
  <c r="AK81" i="11"/>
  <c r="AH84" i="15"/>
  <c r="H98" i="12"/>
  <c r="AJ75" i="11"/>
  <c r="J89" i="17"/>
  <c r="AJ99" i="15"/>
  <c r="J113" i="12"/>
  <c r="H95" i="12"/>
  <c r="AH81" i="15"/>
  <c r="Y224" i="15" s="1" a="1"/>
  <c r="Y224" i="15" s="1"/>
  <c r="H99" i="12"/>
  <c r="AH85" i="15"/>
  <c r="I107" i="12"/>
  <c r="AI93" i="15"/>
  <c r="Z236" i="15" s="1" a="1"/>
  <c r="Z236" i="15" s="1"/>
  <c r="I101" i="12"/>
  <c r="AI87" i="15"/>
  <c r="Z230" i="15" s="1" a="1"/>
  <c r="Z230" i="15" s="1"/>
  <c r="AK87" i="11"/>
  <c r="K101" i="17"/>
  <c r="J107" i="12"/>
  <c r="AJ93" i="15"/>
  <c r="M87" i="7"/>
  <c r="R87" i="7" s="1"/>
  <c r="W33" i="8"/>
  <c r="Y450" i="4"/>
  <c r="AT311" i="4"/>
  <c r="AA39" i="15"/>
  <c r="H103" i="17"/>
  <c r="AH89" i="11"/>
  <c r="Y232" i="11" s="1" a="1"/>
  <c r="Y232" i="11" s="1"/>
  <c r="V35" i="8"/>
  <c r="X452" i="4"/>
  <c r="F35" i="8" s="1"/>
  <c r="L89" i="7"/>
  <c r="Q89" i="7" s="1"/>
  <c r="H110" i="12"/>
  <c r="AH96" i="15"/>
  <c r="Y239" i="15" s="1" a="1"/>
  <c r="Y239" i="15" s="1"/>
  <c r="AJ81" i="11"/>
  <c r="J95" i="17"/>
  <c r="H223" i="11"/>
  <c r="Y452" i="4"/>
  <c r="W35" i="8"/>
  <c r="M89" i="7"/>
  <c r="R89" i="7" s="1"/>
  <c r="AK100" i="15"/>
  <c r="AB243" i="15" s="1" a="1"/>
  <c r="AB243" i="15" s="1"/>
  <c r="K114" i="12"/>
  <c r="Y63" i="15"/>
  <c r="AR461" i="4"/>
  <c r="AV336" i="4"/>
  <c r="BD456" i="4"/>
  <c r="J39" i="14" s="1"/>
  <c r="BC93" i="7"/>
  <c r="BH93" i="7" s="1"/>
  <c r="Z39" i="14"/>
  <c r="H89" i="17"/>
  <c r="AH75" i="11"/>
  <c r="Y218" i="11" s="1" a="1"/>
  <c r="Y218" i="11" s="1"/>
  <c r="AC350" i="4"/>
  <c r="R448" i="4"/>
  <c r="AA50" i="11"/>
  <c r="H186" i="11"/>
  <c r="AB75" i="15"/>
  <c r="AU349" i="4"/>
  <c r="W37" i="8"/>
  <c r="M91" i="7"/>
  <c r="R91" i="7" s="1"/>
  <c r="Y454" i="4"/>
  <c r="Z367" i="4"/>
  <c r="Q92" i="11"/>
  <c r="S465" i="4"/>
  <c r="AB67" i="11"/>
  <c r="J188" i="11"/>
  <c r="BE374" i="4"/>
  <c r="H113" i="12"/>
  <c r="AH99" i="15"/>
  <c r="Z39" i="15"/>
  <c r="AS311" i="4"/>
  <c r="AY325" i="7"/>
  <c r="Y92" i="11"/>
  <c r="BD444" i="4"/>
  <c r="J27" i="14" s="1"/>
  <c r="BC81" i="7"/>
  <c r="BH81" i="7" s="1"/>
  <c r="Z27" i="14"/>
  <c r="J206" i="11"/>
  <c r="J91" i="12"/>
  <c r="AJ77" i="15"/>
  <c r="AA220" i="15" s="1" a="1"/>
  <c r="AA220" i="15" s="1"/>
  <c r="H217" i="15"/>
  <c r="AA326" i="4"/>
  <c r="R53" i="11"/>
  <c r="BD366" i="4"/>
  <c r="AV362" i="4"/>
  <c r="Y87" i="15"/>
  <c r="AR361" i="4"/>
  <c r="AY331" i="7"/>
  <c r="BB87" i="7"/>
  <c r="BG87" i="7" s="1"/>
  <c r="Y33" i="14"/>
  <c r="BC450" i="4"/>
  <c r="I33" i="14" s="1"/>
  <c r="Z57" i="15"/>
  <c r="AS455" i="4"/>
  <c r="F317" i="4"/>
  <c r="F313" i="4"/>
  <c r="F314" i="4"/>
  <c r="F316" i="4"/>
  <c r="F315" i="4"/>
  <c r="H329" i="4"/>
  <c r="H325" i="4"/>
  <c r="H327" i="4"/>
  <c r="H328" i="4"/>
  <c r="H326" i="4"/>
  <c r="BB93" i="7"/>
  <c r="BG93" i="7" s="1"/>
  <c r="BC456" i="4"/>
  <c r="I39" i="14" s="1"/>
  <c r="Y39" i="14"/>
  <c r="O455" i="4"/>
  <c r="X57" i="11"/>
  <c r="BA464" i="4"/>
  <c r="AV464" i="4"/>
  <c r="W47" i="14"/>
  <c r="AZ101" i="7"/>
  <c r="BE101" i="7" s="1"/>
  <c r="AV318" i="4"/>
  <c r="AR443" i="4"/>
  <c r="Y45" i="15"/>
  <c r="Z45" i="14"/>
  <c r="BC99" i="7"/>
  <c r="BH99" i="7" s="1"/>
  <c r="BD462" i="4"/>
  <c r="J45" i="14" s="1"/>
  <c r="K206" i="11"/>
  <c r="BC365" i="4"/>
  <c r="Z444" i="4"/>
  <c r="H27" i="8" s="1"/>
  <c r="X27" i="8"/>
  <c r="N81" i="7"/>
  <c r="S81" i="7" s="1"/>
  <c r="Z75" i="15"/>
  <c r="AS349" i="4"/>
  <c r="K185" i="11"/>
  <c r="BB89" i="7"/>
  <c r="BG89" i="7" s="1"/>
  <c r="BC452" i="4"/>
  <c r="I35" i="14" s="1"/>
  <c r="Y35" i="14"/>
  <c r="AL348" i="4"/>
  <c r="S74" i="15"/>
  <c r="BD349" i="4"/>
  <c r="AC362" i="4"/>
  <c r="AH87" i="11"/>
  <c r="Y230" i="11" s="1" a="1"/>
  <c r="Y230" i="11" s="1"/>
  <c r="H101" i="17"/>
  <c r="BC377" i="4"/>
  <c r="O311" i="4"/>
  <c r="X39" i="11"/>
  <c r="AJ326" i="4"/>
  <c r="AJ329" i="4"/>
  <c r="AJ327" i="4"/>
  <c r="AJ328" i="4"/>
  <c r="AJ325" i="4"/>
  <c r="P348" i="4"/>
  <c r="Y74" i="11"/>
  <c r="AZ359" i="4"/>
  <c r="AG102" i="11"/>
  <c r="X245" i="11" s="1" a="1"/>
  <c r="X245" i="11" s="1"/>
  <c r="G116" i="17"/>
  <c r="Y82" i="15"/>
  <c r="AV357" i="4"/>
  <c r="T359" i="4"/>
  <c r="J203" i="11"/>
  <c r="AH84" i="11"/>
  <c r="Y227" i="11" s="1" a="1"/>
  <c r="Y227" i="11" s="1"/>
  <c r="H98" i="17"/>
  <c r="T372" i="4"/>
  <c r="J230" i="15"/>
  <c r="AW332" i="7"/>
  <c r="J229" i="15" s="1"/>
  <c r="AB329" i="4"/>
  <c r="S56" i="11"/>
  <c r="BC369" i="4"/>
  <c r="K197" i="11"/>
  <c r="AZ451" i="4"/>
  <c r="F34" i="14" s="1"/>
  <c r="V34" i="14"/>
  <c r="AY88" i="7"/>
  <c r="BD88" i="7" s="1"/>
  <c r="S453" i="4"/>
  <c r="AB55" i="11"/>
  <c r="AY343" i="7"/>
  <c r="AA315" i="4"/>
  <c r="R42" i="11"/>
  <c r="AV351" i="4"/>
  <c r="Y76" i="15"/>
  <c r="K191" i="11"/>
  <c r="O98" i="15"/>
  <c r="AB321" i="4"/>
  <c r="S48" i="11"/>
  <c r="N101" i="7"/>
  <c r="S101" i="7" s="1"/>
  <c r="X47" i="8"/>
  <c r="Z464" i="4"/>
  <c r="H47" i="8" s="1"/>
  <c r="S74" i="11"/>
  <c r="J348" i="4"/>
  <c r="AA55" i="11"/>
  <c r="R453" i="4"/>
  <c r="AH100" i="11"/>
  <c r="Y243" i="11" s="1" a="1"/>
  <c r="Y243" i="11" s="1"/>
  <c r="H114" i="17"/>
  <c r="AC375" i="4"/>
  <c r="K200" i="11"/>
  <c r="V31" i="14"/>
  <c r="AY85" i="7"/>
  <c r="BD85" i="7" s="1"/>
  <c r="AZ448" i="4"/>
  <c r="F31" i="14" s="1"/>
  <c r="AJ313" i="4"/>
  <c r="AJ314" i="4"/>
  <c r="AJ317" i="4"/>
  <c r="AJ316" i="4"/>
  <c r="AJ315" i="4"/>
  <c r="J201" i="11"/>
  <c r="K187" i="11"/>
  <c r="K290" i="7"/>
  <c r="K186" i="11" s="1"/>
  <c r="G113" i="12"/>
  <c r="AG99" i="15"/>
  <c r="Z40" i="14"/>
  <c r="BC94" i="7"/>
  <c r="BH94" i="7" s="1"/>
  <c r="BD457" i="4"/>
  <c r="J40" i="14" s="1"/>
  <c r="Y57" i="11"/>
  <c r="P455" i="4"/>
  <c r="AI99" i="11"/>
  <c r="I113" i="17"/>
  <c r="S47" i="11"/>
  <c r="AB320" i="4"/>
  <c r="L84" i="7"/>
  <c r="Q84" i="7" s="1"/>
  <c r="V30" i="8"/>
  <c r="X447" i="4"/>
  <c r="F30" i="8" s="1"/>
  <c r="G114" i="12"/>
  <c r="AG100" i="15"/>
  <c r="X243" i="15" s="1" a="1"/>
  <c r="X243" i="15" s="1"/>
  <c r="AK95" i="15"/>
  <c r="AB238" i="15" s="1" a="1"/>
  <c r="AB238" i="15" s="1"/>
  <c r="K109" i="12"/>
  <c r="AK75" i="11"/>
  <c r="K89" i="17"/>
  <c r="R74" i="11"/>
  <c r="I348" i="4"/>
  <c r="R450" i="4"/>
  <c r="R324" i="4"/>
  <c r="AA52" i="11"/>
  <c r="AI101" i="11"/>
  <c r="Z244" i="11" s="1" a="1"/>
  <c r="Z244" i="11" s="1"/>
  <c r="I115" i="17"/>
  <c r="J218" i="11"/>
  <c r="J320" i="7"/>
  <c r="J217" i="11" s="1"/>
  <c r="H241" i="11"/>
  <c r="Q92" i="15"/>
  <c r="S53" i="11"/>
  <c r="AB326" i="4"/>
  <c r="L335" i="7"/>
  <c r="K296" i="7"/>
  <c r="K192" i="11" s="1"/>
  <c r="K193" i="11"/>
  <c r="AG101" i="15"/>
  <c r="X244" i="15" s="1" a="1"/>
  <c r="X244" i="15" s="1"/>
  <c r="G115" i="12"/>
  <c r="Q461" i="4"/>
  <c r="Z63" i="11"/>
  <c r="AH75" i="15"/>
  <c r="Y218" i="15" s="1" a="1"/>
  <c r="Y218" i="15" s="1"/>
  <c r="H89" i="12"/>
  <c r="S454" i="4"/>
  <c r="AB56" i="11"/>
  <c r="AA317" i="4"/>
  <c r="R44" i="11"/>
  <c r="K201" i="11"/>
  <c r="Q80" i="15"/>
  <c r="AY91" i="7"/>
  <c r="BD91" i="7" s="1"/>
  <c r="V37" i="14"/>
  <c r="AZ454" i="4"/>
  <c r="F37" i="14" s="1"/>
  <c r="BB377" i="4"/>
  <c r="AB352" i="4"/>
  <c r="AB57" i="15"/>
  <c r="AU455" i="4"/>
  <c r="AA49" i="11"/>
  <c r="R447" i="4"/>
  <c r="G95" i="12"/>
  <c r="AG81" i="15"/>
  <c r="X224" i="15" s="1" a="1"/>
  <c r="X224" i="15" s="1"/>
  <c r="L291" i="7"/>
  <c r="X450" i="4"/>
  <c r="F33" i="8" s="1"/>
  <c r="V33" i="8"/>
  <c r="L87" i="7"/>
  <c r="Q87" i="7" s="1"/>
  <c r="J107" i="17"/>
  <c r="AJ93" i="11"/>
  <c r="AA236" i="11" s="1" a="1"/>
  <c r="AA236" i="11" s="1"/>
  <c r="T329" i="4"/>
  <c r="H115" i="12"/>
  <c r="AH101" i="15"/>
  <c r="S464" i="4"/>
  <c r="AB66" i="11"/>
  <c r="AB360" i="4"/>
  <c r="AI85" i="11"/>
  <c r="Z228" i="11" s="1" a="1"/>
  <c r="Z228" i="11" s="1"/>
  <c r="I99" i="17"/>
  <c r="J191" i="11"/>
  <c r="AI77" i="11"/>
  <c r="Z220" i="11" s="1" a="1"/>
  <c r="Z220" i="11" s="1"/>
  <c r="I91" i="17"/>
  <c r="AH90" i="11"/>
  <c r="Y233" i="11" s="1" a="1"/>
  <c r="Y233" i="11" s="1"/>
  <c r="H104" i="17"/>
  <c r="I102" i="17"/>
  <c r="AI88" i="11"/>
  <c r="Z231" i="11" s="1" a="1"/>
  <c r="Z231" i="11" s="1"/>
  <c r="AU373" i="4"/>
  <c r="AB98" i="15" s="1"/>
  <c r="AB99" i="15"/>
  <c r="G109" i="17"/>
  <c r="AG95" i="11"/>
  <c r="X238" i="11" s="1" a="1"/>
  <c r="X238" i="11" s="1"/>
  <c r="J209" i="11"/>
  <c r="J101" i="12"/>
  <c r="AJ87" i="15"/>
  <c r="AA230" i="15" s="1" a="1"/>
  <c r="AA230" i="15" s="1"/>
  <c r="Q86" i="15"/>
  <c r="G114" i="17"/>
  <c r="AG100" i="11"/>
  <c r="X243" i="11" s="1" a="1"/>
  <c r="X243" i="11" s="1"/>
  <c r="AA328" i="4"/>
  <c r="R55" i="11"/>
  <c r="AV364" i="4"/>
  <c r="Y89" i="15"/>
  <c r="AJ78" i="15"/>
  <c r="AA221" i="15" s="1" a="1"/>
  <c r="AA221" i="15" s="1"/>
  <c r="J92" i="12"/>
  <c r="BB456" i="4"/>
  <c r="H39" i="14" s="1"/>
  <c r="BA93" i="7"/>
  <c r="BF93" i="7" s="1"/>
  <c r="X39" i="14"/>
  <c r="G340" i="4"/>
  <c r="G341" i="4"/>
  <c r="G339" i="4"/>
  <c r="G337" i="4"/>
  <c r="G338" i="4"/>
  <c r="AI76" i="11"/>
  <c r="Z219" i="11" s="1" a="1"/>
  <c r="Z219" i="11" s="1"/>
  <c r="I90" i="17"/>
  <c r="H114" i="12"/>
  <c r="AH100" i="15"/>
  <c r="S458" i="4"/>
  <c r="AB60" i="11"/>
  <c r="T360" i="4"/>
  <c r="K207" i="11"/>
  <c r="J236" i="11"/>
  <c r="J338" i="7"/>
  <c r="J235" i="11" s="1"/>
  <c r="BA362" i="4"/>
  <c r="AG97" i="11"/>
  <c r="X240" i="11" s="1" a="1"/>
  <c r="X240" i="11" s="1"/>
  <c r="G111" i="17"/>
  <c r="Y93" i="15"/>
  <c r="AR367" i="4"/>
  <c r="BA367" i="4" s="1"/>
  <c r="AV368" i="4"/>
  <c r="K284" i="7"/>
  <c r="K180" i="11" s="1"/>
  <c r="K181" i="11"/>
  <c r="K338" i="7"/>
  <c r="K235" i="11" s="1"/>
  <c r="K236" i="11"/>
  <c r="G93" i="17"/>
  <c r="AG79" i="11"/>
  <c r="X222" i="11" s="1" a="1"/>
  <c r="X222" i="11" s="1"/>
  <c r="P86" i="11"/>
  <c r="Y361" i="4"/>
  <c r="AK328" i="4"/>
  <c r="AK327" i="4"/>
  <c r="AK326" i="4"/>
  <c r="AK325" i="4"/>
  <c r="AK329" i="4"/>
  <c r="L295" i="7"/>
  <c r="AH322" i="4"/>
  <c r="AH321" i="4"/>
  <c r="AH319" i="4"/>
  <c r="AH320" i="4"/>
  <c r="AH323" i="4"/>
  <c r="AV360" i="4"/>
  <c r="Y85" i="15"/>
  <c r="J199" i="11"/>
  <c r="J302" i="7"/>
  <c r="J198" i="11" s="1"/>
  <c r="H91" i="12"/>
  <c r="AH77" i="15"/>
  <c r="Y220" i="15" s="1" a="1"/>
  <c r="Y220" i="15" s="1"/>
  <c r="Y29" i="14"/>
  <c r="BB83" i="7"/>
  <c r="BG83" i="7" s="1"/>
  <c r="BC446" i="4"/>
  <c r="I29" i="14" s="1"/>
  <c r="G115" i="17"/>
  <c r="AG101" i="11"/>
  <c r="X244" i="11" s="1" a="1"/>
  <c r="X244" i="11" s="1"/>
  <c r="S52" i="11"/>
  <c r="J324" i="4"/>
  <c r="AB325" i="4"/>
  <c r="K196" i="11"/>
  <c r="N99" i="7"/>
  <c r="S99" i="7" s="1"/>
  <c r="X45" i="8"/>
  <c r="Z462" i="4"/>
  <c r="H45" i="8" s="1"/>
  <c r="Y367" i="4"/>
  <c r="P92" i="11"/>
  <c r="AM349" i="4"/>
  <c r="AI348" i="4"/>
  <c r="P74" i="15"/>
  <c r="BC447" i="4"/>
  <c r="I30" i="14" s="1"/>
  <c r="Y30" i="14"/>
  <c r="BB84" i="7"/>
  <c r="BG84" i="7" s="1"/>
  <c r="AY322" i="7"/>
  <c r="L300" i="7"/>
  <c r="AA316" i="4"/>
  <c r="R43" i="11"/>
  <c r="BC101" i="7"/>
  <c r="BH101" i="7" s="1"/>
  <c r="Z47" i="14"/>
  <c r="BD464" i="4"/>
  <c r="J47" i="14" s="1"/>
  <c r="T357" i="4"/>
  <c r="X46" i="8"/>
  <c r="N100" i="7"/>
  <c r="S100" i="7" s="1"/>
  <c r="Z463" i="4"/>
  <c r="H46" i="8" s="1"/>
  <c r="AZ365" i="4"/>
  <c r="L348" i="7"/>
  <c r="AB322" i="4"/>
  <c r="S49" i="11"/>
  <c r="L99" i="7"/>
  <c r="Q99" i="7" s="1"/>
  <c r="V45" i="8"/>
  <c r="X462" i="4"/>
  <c r="F45" i="8" s="1"/>
  <c r="Q311" i="4"/>
  <c r="Z39" i="11"/>
  <c r="BD460" i="4"/>
  <c r="J43" i="14" s="1"/>
  <c r="BC97" i="7"/>
  <c r="BH97" i="7" s="1"/>
  <c r="Z43" i="14"/>
  <c r="AH97" i="11"/>
  <c r="Y240" i="11" s="1" a="1"/>
  <c r="Y240" i="11" s="1"/>
  <c r="H111" i="17"/>
  <c r="N83" i="7"/>
  <c r="S83" i="7" s="1"/>
  <c r="Z446" i="4"/>
  <c r="H29" i="8" s="1"/>
  <c r="X29" i="8"/>
  <c r="X40" i="8"/>
  <c r="N94" i="7"/>
  <c r="S94" i="7" s="1"/>
  <c r="Z457" i="4"/>
  <c r="H40" i="8" s="1"/>
  <c r="K183" i="11"/>
  <c r="AV356" i="4"/>
  <c r="Y81" i="15"/>
  <c r="AR355" i="4"/>
  <c r="BA355" i="4" s="1"/>
  <c r="K218" i="11"/>
  <c r="K320" i="7"/>
  <c r="K217" i="11" s="1"/>
  <c r="AY81" i="7"/>
  <c r="BD81" i="7" s="1"/>
  <c r="V27" i="14"/>
  <c r="AZ444" i="4"/>
  <c r="F27" i="14" s="1"/>
  <c r="R48" i="11"/>
  <c r="AA321" i="4"/>
  <c r="AW344" i="7"/>
  <c r="J241" i="15" s="1"/>
  <c r="J242" i="15"/>
  <c r="AB81" i="15"/>
  <c r="AU355" i="4"/>
  <c r="AB80" i="15" s="1"/>
  <c r="AC359" i="4"/>
  <c r="X39" i="8"/>
  <c r="N93" i="7"/>
  <c r="S93" i="7" s="1"/>
  <c r="Z456" i="4"/>
  <c r="H39" i="8" s="1"/>
  <c r="AK99" i="11"/>
  <c r="K113" i="17"/>
  <c r="AA320" i="4"/>
  <c r="R47" i="11"/>
  <c r="H107" i="12"/>
  <c r="AH93" i="15"/>
  <c r="Y236" i="15" s="1" a="1"/>
  <c r="Y236" i="15" s="1"/>
  <c r="BE368" i="4"/>
  <c r="K302" i="7"/>
  <c r="K198" i="11" s="1"/>
  <c r="K199" i="11"/>
  <c r="I113" i="12"/>
  <c r="AI99" i="15"/>
  <c r="Z57" i="11"/>
  <c r="Q455" i="4"/>
  <c r="S98" i="11"/>
  <c r="Z29" i="14"/>
  <c r="BC83" i="7"/>
  <c r="BH83" i="7" s="1"/>
  <c r="BD446" i="4"/>
  <c r="J29" i="14" s="1"/>
  <c r="BB360" i="4"/>
  <c r="O80" i="15"/>
  <c r="L347" i="7"/>
  <c r="O449" i="4"/>
  <c r="X51" i="11"/>
  <c r="K367" i="4"/>
  <c r="R92" i="11"/>
  <c r="AI100" i="15"/>
  <c r="Z243" i="15" s="1" a="1"/>
  <c r="Z243" i="15" s="1"/>
  <c r="I114" i="12"/>
  <c r="J105" i="12"/>
  <c r="AJ91" i="15"/>
  <c r="AA234" i="15" s="1" a="1"/>
  <c r="AA234" i="15" s="1"/>
  <c r="AB64" i="11"/>
  <c r="S462" i="4"/>
  <c r="S336" i="4"/>
  <c r="AU361" i="4"/>
  <c r="AB86" i="15" s="1"/>
  <c r="AB87" i="15"/>
  <c r="BB371" i="4"/>
  <c r="BE371" i="4" s="1"/>
  <c r="J190" i="11"/>
  <c r="J113" i="17"/>
  <c r="AJ99" i="11"/>
  <c r="Q74" i="11"/>
  <c r="Z349" i="4"/>
  <c r="H348" i="4"/>
  <c r="AV366" i="4"/>
  <c r="Y91" i="15"/>
  <c r="F326" i="4"/>
  <c r="F327" i="4"/>
  <c r="F325" i="4"/>
  <c r="F329" i="4"/>
  <c r="F328" i="4"/>
  <c r="BB365" i="4"/>
  <c r="AB59" i="11"/>
  <c r="S457" i="4"/>
  <c r="AH348" i="4"/>
  <c r="O74" i="15"/>
  <c r="X373" i="4"/>
  <c r="O98" i="11"/>
  <c r="AV444" i="4"/>
  <c r="W27" i="14"/>
  <c r="AZ81" i="7"/>
  <c r="BE81" i="7" s="1"/>
  <c r="BA444" i="4"/>
  <c r="K209" i="11"/>
  <c r="H180" i="11"/>
  <c r="M101" i="7"/>
  <c r="R101" i="7" s="1"/>
  <c r="W47" i="8"/>
  <c r="Y464" i="4"/>
  <c r="BA82" i="7"/>
  <c r="BF82" i="7" s="1"/>
  <c r="BB445" i="4"/>
  <c r="H28" i="14" s="1"/>
  <c r="X28" i="14"/>
  <c r="BB350" i="4"/>
  <c r="BE350" i="4" s="1"/>
  <c r="AZ85" i="7"/>
  <c r="BE85" i="7" s="1"/>
  <c r="BA448" i="4"/>
  <c r="W31" i="14"/>
  <c r="AV448" i="4"/>
  <c r="Y97" i="15"/>
  <c r="AV372" i="4"/>
  <c r="Z49" i="14"/>
  <c r="BD466" i="4"/>
  <c r="J49" i="14" s="1"/>
  <c r="BC103" i="7"/>
  <c r="BH103" i="7" s="1"/>
  <c r="T358" i="4"/>
  <c r="K184" i="11"/>
  <c r="Z51" i="11"/>
  <c r="Q449" i="4"/>
  <c r="L338" i="7"/>
  <c r="H235" i="11"/>
  <c r="BC89" i="7"/>
  <c r="BH89" i="7" s="1"/>
  <c r="Z35" i="14"/>
  <c r="BD452" i="4"/>
  <c r="J35" i="14" s="1"/>
  <c r="AL335" i="4"/>
  <c r="AL331" i="4"/>
  <c r="AL333" i="4"/>
  <c r="AL332" i="4"/>
  <c r="AL334" i="4"/>
  <c r="AM355" i="4"/>
  <c r="P80" i="15"/>
  <c r="W27" i="8"/>
  <c r="M81" i="7"/>
  <c r="R81" i="7" s="1"/>
  <c r="Y444" i="4"/>
  <c r="AJ335" i="4"/>
  <c r="AJ332" i="4"/>
  <c r="AJ334" i="4"/>
  <c r="AJ331" i="4"/>
  <c r="AJ333" i="4"/>
  <c r="BC372" i="4"/>
  <c r="J200" i="11"/>
  <c r="AG76" i="11"/>
  <c r="X219" i="11" s="1" a="1"/>
  <c r="X219" i="11" s="1"/>
  <c r="G90" i="17"/>
  <c r="AZ447" i="4"/>
  <c r="F30" i="14" s="1"/>
  <c r="AY84" i="7"/>
  <c r="BD84" i="7" s="1"/>
  <c r="V30" i="14"/>
  <c r="AY97" i="7"/>
  <c r="BD97" i="7" s="1"/>
  <c r="V43" i="14"/>
  <c r="AZ460" i="4"/>
  <c r="F43" i="14" s="1"/>
  <c r="AY333" i="7"/>
  <c r="X45" i="15"/>
  <c r="AQ443" i="4"/>
  <c r="BC360" i="4"/>
  <c r="S54" i="11"/>
  <c r="AB327" i="4"/>
  <c r="BD465" i="4"/>
  <c r="J48" i="14" s="1"/>
  <c r="Z48" i="14"/>
  <c r="BC102" i="7"/>
  <c r="BH102" i="7" s="1"/>
  <c r="AH93" i="11"/>
  <c r="Y236" i="11" s="1" a="1"/>
  <c r="Y236" i="11" s="1"/>
  <c r="H107" i="17"/>
  <c r="AB365" i="4"/>
  <c r="AY95" i="7"/>
  <c r="BD95" i="7" s="1"/>
  <c r="V41" i="14"/>
  <c r="AZ458" i="4"/>
  <c r="F41" i="14" s="1"/>
  <c r="X464" i="4"/>
  <c r="F47" i="8" s="1"/>
  <c r="V47" i="8"/>
  <c r="L101" i="7"/>
  <c r="Q101" i="7" s="1"/>
  <c r="V36" i="14"/>
  <c r="AY90" i="7"/>
  <c r="BD90" i="7" s="1"/>
  <c r="AZ453" i="4"/>
  <c r="F36" i="14" s="1"/>
  <c r="G96" i="17"/>
  <c r="AG82" i="11"/>
  <c r="X225" i="11" s="1" a="1"/>
  <c r="X225" i="11" s="1"/>
  <c r="AA41" i="11"/>
  <c r="Z373" i="4"/>
  <c r="Q98" i="11"/>
  <c r="AA351" i="4"/>
  <c r="AB319" i="4"/>
  <c r="J318" i="4"/>
  <c r="S46" i="11"/>
  <c r="V36" i="8"/>
  <c r="L90" i="7"/>
  <c r="Q90" i="7" s="1"/>
  <c r="X453" i="4"/>
  <c r="F36" i="8" s="1"/>
  <c r="J197" i="11"/>
  <c r="AA365" i="4"/>
  <c r="Z63" i="15"/>
  <c r="AS461" i="4"/>
  <c r="AZ372" i="4"/>
  <c r="W45" i="14"/>
  <c r="AZ99" i="7"/>
  <c r="BE99" i="7" s="1"/>
  <c r="AV462" i="4"/>
  <c r="BA462" i="4"/>
  <c r="H105" i="17"/>
  <c r="AH91" i="11"/>
  <c r="Y234" i="11" s="1" a="1"/>
  <c r="Y234" i="11" s="1"/>
  <c r="BC458" i="4"/>
  <c r="I41" i="14" s="1"/>
  <c r="BB95" i="7"/>
  <c r="BG95" i="7" s="1"/>
  <c r="Y41" i="14"/>
  <c r="K89" i="12"/>
  <c r="AK75" i="15"/>
  <c r="AI81" i="15"/>
  <c r="Z224" i="15" s="1" a="1"/>
  <c r="Z224" i="15" s="1"/>
  <c r="I95" i="12"/>
  <c r="Y445" i="4"/>
  <c r="W28" i="8"/>
  <c r="M82" i="7"/>
  <c r="R82" i="7" s="1"/>
  <c r="Z242" i="11" a="1"/>
  <c r="Z242" i="11" s="1"/>
  <c r="AB337" i="4"/>
  <c r="S64" i="11"/>
  <c r="J336" i="4"/>
  <c r="Y86" i="11"/>
  <c r="X49" i="14"/>
  <c r="BB466" i="4"/>
  <c r="H49" i="14" s="1"/>
  <c r="BA103" i="7"/>
  <c r="BF103" i="7" s="1"/>
  <c r="X36" i="14"/>
  <c r="BA90" i="7"/>
  <c r="BF90" i="7" s="1"/>
  <c r="BB453" i="4"/>
  <c r="H36" i="14" s="1"/>
  <c r="S80" i="11"/>
  <c r="S41" i="11"/>
  <c r="AB314" i="4"/>
  <c r="AJ79" i="15"/>
  <c r="AA222" i="15" s="1" a="1"/>
  <c r="AA222" i="15" s="1"/>
  <c r="J93" i="12"/>
  <c r="P461" i="4"/>
  <c r="Y63" i="11"/>
  <c r="S98" i="15"/>
  <c r="BD373" i="4"/>
  <c r="AZ352" i="4"/>
  <c r="J187" i="11"/>
  <c r="J290" i="7"/>
  <c r="J186" i="11" s="1"/>
  <c r="N89" i="7"/>
  <c r="S89" i="7" s="1"/>
  <c r="X35" i="8"/>
  <c r="Z452" i="4"/>
  <c r="H35" i="8" s="1"/>
  <c r="BB378" i="4"/>
  <c r="Z45" i="15"/>
  <c r="AS443" i="4"/>
  <c r="J102" i="12"/>
  <c r="AJ88" i="15"/>
  <c r="AA231" i="15" s="1" a="1"/>
  <c r="AA231" i="15" s="1"/>
  <c r="H92" i="17"/>
  <c r="AH78" i="11"/>
  <c r="Y221" i="11" s="1" a="1"/>
  <c r="Y221" i="11" s="1"/>
  <c r="BD364" i="4"/>
  <c r="R98" i="11"/>
  <c r="BC361" i="4"/>
  <c r="R86" i="15"/>
  <c r="BD353" i="4"/>
  <c r="AA87" i="15"/>
  <c r="AT361" i="4"/>
  <c r="AA86" i="15" s="1"/>
  <c r="I97" i="17"/>
  <c r="AI83" i="11"/>
  <c r="Z226" i="11" s="1" a="1"/>
  <c r="Z226" i="11" s="1"/>
  <c r="BA459" i="4"/>
  <c r="AV459" i="4"/>
  <c r="AZ96" i="7"/>
  <c r="BE96" i="7" s="1"/>
  <c r="W42" i="14"/>
  <c r="G317" i="4"/>
  <c r="G315" i="4"/>
  <c r="G316" i="4"/>
  <c r="G313" i="4"/>
  <c r="G314" i="4"/>
  <c r="BC364" i="4"/>
  <c r="S460" i="4"/>
  <c r="AB62" i="11"/>
  <c r="BC465" i="4"/>
  <c r="I48" i="14" s="1"/>
  <c r="BB102" i="7"/>
  <c r="BG102" i="7" s="1"/>
  <c r="Y48" i="14"/>
  <c r="I109" i="12"/>
  <c r="X36" i="8"/>
  <c r="N90" i="7"/>
  <c r="S90" i="7" s="1"/>
  <c r="Z453" i="4"/>
  <c r="H36" i="8" s="1"/>
  <c r="BA96" i="7"/>
  <c r="BF96" i="7" s="1"/>
  <c r="X42" i="14"/>
  <c r="BB459" i="4"/>
  <c r="H42" i="14" s="1"/>
  <c r="T339" i="4"/>
  <c r="Y95" i="15"/>
  <c r="AV370" i="4"/>
  <c r="N87" i="7"/>
  <c r="S87" i="7" s="1"/>
  <c r="X33" i="8"/>
  <c r="Z450" i="4"/>
  <c r="H33" i="8" s="1"/>
  <c r="X40" i="14"/>
  <c r="BB457" i="4"/>
  <c r="H40" i="14" s="1"/>
  <c r="BA94" i="7"/>
  <c r="BF94" i="7" s="1"/>
  <c r="Z466" i="4"/>
  <c r="H49" i="8" s="1"/>
  <c r="X49" i="8"/>
  <c r="N103" i="7"/>
  <c r="S103" i="7" s="1"/>
  <c r="AY89" i="7"/>
  <c r="BD89" i="7" s="1"/>
  <c r="V35" i="14"/>
  <c r="AZ452" i="4"/>
  <c r="F35" i="14" s="1"/>
  <c r="BC375" i="4"/>
  <c r="BE375" i="4" s="1"/>
  <c r="AK340" i="4"/>
  <c r="AK341" i="4"/>
  <c r="AK339" i="4"/>
  <c r="AK337" i="4"/>
  <c r="AK338" i="4"/>
  <c r="X33" i="14"/>
  <c r="BB450" i="4"/>
  <c r="H33" i="14" s="1"/>
  <c r="BA87" i="7"/>
  <c r="BF87" i="7" s="1"/>
  <c r="I101" i="17"/>
  <c r="AI87" i="11"/>
  <c r="Z230" i="11" s="1" a="1"/>
  <c r="Z230" i="11" s="1"/>
  <c r="H109" i="17"/>
  <c r="AH95" i="11"/>
  <c r="Y238" i="11" s="1" a="1"/>
  <c r="Y238" i="11" s="1"/>
  <c r="X37" i="14"/>
  <c r="BA91" i="7"/>
  <c r="BF91" i="7" s="1"/>
  <c r="BB454" i="4"/>
  <c r="H37" i="14" s="1"/>
  <c r="AZ353" i="4"/>
  <c r="Y45" i="11"/>
  <c r="P443" i="4"/>
  <c r="AI328" i="4"/>
  <c r="AI325" i="4"/>
  <c r="AI327" i="4"/>
  <c r="AI329" i="4"/>
  <c r="AI326" i="4"/>
  <c r="L337" i="7"/>
  <c r="J202" i="11"/>
  <c r="H229" i="15"/>
  <c r="AB328" i="4"/>
  <c r="S55" i="11"/>
  <c r="AY328" i="7"/>
  <c r="J326" i="7"/>
  <c r="J223" i="11" s="1"/>
  <c r="J224" i="11"/>
  <c r="AU449" i="4"/>
  <c r="AB51" i="15"/>
  <c r="I117" i="17"/>
  <c r="AI103" i="11"/>
  <c r="Z246" i="11" s="1" a="1"/>
  <c r="Z246" i="11" s="1"/>
  <c r="W33" i="14"/>
  <c r="AZ87" i="7"/>
  <c r="BE87" i="7" s="1"/>
  <c r="AV450" i="4"/>
  <c r="BA450" i="4"/>
  <c r="AA352" i="4"/>
  <c r="AA40" i="11"/>
  <c r="R312" i="4"/>
  <c r="AY94" i="7"/>
  <c r="BD94" i="7" s="1"/>
  <c r="V40" i="14"/>
  <c r="AZ457" i="4"/>
  <c r="F40" i="14" s="1"/>
  <c r="BC445" i="4"/>
  <c r="I28" i="14" s="1"/>
  <c r="Y28" i="14"/>
  <c r="BB82" i="7"/>
  <c r="BG82" i="7" s="1"/>
  <c r="AY341" i="7"/>
  <c r="S50" i="11"/>
  <c r="AB323" i="4"/>
  <c r="AA369" i="4"/>
  <c r="J196" i="11"/>
  <c r="O461" i="4"/>
  <c r="X63" i="11"/>
  <c r="BA99" i="7"/>
  <c r="BF99" i="7" s="1"/>
  <c r="X45" i="14"/>
  <c r="BB462" i="4"/>
  <c r="H45" i="14" s="1"/>
  <c r="H108" i="17"/>
  <c r="AH94" i="11"/>
  <c r="Y237" i="11" s="1" a="1"/>
  <c r="Y237" i="11" s="1"/>
  <c r="AC369" i="4"/>
  <c r="H180" i="15"/>
  <c r="AY284" i="7"/>
  <c r="AG75" i="15"/>
  <c r="X218" i="15" s="1" a="1"/>
  <c r="X218" i="15" s="1"/>
  <c r="G89" i="12"/>
  <c r="Q443" i="4"/>
  <c r="Z45" i="11"/>
  <c r="AK99" i="15"/>
  <c r="K113" i="12"/>
  <c r="K224" i="11"/>
  <c r="K326" i="7"/>
  <c r="K223" i="11" s="1"/>
  <c r="BB444" i="4"/>
  <c r="H27" i="14" s="1"/>
  <c r="BA81" i="7"/>
  <c r="BF81" i="7" s="1"/>
  <c r="X27" i="14"/>
  <c r="G90" i="12"/>
  <c r="AG76" i="15"/>
  <c r="X219" i="15" s="1" a="1"/>
  <c r="X219" i="15" s="1"/>
  <c r="AA63" i="15"/>
  <c r="AT461" i="4"/>
  <c r="J230" i="11"/>
  <c r="J332" i="7"/>
  <c r="J229" i="11" s="1"/>
  <c r="W48" i="14"/>
  <c r="BA465" i="4"/>
  <c r="AZ102" i="7"/>
  <c r="BE102" i="7" s="1"/>
  <c r="AV465" i="4"/>
  <c r="BD447" i="4"/>
  <c r="J30" i="14" s="1"/>
  <c r="Z30" i="14"/>
  <c r="BC84" i="7"/>
  <c r="BH84" i="7" s="1"/>
  <c r="AA81" i="11"/>
  <c r="R355" i="4"/>
  <c r="AA80" i="11" s="1"/>
  <c r="H317" i="4"/>
  <c r="H315" i="4"/>
  <c r="H313" i="4"/>
  <c r="H316" i="4"/>
  <c r="H314" i="4"/>
  <c r="L329" i="7"/>
  <c r="AZ465" i="4"/>
  <c r="F48" i="14" s="1"/>
  <c r="V48" i="14"/>
  <c r="AY102" i="7"/>
  <c r="BD102" i="7" s="1"/>
  <c r="BD352" i="4"/>
  <c r="H90" i="12"/>
  <c r="AH76" i="15"/>
  <c r="Y219" i="15" s="1" a="1"/>
  <c r="Y219" i="15" s="1"/>
  <c r="S330" i="4"/>
  <c r="S456" i="4"/>
  <c r="AB58" i="11"/>
  <c r="G113" i="17"/>
  <c r="AG99" i="11"/>
  <c r="BB349" i="4"/>
  <c r="Q74" i="15"/>
  <c r="AJ348" i="4"/>
  <c r="V47" i="14"/>
  <c r="AY101" i="7"/>
  <c r="BD101" i="7" s="1"/>
  <c r="AZ464" i="4"/>
  <c r="F47" i="14" s="1"/>
  <c r="J330" i="4"/>
  <c r="S58" i="11"/>
  <c r="AB331" i="4"/>
  <c r="AV369" i="4"/>
  <c r="Y94" i="15"/>
  <c r="BC371" i="4"/>
  <c r="BB448" i="4"/>
  <c r="H31" i="14" s="1"/>
  <c r="BA85" i="7"/>
  <c r="BF85" i="7" s="1"/>
  <c r="X31" i="14"/>
  <c r="L339" i="7"/>
  <c r="AK319" i="4"/>
  <c r="AK321" i="4"/>
  <c r="AK322" i="4"/>
  <c r="AK323" i="4"/>
  <c r="AK320" i="4"/>
  <c r="AS449" i="4"/>
  <c r="Z51" i="15"/>
  <c r="Q86" i="11"/>
  <c r="Z361" i="4"/>
  <c r="AI316" i="4"/>
  <c r="AI313" i="4"/>
  <c r="AI314" i="4"/>
  <c r="AI317" i="4"/>
  <c r="AI315" i="4"/>
  <c r="BA366" i="4"/>
  <c r="AV445" i="4"/>
  <c r="AZ82" i="7"/>
  <c r="BE82" i="7" s="1"/>
  <c r="W28" i="14"/>
  <c r="BA445" i="4"/>
  <c r="AQ449" i="4"/>
  <c r="X51" i="15"/>
  <c r="Y458" i="4"/>
  <c r="W41" i="8"/>
  <c r="M95" i="7"/>
  <c r="R95" i="7" s="1"/>
  <c r="W29" i="8"/>
  <c r="M83" i="7"/>
  <c r="R83" i="7" s="1"/>
  <c r="Y446" i="4"/>
  <c r="AZ360" i="4"/>
  <c r="X45" i="11"/>
  <c r="O443" i="4"/>
  <c r="BD450" i="4"/>
  <c r="J33" i="14" s="1"/>
  <c r="BC87" i="7"/>
  <c r="BH87" i="7" s="1"/>
  <c r="Z33" i="14"/>
  <c r="Y459" i="4"/>
  <c r="W42" i="8"/>
  <c r="M96" i="7"/>
  <c r="R96" i="7" s="1"/>
  <c r="AY336" i="7"/>
  <c r="AR449" i="4"/>
  <c r="AV324" i="4"/>
  <c r="Y51" i="15"/>
  <c r="AA371" i="4"/>
  <c r="BC370" i="4"/>
  <c r="X48" i="14"/>
  <c r="BA102" i="7"/>
  <c r="BF102" i="7" s="1"/>
  <c r="BB465" i="4"/>
  <c r="H48" i="14" s="1"/>
  <c r="AA42" i="11"/>
  <c r="J194" i="11"/>
  <c r="H97" i="17"/>
  <c r="AH83" i="11"/>
  <c r="Y226" i="11" s="1" a="1"/>
  <c r="Y226" i="11" s="1"/>
  <c r="AC226" i="11" s="1"/>
  <c r="AC358" i="4"/>
  <c r="AB75" i="11"/>
  <c r="S349" i="4"/>
  <c r="AB349" i="4" s="1"/>
  <c r="BB376" i="4"/>
  <c r="AB371" i="4"/>
  <c r="AA65" i="11"/>
  <c r="R463" i="4"/>
  <c r="BD357" i="4"/>
  <c r="AK79" i="11"/>
  <c r="AB222" i="11" s="1" a="1"/>
  <c r="AB222" i="11" s="1"/>
  <c r="K93" i="17"/>
  <c r="R80" i="11"/>
  <c r="BA83" i="7"/>
  <c r="BF83" i="7" s="1"/>
  <c r="X29" i="14"/>
  <c r="BB446" i="4"/>
  <c r="H29" i="14" s="1"/>
  <c r="Y90" i="15"/>
  <c r="AV365" i="4"/>
  <c r="S459" i="4"/>
  <c r="AB61" i="11"/>
  <c r="K205" i="11"/>
  <c r="K308" i="7"/>
  <c r="K204" i="11" s="1"/>
  <c r="Q98" i="15"/>
  <c r="S68" i="11"/>
  <c r="AB341" i="4"/>
  <c r="S40" i="11"/>
  <c r="J312" i="4"/>
  <c r="AB313" i="4"/>
  <c r="L302" i="7"/>
  <c r="H198" i="11"/>
  <c r="J97" i="17"/>
  <c r="AJ83" i="11"/>
  <c r="AA226" i="11" s="1" a="1"/>
  <c r="AA226" i="11" s="1"/>
  <c r="X46" i="14"/>
  <c r="BA100" i="7"/>
  <c r="BF100" i="7" s="1"/>
  <c r="BB463" i="4"/>
  <c r="H46" i="14" s="1"/>
  <c r="AI96" i="11"/>
  <c r="Z239" i="11" s="1" a="1"/>
  <c r="Z239" i="11" s="1"/>
  <c r="I110" i="17"/>
  <c r="AJ83" i="15"/>
  <c r="AA226" i="15" s="1" a="1"/>
  <c r="AA226" i="15" s="1"/>
  <c r="J97" i="12"/>
  <c r="S67" i="11"/>
  <c r="AB340" i="4"/>
  <c r="I96" i="17"/>
  <c r="AI82" i="11"/>
  <c r="Z225" i="11" s="1" a="1"/>
  <c r="Z225" i="11" s="1"/>
  <c r="AG95" i="15"/>
  <c r="X238" i="15" s="1" a="1"/>
  <c r="X238" i="15" s="1"/>
  <c r="G109" i="12"/>
  <c r="BB359" i="4"/>
  <c r="Z451" i="4"/>
  <c r="H34" i="8" s="1"/>
  <c r="N88" i="7"/>
  <c r="S88" i="7" s="1"/>
  <c r="X34" i="8"/>
  <c r="J181" i="11"/>
  <c r="J284" i="7"/>
  <c r="J180" i="11" s="1"/>
  <c r="G332" i="4"/>
  <c r="G334" i="4"/>
  <c r="G335" i="4"/>
  <c r="G333" i="4"/>
  <c r="G331" i="4"/>
  <c r="L341" i="7"/>
  <c r="AA332" i="4"/>
  <c r="R59" i="11"/>
  <c r="Y37" i="14"/>
  <c r="BB91" i="7"/>
  <c r="BG91" i="7" s="1"/>
  <c r="BC454" i="4"/>
  <c r="I37" i="14" s="1"/>
  <c r="BD453" i="4"/>
  <c r="J36" i="14" s="1"/>
  <c r="Z36" i="14"/>
  <c r="BC90" i="7"/>
  <c r="BH90" i="7" s="1"/>
  <c r="AB42" i="11"/>
  <c r="L297" i="7"/>
  <c r="S61" i="11"/>
  <c r="AB334" i="4"/>
  <c r="Y96" i="15"/>
  <c r="AV371" i="4"/>
  <c r="AB363" i="4"/>
  <c r="AL327" i="4"/>
  <c r="AL328" i="4"/>
  <c r="AL326" i="4"/>
  <c r="AL325" i="4"/>
  <c r="AL329" i="4"/>
  <c r="Z447" i="4"/>
  <c r="H30" i="8" s="1"/>
  <c r="X30" i="8"/>
  <c r="N84" i="7"/>
  <c r="S84" i="7" s="1"/>
  <c r="V42" i="14"/>
  <c r="AZ459" i="4"/>
  <c r="F42" i="14" s="1"/>
  <c r="AY96" i="7"/>
  <c r="BD96" i="7" s="1"/>
  <c r="BC88" i="7"/>
  <c r="BH88" i="7" s="1"/>
  <c r="Z34" i="14"/>
  <c r="BD451" i="4"/>
  <c r="J34" i="14" s="1"/>
  <c r="S86" i="11"/>
  <c r="AB361" i="4"/>
  <c r="H96" i="12"/>
  <c r="AH82" i="15"/>
  <c r="Y225" i="15" s="1" a="1"/>
  <c r="Y225" i="15" s="1"/>
  <c r="AJ340" i="4"/>
  <c r="AJ339" i="4"/>
  <c r="AJ341" i="4"/>
  <c r="AJ338" i="4"/>
  <c r="AJ337" i="4"/>
  <c r="BD365" i="4"/>
  <c r="H223" i="15"/>
  <c r="V33" i="14"/>
  <c r="AY87" i="7"/>
  <c r="BD87" i="7" s="1"/>
  <c r="AZ450" i="4"/>
  <c r="F33" i="14" s="1"/>
  <c r="BA446" i="4"/>
  <c r="AZ83" i="7"/>
  <c r="BE83" i="7" s="1"/>
  <c r="W29" i="14"/>
  <c r="AV446" i="4"/>
  <c r="X93" i="15"/>
  <c r="AQ367" i="4"/>
  <c r="X92" i="15" s="1"/>
  <c r="X444" i="4"/>
  <c r="F27" i="8" s="1"/>
  <c r="L81" i="7"/>
  <c r="Q81" i="7" s="1"/>
  <c r="V27" i="8"/>
  <c r="BA97" i="7"/>
  <c r="BF97" i="7" s="1"/>
  <c r="X43" i="14"/>
  <c r="BB460" i="4"/>
  <c r="H43" i="14" s="1"/>
  <c r="AX332" i="7"/>
  <c r="K229" i="15" s="1"/>
  <c r="K230" i="15"/>
  <c r="I114" i="17"/>
  <c r="AI100" i="11"/>
  <c r="Z243" i="11" s="1" a="1"/>
  <c r="Z243" i="11" s="1"/>
  <c r="AC356" i="4"/>
  <c r="AH81" i="11"/>
  <c r="Y224" i="11" s="1" a="1"/>
  <c r="Y224" i="11" s="1"/>
  <c r="H95" i="17"/>
  <c r="AB99" i="11"/>
  <c r="S373" i="4"/>
  <c r="AB98" i="11" s="1"/>
  <c r="AB364" i="4"/>
  <c r="AA43" i="11"/>
  <c r="J193" i="11"/>
  <c r="J296" i="7"/>
  <c r="J192" i="11" s="1"/>
  <c r="T328" i="4"/>
  <c r="BD376" i="4"/>
  <c r="H192" i="15"/>
  <c r="AY296" i="7"/>
  <c r="AY345" i="7"/>
  <c r="X57" i="15"/>
  <c r="AQ455" i="4"/>
  <c r="BB85" i="7"/>
  <c r="BG85" i="7" s="1"/>
  <c r="Y31" i="14"/>
  <c r="BC448" i="4"/>
  <c r="I31" i="14" s="1"/>
  <c r="H204" i="15"/>
  <c r="AY308" i="7"/>
  <c r="AA67" i="11"/>
  <c r="R465" i="4"/>
  <c r="T465" i="4" s="1"/>
  <c r="BD359" i="4"/>
  <c r="R49" i="11"/>
  <c r="AA322" i="4"/>
  <c r="H108" i="12"/>
  <c r="AH94" i="15"/>
  <c r="Y237" i="15" s="1" a="1"/>
  <c r="Y237" i="15" s="1"/>
  <c r="AM361" i="4"/>
  <c r="BA361" i="4"/>
  <c r="P86" i="15"/>
  <c r="J90" i="12"/>
  <c r="AJ76" i="15"/>
  <c r="AA219" i="15" s="1" a="1"/>
  <c r="AA219" i="15" s="1"/>
  <c r="AV453" i="4"/>
  <c r="W36" i="14"/>
  <c r="BA453" i="4"/>
  <c r="AZ90" i="7"/>
  <c r="BE90" i="7" s="1"/>
  <c r="AQ349" i="4"/>
  <c r="AZ349" i="4" s="1"/>
  <c r="X75" i="15"/>
  <c r="AG88" i="11"/>
  <c r="X231" i="11" s="1" a="1"/>
  <c r="X231" i="11" s="1"/>
  <c r="G102" i="17"/>
  <c r="T373" i="4"/>
  <c r="Y98" i="11"/>
  <c r="O348" i="4"/>
  <c r="X74" i="11"/>
  <c r="AB316" i="4"/>
  <c r="S43" i="11"/>
  <c r="N95" i="7"/>
  <c r="S95" i="7" s="1"/>
  <c r="X41" i="8"/>
  <c r="Z458" i="4"/>
  <c r="H41" i="8" s="1"/>
  <c r="T340" i="4"/>
  <c r="AJ103" i="11"/>
  <c r="AA246" i="11" s="1" a="1"/>
  <c r="AA246" i="11" s="1"/>
  <c r="J117" i="17"/>
  <c r="BD378" i="4"/>
  <c r="AZ103" i="7"/>
  <c r="BE103" i="7" s="1"/>
  <c r="BA466" i="4"/>
  <c r="AV466" i="4"/>
  <c r="W49" i="14"/>
  <c r="S444" i="4"/>
  <c r="S318" i="4"/>
  <c r="AB46" i="11"/>
  <c r="J236" i="15"/>
  <c r="AW338" i="7"/>
  <c r="J235" i="15" s="1"/>
  <c r="S66" i="11"/>
  <c r="AB339" i="4"/>
  <c r="AS355" i="4"/>
  <c r="Z80" i="15" s="1"/>
  <c r="Z81" i="15"/>
  <c r="S367" i="4"/>
  <c r="AB92" i="11" s="1"/>
  <c r="AB93" i="11"/>
  <c r="K107" i="12"/>
  <c r="AK93" i="15"/>
  <c r="I109" i="17"/>
  <c r="AI95" i="11"/>
  <c r="Z238" i="11" s="1" a="1"/>
  <c r="Z238" i="11" s="1"/>
  <c r="N96" i="7"/>
  <c r="S96" i="7" s="1"/>
  <c r="Z459" i="4"/>
  <c r="H42" i="8" s="1"/>
  <c r="X42" i="8"/>
  <c r="S44" i="11"/>
  <c r="AB317" i="4"/>
  <c r="AV458" i="4"/>
  <c r="W41" i="14"/>
  <c r="AZ95" i="7"/>
  <c r="BE95" i="7" s="1"/>
  <c r="BA458" i="4"/>
  <c r="M99" i="7"/>
  <c r="R99" i="7" s="1"/>
  <c r="W45" i="8"/>
  <c r="Y462" i="4"/>
  <c r="AA376" i="4"/>
  <c r="AY346" i="7"/>
  <c r="L304" i="7"/>
  <c r="AH97" i="15"/>
  <c r="Y240" i="15" s="1" a="1"/>
  <c r="Y240" i="15" s="1"/>
  <c r="BE372" i="4"/>
  <c r="H111" i="12"/>
  <c r="AK96" i="15"/>
  <c r="AB239" i="15" s="1" a="1"/>
  <c r="AB239" i="15" s="1"/>
  <c r="K110" i="12"/>
  <c r="M102" i="7"/>
  <c r="R102" i="7" s="1"/>
  <c r="W48" i="8"/>
  <c r="Y465" i="4"/>
  <c r="I108" i="17"/>
  <c r="AI94" i="11"/>
  <c r="Z237" i="11" s="1" a="1"/>
  <c r="Z237" i="11" s="1"/>
  <c r="AB48" i="11"/>
  <c r="S446" i="4"/>
  <c r="AY347" i="7"/>
  <c r="BD356" i="4"/>
  <c r="BB99" i="7"/>
  <c r="BG99" i="7" s="1"/>
  <c r="BC462" i="4"/>
  <c r="I45" i="14" s="1"/>
  <c r="Y45" i="14"/>
  <c r="AH95" i="15"/>
  <c r="Y238" i="15" s="1" a="1"/>
  <c r="Y238" i="15" s="1"/>
  <c r="H109" i="12"/>
  <c r="BE370" i="4"/>
  <c r="Y463" i="4"/>
  <c r="M100" i="7"/>
  <c r="R100" i="7" s="1"/>
  <c r="W46" i="8"/>
  <c r="O92" i="11"/>
  <c r="X367" i="4"/>
  <c r="J185" i="11"/>
  <c r="H337" i="4"/>
  <c r="H339" i="4"/>
  <c r="H340" i="4"/>
  <c r="H338" i="4"/>
  <c r="H341" i="4"/>
  <c r="BB447" i="4"/>
  <c r="H30" i="14" s="1"/>
  <c r="X30" i="14"/>
  <c r="BA84" i="7"/>
  <c r="BF84" i="7" s="1"/>
  <c r="L313" i="7"/>
  <c r="H102" i="17"/>
  <c r="AH88" i="11"/>
  <c r="Y231" i="11" s="1" a="1"/>
  <c r="Y231" i="11" s="1"/>
  <c r="Z445" i="4"/>
  <c r="H28" i="8" s="1"/>
  <c r="N82" i="7"/>
  <c r="S82" i="7" s="1"/>
  <c r="X28" i="8"/>
  <c r="R60" i="11"/>
  <c r="AA333" i="4"/>
  <c r="R373" i="4"/>
  <c r="AA98" i="11" s="1"/>
  <c r="AA99" i="11"/>
  <c r="BB96" i="7"/>
  <c r="BG96" i="7" s="1"/>
  <c r="Y42" i="14"/>
  <c r="BC459" i="4"/>
  <c r="I42" i="14" s="1"/>
  <c r="X460" i="4"/>
  <c r="F43" i="8" s="1"/>
  <c r="L97" i="7"/>
  <c r="Q97" i="7" s="1"/>
  <c r="V43" i="8"/>
  <c r="BB363" i="4"/>
  <c r="AB41" i="11"/>
  <c r="S62" i="11"/>
  <c r="AB335" i="4"/>
  <c r="BD362" i="4"/>
  <c r="V41" i="8"/>
  <c r="L95" i="7"/>
  <c r="Q95" i="7" s="1"/>
  <c r="X458" i="4"/>
  <c r="F41" i="8" s="1"/>
  <c r="BB366" i="4"/>
  <c r="H92" i="12"/>
  <c r="BE353" i="4"/>
  <c r="AH78" i="15"/>
  <c r="AK313" i="4"/>
  <c r="AK316" i="4"/>
  <c r="AK317" i="4"/>
  <c r="AK314" i="4"/>
  <c r="AK315" i="4"/>
  <c r="AA58" i="11"/>
  <c r="R330" i="4"/>
  <c r="R456" i="4"/>
  <c r="L294" i="7"/>
  <c r="AH334" i="4"/>
  <c r="AH335" i="4"/>
  <c r="AH333" i="4"/>
  <c r="AH331" i="4"/>
  <c r="AH332" i="4"/>
  <c r="AH329" i="4"/>
  <c r="AH326" i="4"/>
  <c r="AH325" i="4"/>
  <c r="AH327" i="4"/>
  <c r="AH328" i="4"/>
  <c r="R67" i="11"/>
  <c r="AA340" i="4"/>
  <c r="R361" i="4"/>
  <c r="AA86" i="11" s="1"/>
  <c r="AA87" i="11"/>
  <c r="X48" i="8"/>
  <c r="Z465" i="4"/>
  <c r="H48" i="8" s="1"/>
  <c r="N102" i="7"/>
  <c r="S102" i="7" s="1"/>
  <c r="BD354" i="4"/>
  <c r="AG81" i="11"/>
  <c r="X224" i="11" s="1" a="1"/>
  <c r="X224" i="11" s="1"/>
  <c r="X223" i="11" s="1"/>
  <c r="G95" i="17"/>
  <c r="AA353" i="4"/>
  <c r="N85" i="7"/>
  <c r="S85" i="7" s="1"/>
  <c r="X31" i="8"/>
  <c r="Z448" i="4"/>
  <c r="H31" i="8" s="1"/>
  <c r="I105" i="17"/>
  <c r="AI91" i="11"/>
  <c r="Z234" i="11" s="1" a="1"/>
  <c r="Z234" i="11" s="1"/>
  <c r="AY339" i="7"/>
  <c r="AA75" i="11"/>
  <c r="R349" i="4"/>
  <c r="AG84" i="11"/>
  <c r="X227" i="11" s="1" a="1"/>
  <c r="X227" i="11" s="1"/>
  <c r="G98" i="17"/>
  <c r="L336" i="7"/>
  <c r="AB372" i="4"/>
  <c r="AC372" i="4" s="1"/>
  <c r="T314" i="4"/>
  <c r="AH96" i="11"/>
  <c r="H110" i="17"/>
  <c r="AC371" i="4"/>
  <c r="BC376" i="4"/>
  <c r="AA44" i="11"/>
  <c r="BB451" i="4"/>
  <c r="H34" i="14" s="1"/>
  <c r="X34" i="14"/>
  <c r="BA88" i="7"/>
  <c r="BF88" i="7" s="1"/>
  <c r="BC359" i="4"/>
  <c r="AV377" i="4"/>
  <c r="Y102" i="15"/>
  <c r="R92" i="15"/>
  <c r="J195" i="11"/>
  <c r="H241" i="15"/>
  <c r="AY335" i="7"/>
  <c r="M94" i="7"/>
  <c r="R94" i="7" s="1"/>
  <c r="Y457" i="4"/>
  <c r="W40" i="8"/>
  <c r="AA64" i="11"/>
  <c r="R336" i="4"/>
  <c r="R462" i="4"/>
  <c r="K203" i="11"/>
  <c r="V49" i="8"/>
  <c r="X466" i="4"/>
  <c r="F49" i="8" s="1"/>
  <c r="L103" i="7"/>
  <c r="Q103" i="7" s="1"/>
  <c r="AA48" i="11"/>
  <c r="R446" i="4"/>
  <c r="J208" i="11"/>
  <c r="R98" i="15"/>
  <c r="K202" i="11"/>
  <c r="X454" i="4"/>
  <c r="F37" i="8" s="1"/>
  <c r="L91" i="7"/>
  <c r="Q91" i="7" s="1"/>
  <c r="V37" i="8"/>
  <c r="G103" i="17"/>
  <c r="AG89" i="11"/>
  <c r="X232" i="11" s="1" a="1"/>
  <c r="X232" i="11" s="1"/>
  <c r="S65" i="11"/>
  <c r="AB338" i="4"/>
  <c r="K361" i="4"/>
  <c r="AA361" i="4"/>
  <c r="R86" i="11"/>
  <c r="AB315" i="4"/>
  <c r="S42" i="11"/>
  <c r="I111" i="12"/>
  <c r="AI97" i="15"/>
  <c r="Z240" i="15" s="1" a="1"/>
  <c r="Z240" i="15" s="1"/>
  <c r="I95" i="17"/>
  <c r="AI81" i="11"/>
  <c r="Z224" i="11" s="1" a="1"/>
  <c r="Z224" i="11" s="1"/>
  <c r="AK97" i="15"/>
  <c r="AB240" i="15" s="1" a="1"/>
  <c r="AB240" i="15" s="1"/>
  <c r="K111" i="12"/>
  <c r="O86" i="11"/>
  <c r="X361" i="4"/>
  <c r="I93" i="12"/>
  <c r="AI79" i="15"/>
  <c r="Z222" i="15" s="1" a="1"/>
  <c r="Z222" i="15" s="1"/>
  <c r="X47" i="14"/>
  <c r="BB464" i="4"/>
  <c r="H47" i="14" s="1"/>
  <c r="BA101" i="7"/>
  <c r="BF101" i="7" s="1"/>
  <c r="X63" i="15"/>
  <c r="AQ461" i="4"/>
  <c r="W46" i="14"/>
  <c r="AZ100" i="7"/>
  <c r="BE100" i="7" s="1"/>
  <c r="AV463" i="4"/>
  <c r="BA463" i="4"/>
  <c r="AG96" i="15"/>
  <c r="X239" i="15" s="1" a="1"/>
  <c r="X239" i="15" s="1"/>
  <c r="G110" i="12"/>
  <c r="BD448" i="4"/>
  <c r="J31" i="14" s="1"/>
  <c r="Z31" i="14"/>
  <c r="BC85" i="7"/>
  <c r="BH85" i="7" s="1"/>
  <c r="AJ75" i="15"/>
  <c r="J89" i="12"/>
  <c r="AY103" i="7"/>
  <c r="BD103" i="7" s="1"/>
  <c r="V49" i="14"/>
  <c r="AZ466" i="4"/>
  <c r="F49" i="14" s="1"/>
  <c r="G107" i="12"/>
  <c r="AG93" i="15"/>
  <c r="S447" i="4"/>
  <c r="AB49" i="11"/>
  <c r="S80" i="15"/>
  <c r="BB97" i="7"/>
  <c r="BG97" i="7" s="1"/>
  <c r="Y43" i="14"/>
  <c r="BC460" i="4"/>
  <c r="I43" i="14" s="1"/>
  <c r="Y239" i="11" a="1"/>
  <c r="Y239" i="11" s="1"/>
  <c r="V46" i="14"/>
  <c r="AY100" i="7"/>
  <c r="BD100" i="7" s="1"/>
  <c r="AZ463" i="4"/>
  <c r="F46" i="14" s="1"/>
  <c r="W30" i="14"/>
  <c r="AZ84" i="7"/>
  <c r="BE84" i="7" s="1"/>
  <c r="BA447" i="4"/>
  <c r="AV447" i="4"/>
  <c r="AG93" i="11"/>
  <c r="X236" i="11" s="1" a="1"/>
  <c r="X236" i="11" s="1"/>
  <c r="G107" i="17"/>
  <c r="Z93" i="15"/>
  <c r="AS367" i="4"/>
  <c r="Z92" i="15" s="1"/>
  <c r="J184" i="11"/>
  <c r="F332" i="4"/>
  <c r="F335" i="4"/>
  <c r="F333" i="4"/>
  <c r="F331" i="4"/>
  <c r="F334" i="4"/>
  <c r="G92" i="17"/>
  <c r="AG78" i="11"/>
  <c r="X221" i="11" s="1" a="1"/>
  <c r="X221" i="11" s="1"/>
  <c r="R62" i="11"/>
  <c r="AA335" i="4"/>
  <c r="X87" i="15"/>
  <c r="AQ361" i="4"/>
  <c r="X86" i="15" s="1"/>
  <c r="AB40" i="11"/>
  <c r="S312" i="4"/>
  <c r="BB100" i="7"/>
  <c r="BG100" i="7" s="1"/>
  <c r="Y46" i="14"/>
  <c r="BC463" i="4"/>
  <c r="I46" i="14" s="1"/>
  <c r="H192" i="11"/>
  <c r="L296" i="7"/>
  <c r="S60" i="11"/>
  <c r="AB333" i="4"/>
  <c r="S86" i="15"/>
  <c r="BD361" i="4"/>
  <c r="AB87" i="11"/>
  <c r="S361" i="4"/>
  <c r="AB86" i="11" s="1"/>
  <c r="AG88" i="15"/>
  <c r="X231" i="15" s="1" a="1"/>
  <c r="X231" i="15" s="1"/>
  <c r="G102" i="12"/>
  <c r="AL317" i="4"/>
  <c r="AL314" i="4"/>
  <c r="AL315" i="4"/>
  <c r="AL313" i="4"/>
  <c r="AL316" i="4"/>
  <c r="AZ446" i="4"/>
  <c r="F29" i="14" s="1"/>
  <c r="V29" i="14"/>
  <c r="AY83" i="7"/>
  <c r="BD83" i="7" s="1"/>
  <c r="R459" i="4"/>
  <c r="AA61" i="11"/>
  <c r="Z74" i="11"/>
  <c r="Q348" i="4"/>
  <c r="AJ322" i="4"/>
  <c r="AJ321" i="4"/>
  <c r="AJ320" i="4"/>
  <c r="AJ323" i="4"/>
  <c r="AJ319" i="4"/>
  <c r="AH337" i="4"/>
  <c r="AH340" i="4"/>
  <c r="AH339" i="4"/>
  <c r="AH338" i="4"/>
  <c r="AH341" i="4"/>
  <c r="Y47" i="14"/>
  <c r="BB101" i="7"/>
  <c r="BG101" i="7" s="1"/>
  <c r="BC464" i="4"/>
  <c r="I47" i="14" s="1"/>
  <c r="AA339" i="4"/>
  <c r="R66" i="11"/>
  <c r="BD463" i="4"/>
  <c r="J46" i="14" s="1"/>
  <c r="BC100" i="7"/>
  <c r="BH100" i="7" s="1"/>
  <c r="Z46" i="14"/>
  <c r="AZ377" i="4"/>
  <c r="AB370" i="4"/>
  <c r="O80" i="11"/>
  <c r="X355" i="4"/>
  <c r="H204" i="11"/>
  <c r="L308" i="7"/>
  <c r="BD360" i="4"/>
  <c r="BC453" i="4"/>
  <c r="I36" i="14" s="1"/>
  <c r="Y36" i="14"/>
  <c r="BB90" i="7"/>
  <c r="BG90" i="7" s="1"/>
  <c r="H96" i="17"/>
  <c r="AH82" i="11"/>
  <c r="Y225" i="11" s="1" a="1"/>
  <c r="Y225" i="11" s="1"/>
  <c r="L94" i="7"/>
  <c r="Q94" i="7" s="1"/>
  <c r="X457" i="4"/>
  <c r="F40" i="8" s="1"/>
  <c r="V40" i="8"/>
  <c r="T315" i="4"/>
  <c r="O86" i="15"/>
  <c r="AV352" i="4"/>
  <c r="Y77" i="15"/>
  <c r="Y355" i="4"/>
  <c r="K355" i="4"/>
  <c r="P80" i="11"/>
  <c r="AY337" i="7"/>
  <c r="Y99" i="15"/>
  <c r="AV374" i="4"/>
  <c r="AR373" i="4"/>
  <c r="BA373" i="4" s="1"/>
  <c r="AA357" i="4"/>
  <c r="T453" i="4"/>
  <c r="Y453" i="4"/>
  <c r="W36" i="8"/>
  <c r="M90" i="7"/>
  <c r="R90" i="7" s="1"/>
  <c r="W43" i="8"/>
  <c r="M97" i="7"/>
  <c r="R97" i="7" s="1"/>
  <c r="Y460" i="4"/>
  <c r="AZ456" i="4"/>
  <c r="F39" i="14" s="1"/>
  <c r="V39" i="14"/>
  <c r="AY93" i="7"/>
  <c r="BD93" i="7" s="1"/>
  <c r="BC96" i="7"/>
  <c r="BH96" i="7" s="1"/>
  <c r="Z42" i="14"/>
  <c r="BD459" i="4"/>
  <c r="J42" i="14" s="1"/>
  <c r="AA66" i="11"/>
  <c r="R464" i="4"/>
  <c r="AH101" i="11"/>
  <c r="Y244" i="11" s="1" a="1"/>
  <c r="Y244" i="11" s="1"/>
  <c r="AC376" i="4"/>
  <c r="H115" i="17"/>
  <c r="AJ95" i="11"/>
  <c r="AA238" i="11" s="1" a="1"/>
  <c r="AA238" i="11" s="1"/>
  <c r="J109" i="17"/>
  <c r="L323" i="7"/>
  <c r="AH103" i="11"/>
  <c r="Y246" i="11" s="1" a="1"/>
  <c r="Y246" i="11" s="1"/>
  <c r="H117" i="17"/>
  <c r="K242" i="15"/>
  <c r="AX344" i="7"/>
  <c r="K241" i="15" s="1"/>
  <c r="I89" i="17"/>
  <c r="AI75" i="11"/>
  <c r="Z218" i="11" s="1" a="1"/>
  <c r="Z218" i="11" s="1"/>
  <c r="Z217" i="11" s="1"/>
  <c r="R54" i="11"/>
  <c r="AA327" i="4"/>
  <c r="F322" i="4"/>
  <c r="F321" i="4"/>
  <c r="F320" i="4"/>
  <c r="F323" i="4"/>
  <c r="F319" i="4"/>
  <c r="AA99" i="15"/>
  <c r="AT373" i="4"/>
  <c r="AA98" i="15" s="1"/>
  <c r="X43" i="8"/>
  <c r="N97" i="7"/>
  <c r="S97" i="7" s="1"/>
  <c r="Z460" i="4"/>
  <c r="H43" i="8" s="1"/>
  <c r="AM367" i="4"/>
  <c r="P92" i="15"/>
  <c r="X465" i="4"/>
  <c r="F48" i="8" s="1"/>
  <c r="L102" i="7"/>
  <c r="Q102" i="7" s="1"/>
  <c r="V48" i="8"/>
  <c r="AH85" i="11"/>
  <c r="Y228" i="11" s="1" a="1"/>
  <c r="Y228" i="11" s="1"/>
  <c r="H99" i="17"/>
  <c r="AC360" i="4"/>
  <c r="K108" i="17"/>
  <c r="AK94" i="11"/>
  <c r="AB237" i="11" s="1" a="1"/>
  <c r="AB237" i="11" s="1"/>
  <c r="J96" i="12"/>
  <c r="AJ82" i="15"/>
  <c r="AA225" i="15" s="1" a="1"/>
  <c r="AA225" i="15" s="1"/>
  <c r="AR311" i="4"/>
  <c r="AV312" i="4"/>
  <c r="Y39" i="15"/>
  <c r="V28" i="8"/>
  <c r="L82" i="7"/>
  <c r="Q82" i="7" s="1"/>
  <c r="X445" i="4"/>
  <c r="F28" i="8" s="1"/>
  <c r="S355" i="4"/>
  <c r="AB80" i="11" s="1"/>
  <c r="AB81" i="11"/>
  <c r="AQ311" i="4"/>
  <c r="X39" i="15"/>
  <c r="L349" i="7"/>
  <c r="AJ97" i="11"/>
  <c r="AA240" i="11" s="1" a="1"/>
  <c r="AA240" i="11" s="1"/>
  <c r="J111" i="17"/>
  <c r="J101" i="17"/>
  <c r="AJ87" i="11"/>
  <c r="AA230" i="11" s="1" a="1"/>
  <c r="AA230" i="11" s="1"/>
  <c r="S92" i="15"/>
  <c r="AJ102" i="11"/>
  <c r="AA245" i="11" s="1" a="1"/>
  <c r="AA245" i="11" s="1"/>
  <c r="J116" i="17"/>
  <c r="AV451" i="4"/>
  <c r="AZ88" i="7"/>
  <c r="BE88" i="7" s="1"/>
  <c r="W34" i="14"/>
  <c r="BA451" i="4"/>
  <c r="H93" i="12"/>
  <c r="BE354" i="4"/>
  <c r="AH79" i="15"/>
  <c r="Z355" i="4"/>
  <c r="Q80" i="11"/>
  <c r="AA93" i="11"/>
  <c r="R367" i="4"/>
  <c r="AA92" i="11" s="1"/>
  <c r="AJ91" i="11"/>
  <c r="AA234" i="11" s="1" a="1"/>
  <c r="AA234" i="11" s="1"/>
  <c r="J105" i="17"/>
  <c r="AG87" i="11"/>
  <c r="X230" i="11" s="1" a="1"/>
  <c r="X230" i="11" s="1"/>
  <c r="G101" i="17"/>
  <c r="L312" i="7"/>
  <c r="V45" i="14"/>
  <c r="AY99" i="7"/>
  <c r="BD99" i="7" s="1"/>
  <c r="AZ462" i="4"/>
  <c r="F45" i="14" s="1"/>
  <c r="K373" i="4"/>
  <c r="P98" i="11"/>
  <c r="Y373" i="4"/>
  <c r="H198" i="15"/>
  <c r="AY302" i="7"/>
  <c r="AG96" i="11"/>
  <c r="X239" i="11" s="1" a="1"/>
  <c r="X239" i="11" s="1"/>
  <c r="G110" i="17"/>
  <c r="AS373" i="4"/>
  <c r="Z98" i="15" s="1"/>
  <c r="Z99" i="15"/>
  <c r="AV457" i="4"/>
  <c r="BA457" i="4"/>
  <c r="AZ94" i="7"/>
  <c r="BE94" i="7" s="1"/>
  <c r="W40" i="14"/>
  <c r="R74" i="15"/>
  <c r="AK348" i="4"/>
  <c r="AG91" i="11"/>
  <c r="X234" i="11" s="1" a="1"/>
  <c r="X234" i="11" s="1"/>
  <c r="G105" i="17"/>
  <c r="AI76" i="15"/>
  <c r="Z219" i="15" s="1" a="1"/>
  <c r="Z219" i="15" s="1"/>
  <c r="I90" i="12"/>
  <c r="AM373" i="4"/>
  <c r="P98" i="15"/>
  <c r="AB50" i="11"/>
  <c r="S448" i="4"/>
  <c r="T448" i="4" s="1"/>
  <c r="AH102" i="11"/>
  <c r="Y245" i="11" s="1" a="1"/>
  <c r="Y245" i="11" s="1"/>
  <c r="H116" i="17"/>
  <c r="AC377" i="4"/>
  <c r="AX326" i="7"/>
  <c r="K223" i="15" s="1"/>
  <c r="K224" i="15"/>
  <c r="BB369" i="4"/>
  <c r="BA460" i="4"/>
  <c r="AZ97" i="7"/>
  <c r="BE97" i="7" s="1"/>
  <c r="AV460" i="4"/>
  <c r="W43" i="14"/>
  <c r="BB352" i="4"/>
  <c r="BE352" i="4" s="1"/>
  <c r="AH103" i="15"/>
  <c r="H117" i="12"/>
  <c r="G108" i="12"/>
  <c r="AG94" i="15"/>
  <c r="X237" i="15" s="1" a="1"/>
  <c r="X237" i="15" s="1"/>
  <c r="J182" i="11"/>
  <c r="G321" i="4"/>
  <c r="G322" i="4"/>
  <c r="G323" i="4"/>
  <c r="G320" i="4"/>
  <c r="G319" i="4"/>
  <c r="BB353" i="4"/>
  <c r="AH76" i="11"/>
  <c r="Y219" i="11" s="1" a="1"/>
  <c r="Y219" i="11" s="1"/>
  <c r="H90" i="17"/>
  <c r="AC351" i="4"/>
  <c r="AA334" i="4"/>
  <c r="R61" i="11"/>
  <c r="G108" i="17"/>
  <c r="AG94" i="11"/>
  <c r="X237" i="11" s="1" a="1"/>
  <c r="X237" i="11" s="1"/>
  <c r="AI78" i="11"/>
  <c r="Z221" i="11" s="1" a="1"/>
  <c r="Z221" i="11" s="1"/>
  <c r="I92" i="17"/>
  <c r="AG75" i="11"/>
  <c r="X218" i="11" s="1" a="1"/>
  <c r="X218" i="11" s="1"/>
  <c r="X217" i="11" s="1"/>
  <c r="G89" i="17"/>
  <c r="AB43" i="11"/>
  <c r="G117" i="17"/>
  <c r="AG103" i="11"/>
  <c r="X246" i="11" s="1" a="1"/>
  <c r="X246" i="11" s="1"/>
  <c r="S59" i="11"/>
  <c r="AB332" i="4"/>
  <c r="L333" i="7"/>
  <c r="AZ378" i="4"/>
  <c r="I93" i="17"/>
  <c r="AI79" i="11"/>
  <c r="Z222" i="11" s="1" a="1"/>
  <c r="Z222" i="11" s="1"/>
  <c r="AK334" i="4"/>
  <c r="AK332" i="4"/>
  <c r="AK335" i="4"/>
  <c r="AK333" i="4"/>
  <c r="AK331" i="4"/>
  <c r="AA59" i="11"/>
  <c r="R457" i="4"/>
  <c r="AI102" i="11"/>
  <c r="Z245" i="11" s="1" a="1"/>
  <c r="Z245" i="11" s="1"/>
  <c r="I116" i="17"/>
  <c r="AI321" i="4"/>
  <c r="AI320" i="4"/>
  <c r="AI322" i="4"/>
  <c r="AI323" i="4"/>
  <c r="AI319" i="4"/>
  <c r="AI338" i="4"/>
  <c r="AI339" i="4"/>
  <c r="AI337" i="4"/>
  <c r="AI341" i="4"/>
  <c r="AI340" i="4"/>
  <c r="AA338" i="4"/>
  <c r="R65" i="11"/>
  <c r="V31" i="8"/>
  <c r="L85" i="7"/>
  <c r="Q85" i="7" s="1"/>
  <c r="X448" i="4"/>
  <c r="F31" i="8" s="1"/>
  <c r="BC451" i="4"/>
  <c r="I34" i="14" s="1"/>
  <c r="BB88" i="7"/>
  <c r="BG88" i="7" s="1"/>
  <c r="Y34" i="14"/>
  <c r="J224" i="15"/>
  <c r="AW326" i="7"/>
  <c r="J223" i="15" s="1"/>
  <c r="AW320" i="7"/>
  <c r="J217" i="15" s="1"/>
  <c r="J218" i="15"/>
  <c r="H235" i="15"/>
  <c r="T356" i="4"/>
  <c r="AB368" i="4"/>
  <c r="S452" i="4"/>
  <c r="AB54" i="11"/>
  <c r="R80" i="15"/>
  <c r="AB378" i="4"/>
  <c r="AC378" i="4" s="1"/>
  <c r="Y78" i="15"/>
  <c r="AV353" i="4"/>
  <c r="K189" i="11"/>
  <c r="AB39" i="15"/>
  <c r="AU311" i="4"/>
  <c r="T323" i="4"/>
  <c r="AT349" i="4"/>
  <c r="AA75" i="15"/>
  <c r="Y103" i="15"/>
  <c r="AV378" i="4"/>
  <c r="L334" i="7"/>
  <c r="H217" i="11"/>
  <c r="L320" i="7"/>
  <c r="BB357" i="4"/>
  <c r="BE357" i="4" s="1"/>
  <c r="R451" i="4"/>
  <c r="AA53" i="11"/>
  <c r="T322" i="4"/>
  <c r="T351" i="4"/>
  <c r="AA68" i="11"/>
  <c r="R466" i="4"/>
  <c r="AK94" i="15"/>
  <c r="AB237" i="15" s="1" a="1"/>
  <c r="AB237" i="15" s="1"/>
  <c r="K108" i="12"/>
  <c r="BD445" i="4"/>
  <c r="J28" i="14" s="1"/>
  <c r="Z28" i="14"/>
  <c r="BC82" i="7"/>
  <c r="BH82" i="7" s="1"/>
  <c r="S466" i="4"/>
  <c r="AB68" i="11"/>
  <c r="I97" i="12"/>
  <c r="AI83" i="15"/>
  <c r="Z226" i="15" s="1" a="1"/>
  <c r="Z226" i="15" s="1"/>
  <c r="Y27" i="14"/>
  <c r="BB81" i="7"/>
  <c r="BG81" i="7" s="1"/>
  <c r="BC444" i="4"/>
  <c r="I27" i="14" s="1"/>
  <c r="L305" i="7"/>
  <c r="P74" i="11"/>
  <c r="Y349" i="4"/>
  <c r="G348" i="4"/>
  <c r="K348" i="4" s="1"/>
  <c r="K349" i="4"/>
  <c r="AA46" i="11"/>
  <c r="R444" i="4"/>
  <c r="R318" i="4"/>
  <c r="I103" i="17"/>
  <c r="AI89" i="11"/>
  <c r="Z232" i="11" s="1" a="1"/>
  <c r="Z232" i="11" s="1"/>
  <c r="Z87" i="15"/>
  <c r="AS361" i="4"/>
  <c r="Z86" i="15" s="1"/>
  <c r="Y40" i="14"/>
  <c r="BC457" i="4"/>
  <c r="I40" i="14" s="1"/>
  <c r="BB94" i="7"/>
  <c r="BG94" i="7" s="1"/>
  <c r="O92" i="15"/>
  <c r="AZ367" i="4"/>
  <c r="S445" i="4"/>
  <c r="AB47" i="11"/>
  <c r="AG82" i="15"/>
  <c r="X225" i="15" s="1" a="1"/>
  <c r="X225" i="15" s="1"/>
  <c r="G96" i="12"/>
  <c r="AH88" i="15"/>
  <c r="Y231" i="15" s="1" a="1"/>
  <c r="Y231" i="15" s="1"/>
  <c r="BE363" i="4"/>
  <c r="H102" i="12"/>
  <c r="J205" i="11"/>
  <c r="J308" i="7"/>
  <c r="J204" i="11" s="1"/>
  <c r="AG90" i="11"/>
  <c r="X233" i="11" s="1" a="1"/>
  <c r="X233" i="11" s="1"/>
  <c r="G104" i="17"/>
  <c r="AI97" i="11"/>
  <c r="Z240" i="11" s="1" a="1"/>
  <c r="Z240" i="11" s="1"/>
  <c r="I111" i="17"/>
  <c r="AH89" i="15"/>
  <c r="Y232" i="15" s="1" a="1"/>
  <c r="Y232" i="15" s="1"/>
  <c r="H103" i="12"/>
  <c r="R56" i="11"/>
  <c r="AA329" i="4"/>
  <c r="J183" i="11"/>
  <c r="H331" i="4"/>
  <c r="H334" i="4"/>
  <c r="H332" i="4"/>
  <c r="H333" i="4"/>
  <c r="H335" i="4"/>
  <c r="H323" i="4"/>
  <c r="H320" i="4"/>
  <c r="H321" i="4"/>
  <c r="H322" i="4"/>
  <c r="H319" i="4"/>
  <c r="M103" i="7"/>
  <c r="R103" i="7" s="1"/>
  <c r="W49" i="8"/>
  <c r="Y466" i="4"/>
  <c r="T466" i="4"/>
  <c r="V39" i="8"/>
  <c r="L93" i="7"/>
  <c r="Q93" i="7" s="1"/>
  <c r="X456" i="4"/>
  <c r="F39" i="8" s="1"/>
  <c r="BC91" i="7"/>
  <c r="BH91" i="7" s="1"/>
  <c r="Z37" i="14"/>
  <c r="BD454" i="4"/>
  <c r="J37" i="14" s="1"/>
  <c r="AA331" i="4"/>
  <c r="I330" i="4"/>
  <c r="R58" i="11"/>
  <c r="BD363" i="4"/>
  <c r="AQ355" i="4"/>
  <c r="X80" i="15" s="1"/>
  <c r="X81" i="15"/>
  <c r="AY330" i="7"/>
  <c r="O74" i="11"/>
  <c r="F348" i="4"/>
  <c r="X349" i="4"/>
  <c r="AB44" i="11"/>
  <c r="H229" i="11"/>
  <c r="P311" i="4"/>
  <c r="Y39" i="11"/>
  <c r="T312" i="4"/>
  <c r="AG83" i="11"/>
  <c r="X226" i="11" s="1" a="1"/>
  <c r="X226" i="11" s="1"/>
  <c r="G97" i="17"/>
  <c r="AL321" i="4"/>
  <c r="AL320" i="4"/>
  <c r="AL323" i="4"/>
  <c r="AL322" i="4"/>
  <c r="AL319" i="4"/>
  <c r="R460" i="4"/>
  <c r="T460" i="4" s="1"/>
  <c r="AA62" i="11"/>
  <c r="AH315" i="4"/>
  <c r="AH317" i="4"/>
  <c r="AH314" i="4"/>
  <c r="AH316" i="4"/>
  <c r="AH313" i="4"/>
  <c r="AA93" i="15"/>
  <c r="AT367" i="4"/>
  <c r="AA92" i="15" s="1"/>
  <c r="AA341" i="4"/>
  <c r="R68" i="11"/>
  <c r="Y83" i="15"/>
  <c r="AV358" i="4"/>
  <c r="L340" i="7"/>
  <c r="AT355" i="4"/>
  <c r="AA80" i="15" s="1"/>
  <c r="AA81" i="15"/>
  <c r="Y80" i="11"/>
  <c r="K194" i="11"/>
  <c r="S92" i="11"/>
  <c r="AG77" i="11"/>
  <c r="X220" i="11" s="1" a="1"/>
  <c r="X220" i="11" s="1"/>
  <c r="G91" i="17"/>
  <c r="BD458" i="4"/>
  <c r="J41" i="14" s="1"/>
  <c r="Z41" i="14"/>
  <c r="BC95" i="7"/>
  <c r="BH95" i="7" s="1"/>
  <c r="AA354" i="4"/>
  <c r="L292" i="7"/>
  <c r="AB52" i="11"/>
  <c r="S450" i="4"/>
  <c r="S324" i="4"/>
  <c r="AY348" i="7"/>
  <c r="AB93" i="15"/>
  <c r="AU367" i="4"/>
  <c r="AB92" i="15" s="1"/>
  <c r="BC356" i="4"/>
  <c r="AA314" i="4"/>
  <c r="R41" i="11"/>
  <c r="Y79" i="15"/>
  <c r="AV354" i="4"/>
  <c r="K190" i="11"/>
  <c r="AA363" i="4"/>
  <c r="AC363" i="4" s="1"/>
  <c r="K236" i="15"/>
  <c r="AX338" i="7"/>
  <c r="K235" i="15" s="1"/>
  <c r="AY349" i="7"/>
  <c r="AV376" i="4"/>
  <c r="Y101" i="15"/>
  <c r="R452" i="4"/>
  <c r="T452" i="4" s="1"/>
  <c r="AA54" i="11"/>
  <c r="BA358" i="4"/>
  <c r="AX320" i="7"/>
  <c r="K217" i="15" s="1"/>
  <c r="K218" i="15"/>
  <c r="M84" i="7"/>
  <c r="R84" i="7" s="1"/>
  <c r="W30" i="8"/>
  <c r="T447" i="4"/>
  <c r="Y447" i="4"/>
  <c r="R50" i="11"/>
  <c r="AA323" i="4"/>
  <c r="AJ89" i="11"/>
  <c r="AA232" i="11" s="1" a="1"/>
  <c r="AA232" i="11" s="1"/>
  <c r="J103" i="17"/>
  <c r="V46" i="8"/>
  <c r="L100" i="7"/>
  <c r="Q100" i="7" s="1"/>
  <c r="X463" i="4"/>
  <c r="F46" i="8" s="1"/>
  <c r="J189" i="11"/>
  <c r="AH77" i="11"/>
  <c r="Y220" i="11" s="1" a="1"/>
  <c r="Y220" i="11" s="1"/>
  <c r="AC352" i="4"/>
  <c r="H91" i="17"/>
  <c r="K344" i="7"/>
  <c r="K241" i="11" s="1"/>
  <c r="K242" i="11"/>
  <c r="AK83" i="11"/>
  <c r="AB226" i="11" s="1" a="1"/>
  <c r="AB226" i="11" s="1"/>
  <c r="K97" i="17"/>
  <c r="J114" i="17"/>
  <c r="AJ100" i="11"/>
  <c r="AA243" i="11" s="1" a="1"/>
  <c r="AA243" i="11" s="1"/>
  <c r="P449" i="4"/>
  <c r="T324" i="4"/>
  <c r="Y51" i="11"/>
  <c r="AV330" i="4"/>
  <c r="Y57" i="15"/>
  <c r="AR455" i="4"/>
  <c r="J344" i="7"/>
  <c r="J241" i="11" s="1"/>
  <c r="J242" i="11"/>
  <c r="R46" i="11"/>
  <c r="AA319" i="4"/>
  <c r="I318" i="4"/>
  <c r="AK102" i="15"/>
  <c r="AB245" i="15" s="1" a="1"/>
  <c r="AB245" i="15" s="1"/>
  <c r="K116" i="12"/>
  <c r="AA45" i="15"/>
  <c r="AT443" i="4"/>
  <c r="AZ93" i="7"/>
  <c r="BE93" i="7" s="1"/>
  <c r="AV456" i="4"/>
  <c r="BA456" i="4"/>
  <c r="W39" i="14"/>
  <c r="AA47" i="11"/>
  <c r="R445" i="4"/>
  <c r="X242" i="11" a="1"/>
  <c r="X242" i="11" s="1"/>
  <c r="X241" i="11" s="1"/>
  <c r="J98" i="17"/>
  <c r="AJ84" i="11"/>
  <c r="AA227" i="11" s="1" a="1"/>
  <c r="AA227" i="11" s="1"/>
  <c r="K230" i="11"/>
  <c r="K332" i="7"/>
  <c r="K229" i="11" s="1"/>
  <c r="AI93" i="11"/>
  <c r="Z236" i="11" s="1" a="1"/>
  <c r="Z236" i="11" s="1"/>
  <c r="Z235" i="11" s="1"/>
  <c r="I107" i="17"/>
  <c r="AK78" i="11"/>
  <c r="AB221" i="11" s="1" a="1"/>
  <c r="AB221" i="11" s="1"/>
  <c r="K92" i="17"/>
  <c r="H93" i="17"/>
  <c r="AH79" i="11"/>
  <c r="Y222" i="11" s="1" a="1"/>
  <c r="Y222" i="11" s="1"/>
  <c r="AC354" i="4"/>
  <c r="AB65" i="11"/>
  <c r="S463" i="4"/>
  <c r="AH99" i="11"/>
  <c r="Y242" i="11" s="1" a="1"/>
  <c r="Y242" i="11" s="1"/>
  <c r="H113" i="17"/>
  <c r="AC374" i="4"/>
  <c r="L345" i="7"/>
  <c r="BA454" i="4"/>
  <c r="AZ91" i="7"/>
  <c r="BE91" i="7" s="1"/>
  <c r="W37" i="14"/>
  <c r="AV454" i="4"/>
  <c r="T368" i="4"/>
  <c r="AB45" i="15"/>
  <c r="AU443" i="4"/>
  <c r="AQ373" i="4"/>
  <c r="X98" i="15" s="1"/>
  <c r="X99" i="15"/>
  <c r="I98" i="17"/>
  <c r="AI84" i="11"/>
  <c r="Z227" i="11" s="1" a="1"/>
  <c r="Z227" i="11" s="1"/>
  <c r="J207" i="11"/>
  <c r="AY82" i="7"/>
  <c r="BD82" i="7" s="1"/>
  <c r="V28" i="14"/>
  <c r="AZ445" i="4"/>
  <c r="F28" i="14" s="1"/>
  <c r="H186" i="15"/>
  <c r="AY290" i="7"/>
  <c r="Y49" i="14"/>
  <c r="BC466" i="4"/>
  <c r="I49" i="14" s="1"/>
  <c r="BB103" i="7"/>
  <c r="BG103" i="7" s="1"/>
  <c r="I324" i="4"/>
  <c r="AA325" i="4"/>
  <c r="R52" i="11"/>
  <c r="AV363" i="4"/>
  <c r="Y88" i="15"/>
  <c r="AT449" i="4"/>
  <c r="AA51" i="15"/>
  <c r="Z454" i="4"/>
  <c r="H37" i="8" s="1"/>
  <c r="X37" i="8"/>
  <c r="N91" i="7"/>
  <c r="S91" i="7" s="1"/>
  <c r="F337" i="4"/>
  <c r="F338" i="4"/>
  <c r="F341" i="4"/>
  <c r="F340" i="4"/>
  <c r="F339" i="4"/>
  <c r="G328" i="4"/>
  <c r="G329" i="4"/>
  <c r="G326" i="4"/>
  <c r="G327" i="4"/>
  <c r="G325" i="4"/>
  <c r="AT455" i="4"/>
  <c r="AA57" i="15"/>
  <c r="X35" i="14"/>
  <c r="BA89" i="7"/>
  <c r="BF89" i="7" s="1"/>
  <c r="BB452" i="4"/>
  <c r="H35" i="14" s="1"/>
  <c r="AI90" i="11"/>
  <c r="Z233" i="11" s="1" a="1"/>
  <c r="Z233" i="11" s="1"/>
  <c r="I104" i="17"/>
  <c r="BA365" i="4"/>
  <c r="AB63" i="15"/>
  <c r="AU461" i="4"/>
  <c r="K208" i="11"/>
  <c r="BD351" i="4"/>
  <c r="AY329" i="7"/>
  <c r="K182" i="11"/>
  <c r="AL339" i="4"/>
  <c r="AL338" i="4"/>
  <c r="AL340" i="4"/>
  <c r="AL337" i="4"/>
  <c r="AL341" i="4"/>
  <c r="R458" i="4"/>
  <c r="T458" i="4" s="1"/>
  <c r="AA60" i="11"/>
  <c r="AG91" i="15"/>
  <c r="X234" i="15" s="1" a="1"/>
  <c r="X234" i="15" s="1"/>
  <c r="G105" i="12"/>
  <c r="AI331" i="4"/>
  <c r="AI332" i="4"/>
  <c r="AI335" i="4"/>
  <c r="AI333" i="4"/>
  <c r="AI334" i="4"/>
  <c r="T371" i="4"/>
  <c r="AZ358" i="4"/>
  <c r="I336" i="4"/>
  <c r="R64" i="11"/>
  <c r="AA337" i="4"/>
  <c r="Y84" i="15"/>
  <c r="AV359" i="4"/>
  <c r="L289" i="7"/>
  <c r="BB458" i="4"/>
  <c r="H41" i="14" s="1"/>
  <c r="X41" i="14"/>
  <c r="BA95" i="7"/>
  <c r="BF95" i="7" s="1"/>
  <c r="V42" i="8"/>
  <c r="L96" i="7"/>
  <c r="Q96" i="7" s="1"/>
  <c r="X459" i="4"/>
  <c r="F42" i="8" s="1"/>
  <c r="BB364" i="4"/>
  <c r="BE364" i="4" s="1"/>
  <c r="AB366" i="4"/>
  <c r="K114" i="17"/>
  <c r="AK100" i="11"/>
  <c r="AB243" i="11" s="1" a="1"/>
  <c r="AB243" i="11" s="1"/>
  <c r="K195" i="11"/>
  <c r="L325" i="7"/>
  <c r="BC378" i="4"/>
  <c r="BE378" i="4" s="1"/>
  <c r="S451" i="4"/>
  <c r="AB53" i="11"/>
  <c r="T370" i="4"/>
  <c r="G99" i="17"/>
  <c r="AG85" i="11"/>
  <c r="X228" i="11" s="1" a="1"/>
  <c r="X228" i="11" s="1"/>
  <c r="R40" i="11"/>
  <c r="I312" i="4"/>
  <c r="AA313" i="4"/>
  <c r="X451" i="4"/>
  <c r="F34" i="8" s="1"/>
  <c r="V34" i="8"/>
  <c r="L88" i="7"/>
  <c r="Q88" i="7" s="1"/>
  <c r="AR349" i="4"/>
  <c r="AV350" i="4"/>
  <c r="Y75" i="15"/>
  <c r="X446" i="4"/>
  <c r="F29" i="8" s="1"/>
  <c r="V29" i="8"/>
  <c r="L83" i="7"/>
  <c r="Q83" i="7" s="1"/>
  <c r="K188" i="11"/>
  <c r="L324" i="7"/>
  <c r="T451" i="4"/>
  <c r="M88" i="7"/>
  <c r="R88" i="7" s="1"/>
  <c r="W34" i="8"/>
  <c r="Y451" i="4"/>
  <c r="K90" i="17"/>
  <c r="AK76" i="11"/>
  <c r="AB219" i="11" s="1" a="1"/>
  <c r="AB219" i="11" s="1"/>
  <c r="Y456" i="4"/>
  <c r="W39" i="8"/>
  <c r="M93" i="7"/>
  <c r="R93" i="7" s="1"/>
  <c r="T456" i="4"/>
  <c r="Y448" i="4"/>
  <c r="M85" i="7"/>
  <c r="R85" i="7" s="1"/>
  <c r="W31" i="8"/>
  <c r="K116" i="17"/>
  <c r="AK102" i="11"/>
  <c r="AB245" i="11" s="1" a="1"/>
  <c r="AB245" i="11" s="1"/>
  <c r="Y100" i="15"/>
  <c r="AV375" i="4"/>
  <c r="L321" i="7"/>
  <c r="T316" i="4"/>
  <c r="AZ364" i="4"/>
  <c r="AA56" i="11"/>
  <c r="R454" i="4"/>
  <c r="AZ89" i="7"/>
  <c r="BE89" i="7" s="1"/>
  <c r="BA452" i="4"/>
  <c r="W35" i="14"/>
  <c r="AV452" i="4"/>
  <c r="AZ354" i="4"/>
  <c r="BA377" i="4"/>
  <c r="AK101" i="11" l="1"/>
  <c r="AB244" i="11" s="1" a="1"/>
  <c r="AB244" i="11" s="1"/>
  <c r="AA236" i="15" a="1"/>
  <c r="AA236" i="15" s="1"/>
  <c r="K97" i="12"/>
  <c r="O217" i="15" a="1"/>
  <c r="S236" i="15" s="1"/>
  <c r="AK82" i="11"/>
  <c r="AB225" i="11" s="1" a="1"/>
  <c r="AB225" i="11" s="1"/>
  <c r="BC373" i="4"/>
  <c r="BD355" i="4"/>
  <c r="AA218" i="15" a="1"/>
  <c r="AA218" i="15" s="1"/>
  <c r="AA217" i="15" s="1"/>
  <c r="O217" i="11" a="1"/>
  <c r="R235" i="11" s="1"/>
  <c r="AB367" i="4"/>
  <c r="AJ85" i="11"/>
  <c r="AA228" i="11" s="1" a="1"/>
  <c r="AA228" i="11" s="1"/>
  <c r="AA355" i="4"/>
  <c r="AK84" i="11"/>
  <c r="AB227" i="11" s="1" a="1"/>
  <c r="AB227" i="11" s="1"/>
  <c r="AA373" i="4"/>
  <c r="S221" i="11"/>
  <c r="AK221" i="11" s="1"/>
  <c r="T92" i="17" s="1"/>
  <c r="P246" i="11"/>
  <c r="Q239" i="11"/>
  <c r="AI239" i="11" s="1"/>
  <c r="R110" i="17" s="1"/>
  <c r="T309" i="17" s="1"/>
  <c r="P234" i="11"/>
  <c r="O245" i="11"/>
  <c r="AG245" i="11" s="1"/>
  <c r="P116" i="17" s="1"/>
  <c r="Q228" i="11"/>
  <c r="AI228" i="11" s="1"/>
  <c r="R99" i="17" s="1"/>
  <c r="Q235" i="11"/>
  <c r="AI235" i="11" s="1"/>
  <c r="R106" i="17" s="1"/>
  <c r="S245" i="11"/>
  <c r="AK245" i="11" s="1"/>
  <c r="T116" i="17" s="1"/>
  <c r="O225" i="11"/>
  <c r="AG225" i="11" s="1"/>
  <c r="P96" i="17" s="1"/>
  <c r="Q233" i="11"/>
  <c r="AI233" i="11" s="1"/>
  <c r="R104" i="17" s="1"/>
  <c r="Q225" i="11"/>
  <c r="AI225" i="11" s="1"/>
  <c r="R96" i="17" s="1"/>
  <c r="R238" i="11"/>
  <c r="AJ238" i="11" s="1"/>
  <c r="S109" i="17" s="1"/>
  <c r="R232" i="11"/>
  <c r="AJ232" i="11" s="1"/>
  <c r="S103" i="17" s="1"/>
  <c r="P240" i="11"/>
  <c r="Q230" i="11"/>
  <c r="AI230" i="11" s="1"/>
  <c r="R101" i="17" s="1"/>
  <c r="AN300" i="17" s="1"/>
  <c r="S217" i="11"/>
  <c r="O224" i="11"/>
  <c r="AG224" i="11" s="1"/>
  <c r="P95" i="17" s="1"/>
  <c r="R294" i="17" s="1"/>
  <c r="R231" i="11"/>
  <c r="O233" i="11"/>
  <c r="AG233" i="11" s="1"/>
  <c r="P104" i="17" s="1"/>
  <c r="R303" i="17" s="1"/>
  <c r="S242" i="11"/>
  <c r="R222" i="11"/>
  <c r="Q241" i="11"/>
  <c r="P226" i="11"/>
  <c r="Q232" i="11"/>
  <c r="AI232" i="11" s="1"/>
  <c r="R103" i="17" s="1"/>
  <c r="P221" i="11"/>
  <c r="S240" i="11"/>
  <c r="R237" i="11"/>
  <c r="R236" i="11"/>
  <c r="AJ236" i="11" s="1"/>
  <c r="S107" i="17" s="1"/>
  <c r="R233" i="11"/>
  <c r="Q242" i="11"/>
  <c r="AI242" i="11" s="1"/>
  <c r="R113" i="17" s="1"/>
  <c r="Q244" i="11"/>
  <c r="AI244" i="11" s="1"/>
  <c r="R115" i="17" s="1"/>
  <c r="R223" i="11"/>
  <c r="S234" i="11"/>
  <c r="R224" i="11"/>
  <c r="R243" i="11"/>
  <c r="AJ243" i="11" s="1"/>
  <c r="S114" i="17" s="1"/>
  <c r="O243" i="11"/>
  <c r="AG243" i="11" s="1"/>
  <c r="P114" i="17" s="1"/>
  <c r="G88" i="12"/>
  <c r="AG74" i="15"/>
  <c r="R246" i="15"/>
  <c r="R228" i="15"/>
  <c r="S219" i="15"/>
  <c r="S229" i="15"/>
  <c r="S246" i="15"/>
  <c r="O223" i="15"/>
  <c r="Q220" i="15"/>
  <c r="P233" i="15"/>
  <c r="R240" i="15"/>
  <c r="Q240" i="15"/>
  <c r="AI240" i="15" s="1"/>
  <c r="R111" i="12" s="1"/>
  <c r="Q223" i="15"/>
  <c r="Q219" i="15"/>
  <c r="AI219" i="15" s="1"/>
  <c r="R90" i="12" s="1"/>
  <c r="AN289" i="12" s="1"/>
  <c r="S237" i="15"/>
  <c r="AK237" i="15" s="1"/>
  <c r="T108" i="12" s="1"/>
  <c r="V307" i="12" s="1"/>
  <c r="S240" i="15"/>
  <c r="AK240" i="15" s="1"/>
  <c r="T111" i="12" s="1"/>
  <c r="AP310" i="12" s="1"/>
  <c r="P224" i="15"/>
  <c r="R229" i="15"/>
  <c r="P231" i="15"/>
  <c r="O228" i="15"/>
  <c r="R222" i="15"/>
  <c r="AJ222" i="15" s="1"/>
  <c r="S93" i="12" s="1"/>
  <c r="U292" i="12" s="1"/>
  <c r="P228" i="15"/>
  <c r="Q229" i="15"/>
  <c r="Q245" i="15"/>
  <c r="O239" i="15"/>
  <c r="AG239" i="15" s="1"/>
  <c r="P110" i="12" s="1"/>
  <c r="O235" i="15"/>
  <c r="R238" i="15"/>
  <c r="O240" i="15"/>
  <c r="Q233" i="15"/>
  <c r="R223" i="15"/>
  <c r="R235" i="15"/>
  <c r="R237" i="15"/>
  <c r="S222" i="15"/>
  <c r="Q242" i="15"/>
  <c r="S228" i="15"/>
  <c r="Q226" i="15"/>
  <c r="AI226" i="15" s="1"/>
  <c r="R97" i="12" s="1"/>
  <c r="AN296" i="12" s="1"/>
  <c r="P223" i="15"/>
  <c r="Q241" i="15"/>
  <c r="S234" i="15"/>
  <c r="O232" i="15"/>
  <c r="R239" i="15"/>
  <c r="P229" i="15"/>
  <c r="R227" i="15"/>
  <c r="P232" i="15"/>
  <c r="P237" i="15"/>
  <c r="S218" i="15"/>
  <c r="O217" i="15"/>
  <c r="P246" i="15"/>
  <c r="P235" i="15"/>
  <c r="O243" i="15"/>
  <c r="AG243" i="15" s="1"/>
  <c r="P114" i="12" s="1"/>
  <c r="AL313" i="12" s="1"/>
  <c r="O246" i="15"/>
  <c r="O221" i="15"/>
  <c r="Q221" i="15"/>
  <c r="S217" i="15"/>
  <c r="Q227" i="15"/>
  <c r="Q244" i="15"/>
  <c r="Q224" i="15"/>
  <c r="AI224" i="15" s="1"/>
  <c r="R95" i="12" s="1"/>
  <c r="P241" i="15"/>
  <c r="S243" i="15"/>
  <c r="AK243" i="15" s="1"/>
  <c r="T114" i="12" s="1"/>
  <c r="O229" i="15"/>
  <c r="R225" i="15"/>
  <c r="AJ225" i="15" s="1"/>
  <c r="S96" i="12" s="1"/>
  <c r="O245" i="15"/>
  <c r="Q232" i="15"/>
  <c r="S241" i="15"/>
  <c r="P240" i="15"/>
  <c r="P230" i="15"/>
  <c r="P225" i="15"/>
  <c r="R241" i="15"/>
  <c r="P234" i="15"/>
  <c r="Q243" i="15"/>
  <c r="AI243" i="15" s="1"/>
  <c r="R114" i="12" s="1"/>
  <c r="AN313" i="12" s="1"/>
  <c r="Q217" i="15"/>
  <c r="S244" i="15"/>
  <c r="S226" i="15"/>
  <c r="AK226" i="15" s="1"/>
  <c r="T97" i="12" s="1"/>
  <c r="O234" i="15"/>
  <c r="AG234" i="15" s="1"/>
  <c r="P105" i="12" s="1"/>
  <c r="R232" i="15"/>
  <c r="P242" i="15"/>
  <c r="S225" i="15"/>
  <c r="O242" i="15"/>
  <c r="P238" i="15"/>
  <c r="R226" i="15"/>
  <c r="AJ226" i="15" s="1"/>
  <c r="S97" i="12" s="1"/>
  <c r="O220" i="15"/>
  <c r="O222" i="15"/>
  <c r="O230" i="15"/>
  <c r="AG230" i="15" s="1"/>
  <c r="P101" i="12" s="1"/>
  <c r="O241" i="15"/>
  <c r="P219" i="15"/>
  <c r="O244" i="15"/>
  <c r="AG244" i="15" s="1"/>
  <c r="P115" i="12" s="1"/>
  <c r="R220" i="15"/>
  <c r="AJ220" i="15" s="1"/>
  <c r="S91" i="12" s="1"/>
  <c r="Q236" i="15"/>
  <c r="AI236" i="15" s="1"/>
  <c r="R107" i="12" s="1"/>
  <c r="Q222" i="15"/>
  <c r="AI222" i="15" s="1"/>
  <c r="R93" i="12" s="1"/>
  <c r="Y241" i="11"/>
  <c r="AK74" i="11"/>
  <c r="K88" i="17"/>
  <c r="G34" i="8"/>
  <c r="Y74" i="15"/>
  <c r="AV349" i="4"/>
  <c r="AR348" i="4"/>
  <c r="Z175" i="8"/>
  <c r="BD175" i="8"/>
  <c r="P54" i="11"/>
  <c r="K327" i="4"/>
  <c r="Y327" i="4"/>
  <c r="AA170" i="14"/>
  <c r="BE170" i="14"/>
  <c r="BE456" i="4"/>
  <c r="G39" i="14"/>
  <c r="AO302" i="17"/>
  <c r="U302" i="17"/>
  <c r="AA163" i="8"/>
  <c r="BE163" i="8"/>
  <c r="AB51" i="11"/>
  <c r="S449" i="4"/>
  <c r="O43" i="15"/>
  <c r="AZ316" i="4"/>
  <c r="BD323" i="4"/>
  <c r="S50" i="15"/>
  <c r="P253" i="7" a="1"/>
  <c r="P253" i="7" s="1"/>
  <c r="P303" i="7" a="1"/>
  <c r="P303" i="7" s="1"/>
  <c r="Y303" i="7" a="1"/>
  <c r="Y303" i="7" s="1"/>
  <c r="Z323" i="4"/>
  <c r="Q50" i="11"/>
  <c r="G106" i="12"/>
  <c r="AG92" i="15"/>
  <c r="AT348" i="4"/>
  <c r="AA74" i="15"/>
  <c r="K107" i="17"/>
  <c r="AK93" i="11"/>
  <c r="AB236" i="11" s="1" a="1"/>
  <c r="AB236" i="11" s="1"/>
  <c r="AM323" i="4"/>
  <c r="BA323" i="4"/>
  <c r="P50" i="15"/>
  <c r="Y323" i="4"/>
  <c r="P50" i="11"/>
  <c r="K323" i="4"/>
  <c r="G43" i="14"/>
  <c r="BE460" i="4"/>
  <c r="AH98" i="15"/>
  <c r="H112" i="12"/>
  <c r="G40" i="14"/>
  <c r="BE457" i="4"/>
  <c r="BD248" i="7" a="1"/>
  <c r="BD248" i="7" s="1"/>
  <c r="BM248" i="7" a="1"/>
  <c r="BM248" i="7" s="1"/>
  <c r="BD298" i="7" a="1"/>
  <c r="BD298" i="7" s="1"/>
  <c r="Z172" i="14"/>
  <c r="BD172" i="14"/>
  <c r="AG102" i="15"/>
  <c r="X245" i="15" s="1" a="1"/>
  <c r="X245" i="15" s="1"/>
  <c r="G116" i="12"/>
  <c r="O65" i="15"/>
  <c r="AZ338" i="4"/>
  <c r="Z30" i="8"/>
  <c r="P84" i="7"/>
  <c r="U84" i="7" s="1"/>
  <c r="AB447" i="4"/>
  <c r="J30" i="8" s="1"/>
  <c r="BD182" i="14"/>
  <c r="Z182" i="14"/>
  <c r="AD164" i="14"/>
  <c r="BH164" i="14"/>
  <c r="O60" i="15"/>
  <c r="AZ333" i="4"/>
  <c r="Y39" i="8"/>
  <c r="O93" i="7"/>
  <c r="T93" i="7" s="1"/>
  <c r="AA456" i="4"/>
  <c r="I39" i="8" s="1"/>
  <c r="Z340" i="4"/>
  <c r="Q67" i="11"/>
  <c r="Z29" i="8"/>
  <c r="P83" i="7"/>
  <c r="U83" i="7" s="1"/>
  <c r="AB446" i="4"/>
  <c r="J29" i="8" s="1"/>
  <c r="Z262" i="7" a="1"/>
  <c r="Z262" i="7" s="1"/>
  <c r="Q262" i="7" a="1"/>
  <c r="Q262" i="7" s="1"/>
  <c r="Q312" i="7" a="1"/>
  <c r="Q312" i="7" s="1"/>
  <c r="G41" i="14"/>
  <c r="BE458" i="4"/>
  <c r="BE453" i="4"/>
  <c r="G36" i="14"/>
  <c r="G29" i="14"/>
  <c r="BE446" i="4"/>
  <c r="BC256" i="7" a="1"/>
  <c r="BC256" i="7" s="1"/>
  <c r="BC424" i="7" s="1"/>
  <c r="BC306" i="7" a="1"/>
  <c r="BC306" i="7" s="1"/>
  <c r="BL306" i="7" s="1" a="1"/>
  <c r="BL306" i="7" s="1"/>
  <c r="S52" i="15"/>
  <c r="AL324" i="4"/>
  <c r="BD325" i="4"/>
  <c r="BH166" i="14"/>
  <c r="AD166" i="14"/>
  <c r="AA161" i="14"/>
  <c r="BE161" i="14"/>
  <c r="P43" i="15"/>
  <c r="AM316" i="4"/>
  <c r="BA316" i="4"/>
  <c r="BN245" i="7" a="1"/>
  <c r="BN245" i="7" s="1"/>
  <c r="BE245" i="7" a="1"/>
  <c r="BE245" i="7" s="1"/>
  <c r="BE413" i="7" s="1"/>
  <c r="BE295" i="7" a="1"/>
  <c r="BE295" i="7" s="1"/>
  <c r="BN295" i="7" s="1" a="1"/>
  <c r="BN295" i="7" s="1"/>
  <c r="AB178" i="14"/>
  <c r="BF178" i="14"/>
  <c r="AM325" i="4"/>
  <c r="BA325" i="4"/>
  <c r="P52" i="15"/>
  <c r="AI324" i="4"/>
  <c r="BC337" i="4"/>
  <c r="R64" i="15"/>
  <c r="AK336" i="4"/>
  <c r="BD256" i="7" a="1"/>
  <c r="BD256" i="7" s="1"/>
  <c r="BM256" i="7" a="1"/>
  <c r="BM256" i="7" s="1"/>
  <c r="BD306" i="7" a="1"/>
  <c r="BD306" i="7" s="1"/>
  <c r="BM306" i="7" s="1" a="1"/>
  <c r="BM306" i="7" s="1"/>
  <c r="J112" i="17"/>
  <c r="AJ98" i="11"/>
  <c r="AA249" i="7" a="1"/>
  <c r="AA249" i="7" s="1"/>
  <c r="R249" i="7" a="1"/>
  <c r="R249" i="7" s="1"/>
  <c r="R417" i="7" s="1"/>
  <c r="R299" i="7" a="1"/>
  <c r="R299" i="7" s="1"/>
  <c r="AA299" i="7" s="1" a="1"/>
  <c r="AA299" i="7" s="1"/>
  <c r="M98" i="7"/>
  <c r="R98" i="7" s="1"/>
  <c r="W44" i="8"/>
  <c r="Y461" i="4"/>
  <c r="BN263" i="7" a="1"/>
  <c r="BN263" i="7" s="1"/>
  <c r="BE263" i="7" a="1"/>
  <c r="BE263" i="7" s="1"/>
  <c r="BE431" i="7" s="1"/>
  <c r="BE313" i="7" a="1"/>
  <c r="BE313" i="7" s="1"/>
  <c r="BN313" i="7" s="1" a="1"/>
  <c r="BN313" i="7" s="1"/>
  <c r="K73" i="17"/>
  <c r="AK64" i="11"/>
  <c r="AK46" i="11"/>
  <c r="K55" i="17"/>
  <c r="Z169" i="14"/>
  <c r="BD169" i="14"/>
  <c r="F324" i="4"/>
  <c r="O52" i="11"/>
  <c r="X325" i="4"/>
  <c r="Z242" i="15" a="1"/>
  <c r="Z242" i="15" s="1"/>
  <c r="AB242" i="11" a="1"/>
  <c r="AB242" i="11" s="1"/>
  <c r="AA242" i="15" a="1"/>
  <c r="AA242" i="15" s="1"/>
  <c r="P259" i="7" a="1"/>
  <c r="P259" i="7" s="1"/>
  <c r="P309" i="7" a="1"/>
  <c r="P309" i="7" s="1"/>
  <c r="AA260" i="7" a="1"/>
  <c r="AA260" i="7" s="1"/>
  <c r="R260" i="7" a="1"/>
  <c r="R260" i="7" s="1"/>
  <c r="R428" i="7" s="1"/>
  <c r="R310" i="7" a="1"/>
  <c r="R310" i="7" s="1"/>
  <c r="AA310" i="7" s="1" a="1"/>
  <c r="AA310" i="7" s="1"/>
  <c r="AC163" i="14"/>
  <c r="BG163" i="14"/>
  <c r="Z163" i="8"/>
  <c r="BD163" i="8"/>
  <c r="AD173" i="14"/>
  <c r="BH173" i="14"/>
  <c r="BB316" i="4"/>
  <c r="Q43" i="15"/>
  <c r="AB180" i="8"/>
  <c r="BF180" i="8"/>
  <c r="AC227" i="11"/>
  <c r="BB328" i="4"/>
  <c r="Q55" i="15"/>
  <c r="AK74" i="15"/>
  <c r="K88" i="12"/>
  <c r="Q53" i="11"/>
  <c r="Z326" i="4"/>
  <c r="T367" i="4"/>
  <c r="AB465" i="4"/>
  <c r="J48" i="8" s="1"/>
  <c r="P102" i="7"/>
  <c r="U102" i="7" s="1"/>
  <c r="Z48" i="8"/>
  <c r="Y217" i="11"/>
  <c r="AA224" i="11" a="1"/>
  <c r="AA224" i="11" s="1"/>
  <c r="AA223" i="11" s="1"/>
  <c r="Y227" i="15" a="1"/>
  <c r="Y227" i="15" s="1"/>
  <c r="Q244" i="7" a="1"/>
  <c r="Q244" i="7" s="1"/>
  <c r="Z244" i="7" a="1"/>
  <c r="Z244" i="7" s="1"/>
  <c r="Q294" i="7" a="1"/>
  <c r="Q294" i="7" s="1"/>
  <c r="J50" i="17"/>
  <c r="AJ41" i="11"/>
  <c r="Z33" i="8"/>
  <c r="P87" i="7"/>
  <c r="U87" i="7" s="1"/>
  <c r="AB450" i="4"/>
  <c r="J33" i="8" s="1"/>
  <c r="BG255" i="7" a="1"/>
  <c r="BG255" i="7" s="1"/>
  <c r="BG423" i="7" s="1"/>
  <c r="BP255" i="7" a="1"/>
  <c r="BP255" i="7" s="1"/>
  <c r="BG305" i="7" a="1"/>
  <c r="BG305" i="7" s="1"/>
  <c r="BP305" i="7" s="1" a="1"/>
  <c r="BP305" i="7" s="1"/>
  <c r="O41" i="15"/>
  <c r="AZ314" i="4"/>
  <c r="BD320" i="4"/>
  <c r="S47" i="15"/>
  <c r="Q62" i="11"/>
  <c r="Z335" i="4"/>
  <c r="AH92" i="15"/>
  <c r="H106" i="12"/>
  <c r="X319" i="4"/>
  <c r="O46" i="11"/>
  <c r="F318" i="4"/>
  <c r="AJ82" i="11"/>
  <c r="AA225" i="11" s="1" a="1"/>
  <c r="AA225" i="11" s="1"/>
  <c r="J96" i="17"/>
  <c r="AD179" i="14"/>
  <c r="BH179" i="14"/>
  <c r="AZ339" i="4"/>
  <c r="O66" i="15"/>
  <c r="AA459" i="4"/>
  <c r="I42" i="8" s="1"/>
  <c r="Y42" i="8"/>
  <c r="O96" i="7"/>
  <c r="T96" i="7" s="1"/>
  <c r="X334" i="4"/>
  <c r="O61" i="11"/>
  <c r="BC263" i="7" a="1"/>
  <c r="BC263" i="7" s="1"/>
  <c r="BC431" i="7" s="1"/>
  <c r="BC313" i="7" a="1"/>
  <c r="BC313" i="7" s="1"/>
  <c r="BL313" i="7" s="1" a="1"/>
  <c r="BL313" i="7" s="1"/>
  <c r="BN261" i="7" a="1"/>
  <c r="BN261" i="7" s="1"/>
  <c r="BE261" i="7" a="1"/>
  <c r="BE261" i="7" s="1"/>
  <c r="BE429" i="7" s="1"/>
  <c r="BE311" i="7" a="1"/>
  <c r="BE311" i="7" s="1"/>
  <c r="BN311" i="7" s="1" a="1"/>
  <c r="BN311" i="7" s="1"/>
  <c r="Y45" i="8"/>
  <c r="O99" i="7"/>
  <c r="T99" i="7" s="1"/>
  <c r="AA462" i="4"/>
  <c r="I45" i="8" s="1"/>
  <c r="J98" i="12"/>
  <c r="AJ84" i="15"/>
  <c r="AA227" i="15" s="1" a="1"/>
  <c r="AA227" i="15" s="1"/>
  <c r="BF181" i="8"/>
  <c r="AB181" i="8"/>
  <c r="AZ335" i="4"/>
  <c r="O62" i="15"/>
  <c r="AA57" i="11"/>
  <c r="R455" i="4"/>
  <c r="K101" i="12"/>
  <c r="AK87" i="15"/>
  <c r="AB230" i="15" s="1" a="1"/>
  <c r="AB230" i="15" s="1"/>
  <c r="Q66" i="11"/>
  <c r="Z339" i="4"/>
  <c r="BF259" i="7" a="1"/>
  <c r="BF259" i="7" s="1"/>
  <c r="BO259" i="7" a="1"/>
  <c r="BO259" i="7" s="1"/>
  <c r="BF309" i="7" a="1"/>
  <c r="BF309" i="7" s="1"/>
  <c r="BM255" i="7" a="1"/>
  <c r="BM255" i="7" s="1"/>
  <c r="BD255" i="7" a="1"/>
  <c r="BD255" i="7" s="1"/>
  <c r="BD305" i="7" a="1"/>
  <c r="BD305" i="7" s="1"/>
  <c r="BM305" i="7" s="1" a="1"/>
  <c r="BM305" i="7" s="1"/>
  <c r="G49" i="14"/>
  <c r="BE466" i="4"/>
  <c r="AA169" i="14"/>
  <c r="BE169" i="14"/>
  <c r="AC164" i="14"/>
  <c r="BG164" i="14"/>
  <c r="Y223" i="11"/>
  <c r="S53" i="15"/>
  <c r="BD326" i="4"/>
  <c r="K96" i="12"/>
  <c r="AK82" i="15"/>
  <c r="AB225" i="15" s="1" a="1"/>
  <c r="AB225" i="15" s="1"/>
  <c r="I115" i="12"/>
  <c r="AI101" i="15"/>
  <c r="Z244" i="15" s="1" a="1"/>
  <c r="Z244" i="15" s="1"/>
  <c r="BG247" i="7" a="1"/>
  <c r="BG247" i="7" s="1"/>
  <c r="BP247" i="7" a="1"/>
  <c r="BP247" i="7" s="1"/>
  <c r="BG297" i="7" a="1"/>
  <c r="BG297" i="7" s="1"/>
  <c r="BP297" i="7" s="1" a="1"/>
  <c r="BP297" i="7" s="1"/>
  <c r="X443" i="4"/>
  <c r="F26" i="8" s="1"/>
  <c r="V26" i="8"/>
  <c r="L80" i="7"/>
  <c r="Q80" i="7" s="1"/>
  <c r="BM242" i="7" a="1"/>
  <c r="BM242" i="7" s="1"/>
  <c r="BD242" i="7" a="1"/>
  <c r="BD242" i="7" s="1"/>
  <c r="BD292" i="7" a="1"/>
  <c r="BD292" i="7" s="1"/>
  <c r="BM292" i="7" s="1" a="1"/>
  <c r="BM292" i="7" s="1"/>
  <c r="BC261" i="7" a="1"/>
  <c r="BC261" i="7" s="1"/>
  <c r="BC429" i="7" s="1"/>
  <c r="BL261" i="7" a="1"/>
  <c r="BL261" i="7" s="1"/>
  <c r="BC311" i="7" a="1"/>
  <c r="BC311" i="7" s="1"/>
  <c r="BL311" i="7" s="1" a="1"/>
  <c r="BL311" i="7" s="1"/>
  <c r="BE259" i="7" a="1"/>
  <c r="BE259" i="7" s="1"/>
  <c r="BN259" i="7" a="1"/>
  <c r="BN259" i="7" s="1"/>
  <c r="BE309" i="7" a="1"/>
  <c r="BE309" i="7" s="1"/>
  <c r="BN309" i="7" a="1"/>
  <c r="BN309" i="7" s="1"/>
  <c r="R311" i="4"/>
  <c r="AA39" i="11"/>
  <c r="BD247" i="7" a="1"/>
  <c r="BD247" i="7" s="1"/>
  <c r="BM247" i="7" a="1"/>
  <c r="BM247" i="7" s="1"/>
  <c r="BD297" i="7" a="1"/>
  <c r="BD297" i="7" s="1"/>
  <c r="BD449" i="4"/>
  <c r="J32" i="14" s="1"/>
  <c r="BC86" i="7"/>
  <c r="BH86" i="7" s="1"/>
  <c r="Z32" i="14"/>
  <c r="P55" i="15"/>
  <c r="AM328" i="4"/>
  <c r="BA328" i="4"/>
  <c r="BC339" i="4"/>
  <c r="R66" i="15"/>
  <c r="AA263" i="7" a="1"/>
  <c r="AA263" i="7" s="1"/>
  <c r="R263" i="7" a="1"/>
  <c r="R263" i="7" s="1"/>
  <c r="R431" i="7" s="1"/>
  <c r="R313" i="7" a="1"/>
  <c r="R313" i="7" s="1"/>
  <c r="AA313" i="7" s="1" a="1"/>
  <c r="AA313" i="7" s="1"/>
  <c r="AA250" i="7" a="1"/>
  <c r="AA250" i="7" s="1"/>
  <c r="R250" i="7" a="1"/>
  <c r="R250" i="7" s="1"/>
  <c r="R418" i="7" s="1"/>
  <c r="R300" i="7" a="1"/>
  <c r="R300" i="7" s="1"/>
  <c r="AA300" i="7" s="1" a="1"/>
  <c r="AA300" i="7" s="1"/>
  <c r="Z43" i="8"/>
  <c r="P97" i="7"/>
  <c r="U97" i="7" s="1"/>
  <c r="AB460" i="4"/>
  <c r="J43" i="8" s="1"/>
  <c r="K104" i="17"/>
  <c r="AK90" i="11"/>
  <c r="AB233" i="11" s="1" a="1"/>
  <c r="AB233" i="11" s="1"/>
  <c r="AD168" i="14"/>
  <c r="BH168" i="14"/>
  <c r="BG313" i="7" a="1"/>
  <c r="BG313" i="7" s="1"/>
  <c r="BP313" i="7" s="1" a="1"/>
  <c r="BP313" i="7" s="1"/>
  <c r="BG263" i="7" a="1"/>
  <c r="BG263" i="7" s="1"/>
  <c r="BG431" i="7" s="1"/>
  <c r="BP263" i="7" a="1"/>
  <c r="BP263" i="7" s="1"/>
  <c r="L284" i="7"/>
  <c r="O54" i="11"/>
  <c r="X327" i="4"/>
  <c r="AB179" i="8"/>
  <c r="BF179" i="8"/>
  <c r="R56" i="15"/>
  <c r="BC329" i="4"/>
  <c r="AV367" i="4"/>
  <c r="Y92" i="15"/>
  <c r="AB458" i="4"/>
  <c r="J41" i="8" s="1"/>
  <c r="P95" i="7"/>
  <c r="U95" i="7" s="1"/>
  <c r="Z41" i="8"/>
  <c r="BD455" i="4"/>
  <c r="J38" i="14" s="1"/>
  <c r="Z38" i="14"/>
  <c r="BC92" i="7"/>
  <c r="BH92" i="7" s="1"/>
  <c r="L344" i="7"/>
  <c r="P244" i="7" a="1"/>
  <c r="P244" i="7" s="1"/>
  <c r="P412" i="7" s="1"/>
  <c r="P294" i="7" a="1"/>
  <c r="P294" i="7" s="1"/>
  <c r="Y294" i="7" s="1" a="1"/>
  <c r="Y294" i="7" s="1"/>
  <c r="Q44" i="15"/>
  <c r="BB317" i="4"/>
  <c r="AA261" i="7" a="1"/>
  <c r="AA261" i="7" s="1"/>
  <c r="R261" i="7" a="1"/>
  <c r="R261" i="7" s="1"/>
  <c r="R429" i="7" s="1"/>
  <c r="R311" i="7" a="1"/>
  <c r="R311" i="7" s="1"/>
  <c r="AA311" i="7" s="1" a="1"/>
  <c r="AA311" i="7" s="1"/>
  <c r="BB327" i="4"/>
  <c r="Q54" i="15"/>
  <c r="Z74" i="15"/>
  <c r="AS348" i="4"/>
  <c r="BA443" i="4"/>
  <c r="AZ80" i="7"/>
  <c r="BE80" i="7" s="1"/>
  <c r="AV443" i="4"/>
  <c r="W26" i="14"/>
  <c r="Z328" i="4"/>
  <c r="Q55" i="11"/>
  <c r="AC166" i="14"/>
  <c r="BG166" i="14"/>
  <c r="Z249" i="7" a="1"/>
  <c r="Z249" i="7" s="1"/>
  <c r="Q249" i="7" a="1"/>
  <c r="Q249" i="7" s="1"/>
  <c r="Q299" i="7" a="1"/>
  <c r="Q299" i="7" s="1"/>
  <c r="BD251" i="7" a="1"/>
  <c r="BD251" i="7" s="1"/>
  <c r="BM251" i="7" a="1"/>
  <c r="BM251" i="7" s="1"/>
  <c r="BD301" i="7" a="1"/>
  <c r="BD301" i="7" s="1"/>
  <c r="Z172" i="8"/>
  <c r="BD172" i="8"/>
  <c r="AL303" i="17"/>
  <c r="AC173" i="14"/>
  <c r="BG173" i="14"/>
  <c r="BG242" i="7" a="1"/>
  <c r="BG242" i="7" s="1"/>
  <c r="BG410" i="7" s="1"/>
  <c r="BP242" i="7" a="1"/>
  <c r="BP242" i="7" s="1"/>
  <c r="BG292" i="7" a="1"/>
  <c r="BG292" i="7" s="1"/>
  <c r="BP292" i="7" s="1" a="1"/>
  <c r="BP292" i="7" s="1"/>
  <c r="P245" i="7" a="1"/>
  <c r="P245" i="7" s="1"/>
  <c r="P413" i="7" s="1"/>
  <c r="P295" i="7" a="1"/>
  <c r="P295" i="7" s="1"/>
  <c r="Y295" i="7" s="1" a="1"/>
  <c r="Y295" i="7" s="1"/>
  <c r="AM322" i="4"/>
  <c r="BA322" i="4"/>
  <c r="P49" i="15"/>
  <c r="K68" i="17"/>
  <c r="AK59" i="11"/>
  <c r="K322" i="4"/>
  <c r="P49" i="11"/>
  <c r="Y322" i="4"/>
  <c r="AI94" i="15"/>
  <c r="Z237" i="15" s="1" a="1"/>
  <c r="Z237" i="15" s="1"/>
  <c r="I108" i="12"/>
  <c r="AH102" i="15"/>
  <c r="Y245" i="15" s="1" a="1"/>
  <c r="Y245" i="15" s="1"/>
  <c r="H116" i="12"/>
  <c r="BE377" i="4"/>
  <c r="AA454" i="4"/>
  <c r="I37" i="8" s="1"/>
  <c r="Y37" i="8"/>
  <c r="O91" i="7"/>
  <c r="T91" i="7" s="1"/>
  <c r="Q253" i="7" a="1"/>
  <c r="Q253" i="7" s="1"/>
  <c r="Z253" i="7" a="1"/>
  <c r="Z253" i="7" s="1"/>
  <c r="Q303" i="7" a="1"/>
  <c r="Q303" i="7" s="1"/>
  <c r="Z248" i="7" a="1"/>
  <c r="Z248" i="7" s="1"/>
  <c r="Q248" i="7" a="1"/>
  <c r="Q248" i="7" s="1"/>
  <c r="Q298" i="7" a="1"/>
  <c r="Q298" i="7" s="1"/>
  <c r="Z298" i="7" s="1" a="1"/>
  <c r="Z298" i="7" s="1"/>
  <c r="Z167" i="8"/>
  <c r="BD167" i="8"/>
  <c r="BD341" i="4"/>
  <c r="S68" i="15"/>
  <c r="BE249" i="7" a="1"/>
  <c r="BE249" i="7" s="1"/>
  <c r="BE417" i="7" s="1"/>
  <c r="BN249" i="7" a="1"/>
  <c r="BN249" i="7" s="1"/>
  <c r="BE299" i="7" a="1"/>
  <c r="BE299" i="7" s="1"/>
  <c r="BN299" i="7" s="1" a="1"/>
  <c r="BN299" i="7" s="1"/>
  <c r="K329" i="4"/>
  <c r="Y329" i="4"/>
  <c r="P56" i="11"/>
  <c r="G37" i="14"/>
  <c r="BE454" i="4"/>
  <c r="BD253" i="7" a="1"/>
  <c r="BD253" i="7" s="1"/>
  <c r="BM253" i="7" a="1"/>
  <c r="BM253" i="7" s="1"/>
  <c r="BD303" i="7" a="1"/>
  <c r="BD303" i="7" s="1"/>
  <c r="AJ81" i="15"/>
  <c r="AA224" i="15" s="1" a="1"/>
  <c r="AA224" i="15" s="1"/>
  <c r="J95" i="12"/>
  <c r="BH174" i="14"/>
  <c r="AD174" i="14"/>
  <c r="O44" i="15"/>
  <c r="AZ317" i="4"/>
  <c r="S48" i="15"/>
  <c r="BD321" i="4"/>
  <c r="Q60" i="11"/>
  <c r="Z333" i="4"/>
  <c r="AD161" i="14"/>
  <c r="BH161" i="14"/>
  <c r="Z164" i="8"/>
  <c r="BD164" i="8"/>
  <c r="BA320" i="4"/>
  <c r="P47" i="15"/>
  <c r="AM320" i="4"/>
  <c r="P48" i="11"/>
  <c r="Y321" i="4"/>
  <c r="K321" i="4"/>
  <c r="X323" i="4"/>
  <c r="O50" i="11"/>
  <c r="Y98" i="15"/>
  <c r="AV373" i="4"/>
  <c r="Z173" i="8"/>
  <c r="BD173" i="8"/>
  <c r="BG260" i="7" a="1"/>
  <c r="BG260" i="7" s="1"/>
  <c r="BG428" i="7" s="1"/>
  <c r="BP260" i="7" a="1"/>
  <c r="BP260" i="7" s="1"/>
  <c r="BG310" i="7" a="1"/>
  <c r="BG310" i="7" s="1"/>
  <c r="BP310" i="7" s="1" a="1"/>
  <c r="BP310" i="7" s="1"/>
  <c r="O67" i="15"/>
  <c r="AZ340" i="4"/>
  <c r="BC243" i="7" a="1"/>
  <c r="BC243" i="7" s="1"/>
  <c r="BC411" i="7" s="1"/>
  <c r="BL243" i="7" a="1"/>
  <c r="BL243" i="7" s="1"/>
  <c r="BC293" i="7" a="1"/>
  <c r="BC293" i="7" s="1"/>
  <c r="BL293" i="7" s="1" a="1"/>
  <c r="BL293" i="7" s="1"/>
  <c r="O58" i="11"/>
  <c r="F330" i="4"/>
  <c r="X331" i="4"/>
  <c r="BE447" i="4"/>
  <c r="G30" i="14"/>
  <c r="AC176" i="14"/>
  <c r="BG176" i="14"/>
  <c r="AA63" i="11"/>
  <c r="R461" i="4"/>
  <c r="AY344" i="7"/>
  <c r="K93" i="12"/>
  <c r="AK79" i="15"/>
  <c r="AB222" i="15" s="1" a="1"/>
  <c r="AB222" i="15" s="1"/>
  <c r="O61" i="15"/>
  <c r="AZ334" i="4"/>
  <c r="AK62" i="11"/>
  <c r="K71" i="17"/>
  <c r="AC175" i="14"/>
  <c r="BG175" i="14"/>
  <c r="H336" i="4"/>
  <c r="Z337" i="4"/>
  <c r="Q64" i="11"/>
  <c r="AA174" i="14"/>
  <c r="BE174" i="14"/>
  <c r="BM263" i="7" a="1"/>
  <c r="BM263" i="7" s="1"/>
  <c r="BD263" i="7" a="1"/>
  <c r="BD263" i="7" s="1"/>
  <c r="BD313" i="7" a="1"/>
  <c r="BD313" i="7" s="1"/>
  <c r="BM313" i="7" s="1" a="1"/>
  <c r="BM313" i="7" s="1"/>
  <c r="BE369" i="4"/>
  <c r="BF245" i="7" a="1"/>
  <c r="BF245" i="7" s="1"/>
  <c r="BF413" i="7" s="1"/>
  <c r="BO245" i="7" a="1"/>
  <c r="BO245" i="7" s="1"/>
  <c r="BF295" i="7" a="1"/>
  <c r="BF295" i="7" s="1"/>
  <c r="BO295" i="7" s="1" a="1"/>
  <c r="BO295" i="7" s="1"/>
  <c r="Z160" i="8"/>
  <c r="BD160" i="8"/>
  <c r="Z175" i="14"/>
  <c r="BD175" i="14"/>
  <c r="S55" i="15"/>
  <c r="BD328" i="4"/>
  <c r="AK61" i="11"/>
  <c r="K70" i="17"/>
  <c r="BE260" i="7" a="1"/>
  <c r="BE260" i="7" s="1"/>
  <c r="BE428" i="7" s="1"/>
  <c r="BN260" i="7" a="1"/>
  <c r="BN260" i="7" s="1"/>
  <c r="BE310" i="7" a="1"/>
  <c r="BE310" i="7" s="1"/>
  <c r="BN310" i="7" s="1" a="1"/>
  <c r="BN310" i="7" s="1"/>
  <c r="Y46" i="8"/>
  <c r="O100" i="7"/>
  <c r="T100" i="7" s="1"/>
  <c r="AA463" i="4"/>
  <c r="I46" i="8" s="1"/>
  <c r="G99" i="12"/>
  <c r="AG85" i="15"/>
  <c r="X228" i="15" s="1" a="1"/>
  <c r="X228" i="15" s="1"/>
  <c r="J110" i="12"/>
  <c r="AJ96" i="15"/>
  <c r="AA239" i="15" s="1" a="1"/>
  <c r="AA239" i="15" s="1"/>
  <c r="BD180" i="14"/>
  <c r="Z180" i="14"/>
  <c r="Z314" i="4"/>
  <c r="Q41" i="11"/>
  <c r="AB160" i="14"/>
  <c r="BF160" i="14"/>
  <c r="BF242" i="7" a="1"/>
  <c r="BF242" i="7" s="1"/>
  <c r="BF410" i="7" s="1"/>
  <c r="BO242" i="7" a="1"/>
  <c r="BO242" i="7" s="1"/>
  <c r="BF292" i="7" a="1"/>
  <c r="BF292" i="7" s="1"/>
  <c r="BO292" i="7" s="1" a="1"/>
  <c r="BO292" i="7" s="1"/>
  <c r="AA166" i="14"/>
  <c r="BE166" i="14"/>
  <c r="M80" i="7"/>
  <c r="R80" i="7" s="1"/>
  <c r="W26" i="8"/>
  <c r="Y443" i="4"/>
  <c r="R68" i="15"/>
  <c r="BC341" i="4"/>
  <c r="AB182" i="8"/>
  <c r="BF182" i="8"/>
  <c r="AB169" i="8"/>
  <c r="BF169" i="8"/>
  <c r="BE459" i="4"/>
  <c r="G42" i="14"/>
  <c r="AB182" i="14"/>
  <c r="BF182" i="14"/>
  <c r="J104" i="17"/>
  <c r="AJ90" i="11"/>
  <c r="AA233" i="11" s="1" a="1"/>
  <c r="AA233" i="11" s="1"/>
  <c r="AC233" i="11" s="1"/>
  <c r="P261" i="7" a="1"/>
  <c r="P261" i="7" s="1"/>
  <c r="P429" i="7" s="1"/>
  <c r="P311" i="7" a="1"/>
  <c r="P311" i="7" s="1"/>
  <c r="Y311" i="7" s="1" a="1"/>
  <c r="Y311" i="7" s="1"/>
  <c r="AC368" i="4"/>
  <c r="BG262" i="7" a="1"/>
  <c r="BG262" i="7" s="1"/>
  <c r="BG430" i="7" s="1"/>
  <c r="BP262" i="7" a="1"/>
  <c r="BP262" i="7" s="1"/>
  <c r="BG312" i="7" a="1"/>
  <c r="BG312" i="7" s="1"/>
  <c r="BP312" i="7" s="1" a="1"/>
  <c r="BP312" i="7" s="1"/>
  <c r="BB333" i="4"/>
  <c r="Q60" i="15"/>
  <c r="H94" i="12"/>
  <c r="AH80" i="15"/>
  <c r="BP249" i="7" a="1"/>
  <c r="BP249" i="7" s="1"/>
  <c r="BG249" i="7" a="1"/>
  <c r="BG249" i="7" s="1"/>
  <c r="BG417" i="7" s="1"/>
  <c r="BG299" i="7" a="1"/>
  <c r="BG299" i="7" s="1"/>
  <c r="BP299" i="7" s="1" a="1"/>
  <c r="BP299" i="7" s="1"/>
  <c r="O53" i="11"/>
  <c r="X326" i="4"/>
  <c r="AA253" i="7" a="1"/>
  <c r="AA253" i="7" s="1"/>
  <c r="R253" i="7" a="1"/>
  <c r="R253" i="7" s="1"/>
  <c r="R303" i="7" a="1"/>
  <c r="R303" i="7" s="1"/>
  <c r="AA303" i="7" a="1"/>
  <c r="AA303" i="7" s="1"/>
  <c r="AV355" i="4"/>
  <c r="Y80" i="15"/>
  <c r="AG90" i="15"/>
  <c r="X233" i="15" s="1" a="1"/>
  <c r="X233" i="15" s="1"/>
  <c r="G104" i="12"/>
  <c r="O50" i="15"/>
  <c r="AZ323" i="4"/>
  <c r="BC325" i="4"/>
  <c r="AK324" i="4"/>
  <c r="R52" i="15"/>
  <c r="Y243" i="15" a="1"/>
  <c r="Y243" i="15" s="1"/>
  <c r="P65" i="11"/>
  <c r="Y338" i="4"/>
  <c r="K338" i="4"/>
  <c r="P247" i="7" a="1"/>
  <c r="P247" i="7" s="1"/>
  <c r="Y247" i="7" s="1" a="1"/>
  <c r="Y247" i="7" s="1"/>
  <c r="P297" i="7" a="1"/>
  <c r="P297" i="7" s="1"/>
  <c r="Y297" i="7" s="1" a="1"/>
  <c r="Y297" i="7" s="1"/>
  <c r="AC218" i="15"/>
  <c r="AA51" i="11"/>
  <c r="R449" i="4"/>
  <c r="BB314" i="4"/>
  <c r="Q41" i="15"/>
  <c r="AK48" i="11"/>
  <c r="K57" i="17"/>
  <c r="AZ373" i="4"/>
  <c r="BB329" i="4"/>
  <c r="Q56" i="15"/>
  <c r="Q54" i="11"/>
  <c r="Z327" i="4"/>
  <c r="BO247" i="7" a="1"/>
  <c r="BO247" i="7" s="1"/>
  <c r="BF247" i="7" a="1"/>
  <c r="BF247" i="7" s="1"/>
  <c r="BF297" i="7" a="1"/>
  <c r="BF297" i="7" s="1"/>
  <c r="BO297" i="7" a="1"/>
  <c r="BO297" i="7" s="1"/>
  <c r="AB74" i="15"/>
  <c r="AU348" i="4"/>
  <c r="AD172" i="14"/>
  <c r="BH172" i="14"/>
  <c r="AA168" i="8"/>
  <c r="BE168" i="8"/>
  <c r="AA172" i="8"/>
  <c r="BE172" i="8"/>
  <c r="I103" i="12"/>
  <c r="AI89" i="15"/>
  <c r="Z232" i="15" s="1" a="1"/>
  <c r="Z232" i="15" s="1"/>
  <c r="R63" i="11"/>
  <c r="AA336" i="4"/>
  <c r="S64" i="15"/>
  <c r="BD337" i="4"/>
  <c r="AL336" i="4"/>
  <c r="AB168" i="14"/>
  <c r="BF168" i="14"/>
  <c r="K328" i="4"/>
  <c r="P55" i="11"/>
  <c r="Y328" i="4"/>
  <c r="O42" i="15"/>
  <c r="AZ315" i="4"/>
  <c r="Q59" i="11"/>
  <c r="Z332" i="4"/>
  <c r="R443" i="4"/>
  <c r="AA45" i="11"/>
  <c r="BF241" i="7" a="1"/>
  <c r="BF241" i="7" s="1"/>
  <c r="BO241" i="7" a="1"/>
  <c r="BO241" i="7" s="1"/>
  <c r="BF291" i="7" a="1"/>
  <c r="BF291" i="7" s="1"/>
  <c r="BO291" i="7" a="1"/>
  <c r="BO291" i="7" s="1"/>
  <c r="AM321" i="4"/>
  <c r="P48" i="15"/>
  <c r="BA321" i="4"/>
  <c r="J70" i="17"/>
  <c r="AJ61" i="11"/>
  <c r="Y246" i="15" a="1"/>
  <c r="Y246" i="15" s="1"/>
  <c r="AI80" i="11"/>
  <c r="I94" i="17"/>
  <c r="AV311" i="4"/>
  <c r="AA257" i="7" a="1"/>
  <c r="AA257" i="7" s="1"/>
  <c r="R257" i="7" a="1"/>
  <c r="R257" i="7" s="1"/>
  <c r="R425" i="7" s="1"/>
  <c r="R307" i="7" a="1"/>
  <c r="R307" i="7" s="1"/>
  <c r="AA307" i="7" s="1" a="1"/>
  <c r="AA307" i="7" s="1"/>
  <c r="O47" i="11"/>
  <c r="X320" i="4"/>
  <c r="O64" i="15"/>
  <c r="AZ337" i="4"/>
  <c r="AH336" i="4"/>
  <c r="Z162" i="14"/>
  <c r="BD162" i="14"/>
  <c r="BG179" i="14"/>
  <c r="AC179" i="14"/>
  <c r="X333" i="4"/>
  <c r="O60" i="11"/>
  <c r="BM244" i="7" a="1"/>
  <c r="BM244" i="7" s="1"/>
  <c r="BD244" i="7" a="1"/>
  <c r="BD244" i="7" s="1"/>
  <c r="BD294" i="7" a="1"/>
  <c r="BD294" i="7" s="1"/>
  <c r="BO257" i="7" a="1"/>
  <c r="BO257" i="7" s="1"/>
  <c r="BF257" i="7" a="1"/>
  <c r="BF257" i="7" s="1"/>
  <c r="BF425" i="7" s="1"/>
  <c r="BF307" i="7" a="1"/>
  <c r="BF307" i="7" s="1"/>
  <c r="BO307" i="7" s="1" a="1"/>
  <c r="BO307" i="7" s="1"/>
  <c r="X236" i="15" a="1"/>
  <c r="X236" i="15" s="1"/>
  <c r="AB180" i="14"/>
  <c r="BF180" i="14"/>
  <c r="AA446" i="4"/>
  <c r="I29" i="8" s="1"/>
  <c r="O83" i="7"/>
  <c r="T83" i="7" s="1"/>
  <c r="Y29" i="8"/>
  <c r="R348" i="4"/>
  <c r="AA74" i="11"/>
  <c r="BF164" i="8"/>
  <c r="AB164" i="8"/>
  <c r="R42" i="15"/>
  <c r="BC315" i="4"/>
  <c r="AI91" i="15"/>
  <c r="Z234" i="15" s="1" a="1"/>
  <c r="Z234" i="15" s="1"/>
  <c r="I105" i="12"/>
  <c r="BO256" i="7" a="1"/>
  <c r="BO256" i="7" s="1"/>
  <c r="BF256" i="7" a="1"/>
  <c r="BF256" i="7" s="1"/>
  <c r="BF424" i="7" s="1"/>
  <c r="BF306" i="7" a="1"/>
  <c r="BF306" i="7" s="1"/>
  <c r="BO306" i="7" s="1" a="1"/>
  <c r="BO306" i="7" s="1"/>
  <c r="BE179" i="8"/>
  <c r="AA179" i="8"/>
  <c r="K117" i="12"/>
  <c r="AK103" i="15"/>
  <c r="AB246" i="15" s="1" a="1"/>
  <c r="AB246" i="15" s="1"/>
  <c r="V38" i="14"/>
  <c r="AZ455" i="4"/>
  <c r="F38" i="14" s="1"/>
  <c r="AY92" i="7"/>
  <c r="BD92" i="7" s="1"/>
  <c r="K115" i="12"/>
  <c r="AK101" i="15"/>
  <c r="AB244" i="15" s="1" a="1"/>
  <c r="AB244" i="15" s="1"/>
  <c r="P241" i="7" a="1"/>
  <c r="P241" i="7" s="1"/>
  <c r="Y241" i="7" s="1" a="1"/>
  <c r="Y241" i="7" s="1"/>
  <c r="P291" i="7" a="1"/>
  <c r="P291" i="7" s="1"/>
  <c r="AA244" i="7" a="1"/>
  <c r="AA244" i="7" s="1"/>
  <c r="R244" i="7" a="1"/>
  <c r="R244" i="7" s="1"/>
  <c r="R412" i="7" s="1"/>
  <c r="R294" i="7" a="1"/>
  <c r="R294" i="7" s="1"/>
  <c r="AA294" i="7" s="1" a="1"/>
  <c r="AA294" i="7" s="1"/>
  <c r="BD327" i="4"/>
  <c r="S54" i="15"/>
  <c r="BO251" i="7" a="1"/>
  <c r="BO251" i="7" s="1"/>
  <c r="BF251" i="7" a="1"/>
  <c r="BF251" i="7" s="1"/>
  <c r="BF419" i="7" s="1"/>
  <c r="BF301" i="7" a="1"/>
  <c r="BF301" i="7" s="1"/>
  <c r="BO301" i="7" s="1" a="1"/>
  <c r="BO301" i="7" s="1"/>
  <c r="AB179" i="14"/>
  <c r="BF179" i="14"/>
  <c r="AB162" i="14"/>
  <c r="BF162" i="14"/>
  <c r="W32" i="14"/>
  <c r="AZ86" i="7"/>
  <c r="BE86" i="7" s="1"/>
  <c r="AV449" i="4"/>
  <c r="BA449" i="4"/>
  <c r="AC446" i="4"/>
  <c r="G29" i="8"/>
  <c r="Z255" i="7" a="1"/>
  <c r="Z255" i="7" s="1"/>
  <c r="Q255" i="7" a="1"/>
  <c r="Q255" i="7" s="1"/>
  <c r="Q305" i="7" a="1"/>
  <c r="Q305" i="7" s="1"/>
  <c r="H105" i="12"/>
  <c r="BE366" i="4"/>
  <c r="AH91" i="15"/>
  <c r="Y234" i="15" s="1" a="1"/>
  <c r="Y234" i="15" s="1"/>
  <c r="AI86" i="11"/>
  <c r="I100" i="17"/>
  <c r="AK77" i="15"/>
  <c r="AB220" i="15" s="1" a="1"/>
  <c r="AB220" i="15" s="1"/>
  <c r="K91" i="12"/>
  <c r="Z316" i="4"/>
  <c r="Q43" i="11"/>
  <c r="BN241" i="7" a="1"/>
  <c r="BN241" i="7" s="1"/>
  <c r="BE241" i="7" a="1"/>
  <c r="BE241" i="7" s="1"/>
  <c r="BE291" i="7" a="1"/>
  <c r="BE291" i="7" s="1"/>
  <c r="BN291" i="7" a="1"/>
  <c r="BN291" i="7" s="1"/>
  <c r="N80" i="7"/>
  <c r="S80" i="7" s="1"/>
  <c r="X26" i="8"/>
  <c r="Z443" i="4"/>
  <c r="H26" i="8" s="1"/>
  <c r="AC161" i="14"/>
  <c r="BG161" i="14"/>
  <c r="J91" i="17"/>
  <c r="AJ77" i="11"/>
  <c r="AA220" i="11" s="1" a="1"/>
  <c r="AA220" i="11" s="1"/>
  <c r="AK55" i="11"/>
  <c r="K64" i="17"/>
  <c r="Z229" i="11"/>
  <c r="BC340" i="4"/>
  <c r="R67" i="15"/>
  <c r="G91" i="12"/>
  <c r="AG77" i="15"/>
  <c r="X220" i="15" s="1" a="1"/>
  <c r="X220" i="15" s="1"/>
  <c r="I112" i="17"/>
  <c r="AI98" i="11"/>
  <c r="BD180" i="8"/>
  <c r="Z180" i="8"/>
  <c r="BH181" i="14"/>
  <c r="AD181" i="14"/>
  <c r="Z176" i="14"/>
  <c r="BD176" i="14"/>
  <c r="BB331" i="4"/>
  <c r="AJ330" i="4"/>
  <c r="Q58" i="15"/>
  <c r="AD182" i="14"/>
  <c r="BH182" i="14"/>
  <c r="Z348" i="4"/>
  <c r="AI74" i="11"/>
  <c r="I88" i="17"/>
  <c r="AI96" i="15"/>
  <c r="Z239" i="15" s="1" a="1"/>
  <c r="Z239" i="15" s="1"/>
  <c r="Z235" i="15" s="1"/>
  <c r="I110" i="12"/>
  <c r="AB63" i="11"/>
  <c r="S461" i="4"/>
  <c r="AB172" i="8"/>
  <c r="BF172" i="8"/>
  <c r="BD160" i="14"/>
  <c r="Z160" i="14"/>
  <c r="AK52" i="11"/>
  <c r="K61" i="17"/>
  <c r="O47" i="15"/>
  <c r="AZ320" i="4"/>
  <c r="BC326" i="4"/>
  <c r="R53" i="15"/>
  <c r="G336" i="4"/>
  <c r="P64" i="11"/>
  <c r="K337" i="4"/>
  <c r="Y337" i="4"/>
  <c r="J64" i="17"/>
  <c r="AJ55" i="11"/>
  <c r="Z166" i="8"/>
  <c r="BD166" i="8"/>
  <c r="J53" i="17"/>
  <c r="AJ44" i="11"/>
  <c r="Y33" i="8"/>
  <c r="O87" i="7"/>
  <c r="T87" i="7" s="1"/>
  <c r="AA450" i="4"/>
  <c r="I33" i="8" s="1"/>
  <c r="AK47" i="11"/>
  <c r="K56" i="17"/>
  <c r="BB313" i="4"/>
  <c r="AJ312" i="4"/>
  <c r="Q40" i="15"/>
  <c r="AK56" i="11"/>
  <c r="K65" i="17"/>
  <c r="Q53" i="15"/>
  <c r="BB326" i="4"/>
  <c r="X455" i="4"/>
  <c r="F38" i="8" s="1"/>
  <c r="L92" i="7"/>
  <c r="Q92" i="7" s="1"/>
  <c r="V38" i="8"/>
  <c r="Z325" i="4"/>
  <c r="Q52" i="11"/>
  <c r="H324" i="4"/>
  <c r="BG303" i="7" a="1"/>
  <c r="BG303" i="7" s="1"/>
  <c r="BP303" i="7" s="1" a="1"/>
  <c r="BP303" i="7" s="1"/>
  <c r="BP253" i="7" a="1"/>
  <c r="BP253" i="7" s="1"/>
  <c r="BG253" i="7" a="1"/>
  <c r="BG253" i="7" s="1"/>
  <c r="AC450" i="4"/>
  <c r="G33" i="8"/>
  <c r="M86" i="7"/>
  <c r="R86" i="7" s="1"/>
  <c r="T449" i="4"/>
  <c r="W32" i="8"/>
  <c r="Y449" i="4"/>
  <c r="AH83" i="15"/>
  <c r="Y226" i="15" s="1" a="1"/>
  <c r="Y226" i="15" s="1"/>
  <c r="AC226" i="15" s="1"/>
  <c r="BE358" i="4"/>
  <c r="H97" i="12"/>
  <c r="J77" i="17"/>
  <c r="AJ68" i="11"/>
  <c r="K102" i="12"/>
  <c r="AK88" i="15"/>
  <c r="AB231" i="15" s="1" a="1"/>
  <c r="AB231" i="15" s="1"/>
  <c r="Z334" i="4"/>
  <c r="Q61" i="11"/>
  <c r="AB176" i="8"/>
  <c r="BF176" i="8"/>
  <c r="O48" i="11"/>
  <c r="X321" i="4"/>
  <c r="Z250" i="7" a="1"/>
  <c r="Z250" i="7" s="1"/>
  <c r="Q250" i="7" a="1"/>
  <c r="Q250" i="7" s="1"/>
  <c r="Q300" i="7" a="1"/>
  <c r="Q300" i="7" s="1"/>
  <c r="H94" i="17"/>
  <c r="AH80" i="11"/>
  <c r="P254" i="7" a="1"/>
  <c r="P254" i="7" s="1"/>
  <c r="P304" i="7" a="1"/>
  <c r="P304" i="7" s="1"/>
  <c r="Y304" i="7" s="1" a="1"/>
  <c r="Y304" i="7" s="1"/>
  <c r="AC370" i="4"/>
  <c r="K109" i="17"/>
  <c r="AK95" i="11"/>
  <c r="AB238" i="11" s="1" a="1"/>
  <c r="AB238" i="11" s="1"/>
  <c r="Q46" i="15"/>
  <c r="BB319" i="4"/>
  <c r="AJ318" i="4"/>
  <c r="BF310" i="7" a="1"/>
  <c r="BF310" i="7" s="1"/>
  <c r="BO310" i="7" s="1" a="1"/>
  <c r="BO310" i="7" s="1"/>
  <c r="BF260" i="7" a="1"/>
  <c r="BF260" i="7" s="1"/>
  <c r="BF428" i="7" s="1"/>
  <c r="BO260" i="7" a="1"/>
  <c r="BO260" i="7" s="1"/>
  <c r="O62" i="11"/>
  <c r="X335" i="4"/>
  <c r="AA163" i="14"/>
  <c r="BE163" i="14"/>
  <c r="T310" i="12"/>
  <c r="AN310" i="12"/>
  <c r="AJ86" i="11"/>
  <c r="J100" i="17"/>
  <c r="AA173" i="8"/>
  <c r="BE173" i="8"/>
  <c r="AA245" i="7" a="1"/>
  <c r="AA245" i="7" s="1"/>
  <c r="R245" i="7" a="1"/>
  <c r="R245" i="7" s="1"/>
  <c r="R413" i="7" s="1"/>
  <c r="R295" i="7" a="1"/>
  <c r="R295" i="7" s="1"/>
  <c r="AA295" i="7" s="1" a="1"/>
  <c r="AA295" i="7" s="1"/>
  <c r="R41" i="15"/>
  <c r="BC314" i="4"/>
  <c r="Z260" i="7" a="1"/>
  <c r="Z260" i="7" s="1"/>
  <c r="Q260" i="7" a="1"/>
  <c r="Q260" i="7" s="1"/>
  <c r="Q310" i="7" a="1"/>
  <c r="Q310" i="7" s="1"/>
  <c r="Z310" i="7" s="1" a="1"/>
  <c r="Z310" i="7" s="1"/>
  <c r="BF174" i="8"/>
  <c r="AB174" i="8"/>
  <c r="K103" i="17"/>
  <c r="AK89" i="11"/>
  <c r="AB232" i="11" s="1" a="1"/>
  <c r="AB232" i="11" s="1"/>
  <c r="AC232" i="11" s="1"/>
  <c r="AB163" i="8"/>
  <c r="BF163" i="8"/>
  <c r="AC170" i="14"/>
  <c r="BG170" i="14"/>
  <c r="G330" i="4"/>
  <c r="K331" i="4"/>
  <c r="Y331" i="4"/>
  <c r="P58" i="11"/>
  <c r="AB167" i="8"/>
  <c r="BF167" i="8"/>
  <c r="BN243" i="7" a="1"/>
  <c r="BN243" i="7" s="1"/>
  <c r="BE243" i="7" a="1"/>
  <c r="BE243" i="7" s="1"/>
  <c r="BE411" i="7" s="1"/>
  <c r="BE293" i="7" a="1"/>
  <c r="BE293" i="7" s="1"/>
  <c r="BN293" i="7" s="1" a="1"/>
  <c r="BN293" i="7" s="1"/>
  <c r="T446" i="4"/>
  <c r="AA174" i="8"/>
  <c r="BE174" i="8"/>
  <c r="BC262" i="7" a="1"/>
  <c r="BC262" i="7" s="1"/>
  <c r="BC430" i="7" s="1"/>
  <c r="BC312" i="7" a="1"/>
  <c r="BC312" i="7" s="1"/>
  <c r="BL312" i="7" s="1" a="1"/>
  <c r="BL312" i="7" s="1"/>
  <c r="Z313" i="4"/>
  <c r="Q40" i="11"/>
  <c r="H312" i="4"/>
  <c r="T318" i="4"/>
  <c r="T300" i="17"/>
  <c r="AJ100" i="15"/>
  <c r="AA243" i="15" s="1" a="1"/>
  <c r="AA243" i="15" s="1"/>
  <c r="J114" i="12"/>
  <c r="BN254" i="7" a="1"/>
  <c r="BN254" i="7" s="1"/>
  <c r="BE254" i="7" a="1"/>
  <c r="BE254" i="7" s="1"/>
  <c r="BE422" i="7" s="1"/>
  <c r="BE304" i="7" a="1"/>
  <c r="BE304" i="7" s="1"/>
  <c r="BN304" i="7" s="1" a="1"/>
  <c r="BN304" i="7" s="1"/>
  <c r="AJ89" i="15"/>
  <c r="AA232" i="15" s="1" a="1"/>
  <c r="AA232" i="15" s="1"/>
  <c r="AC232" i="15" s="1"/>
  <c r="J103" i="12"/>
  <c r="T294" i="12"/>
  <c r="AN294" i="12"/>
  <c r="AB218" i="15" a="1"/>
  <c r="AB218" i="15" s="1"/>
  <c r="Y235" i="11"/>
  <c r="AC236" i="11"/>
  <c r="AZ443" i="4"/>
  <c r="F26" i="14" s="1"/>
  <c r="AY80" i="7"/>
  <c r="BD80" i="7" s="1"/>
  <c r="V26" i="14"/>
  <c r="BC257" i="7" a="1"/>
  <c r="BC257" i="7" s="1"/>
  <c r="BC425" i="7" s="1"/>
  <c r="BL257" i="7" a="1"/>
  <c r="BL257" i="7" s="1"/>
  <c r="BC307" i="7" a="1"/>
  <c r="BC307" i="7" s="1"/>
  <c r="BL307" i="7" s="1" a="1"/>
  <c r="BL307" i="7" s="1"/>
  <c r="J111" i="12"/>
  <c r="AJ97" i="15"/>
  <c r="AA240" i="15" s="1" a="1"/>
  <c r="AA240" i="15" s="1"/>
  <c r="BB334" i="4"/>
  <c r="Q61" i="15"/>
  <c r="AI75" i="15"/>
  <c r="Z218" i="15" s="1" a="1"/>
  <c r="Z218" i="15" s="1"/>
  <c r="I89" i="12"/>
  <c r="BE444" i="4"/>
  <c r="G27" i="14"/>
  <c r="AB457" i="4"/>
  <c r="J40" i="8" s="1"/>
  <c r="Z40" i="8"/>
  <c r="P94" i="7"/>
  <c r="U94" i="7" s="1"/>
  <c r="P99" i="7"/>
  <c r="U99" i="7" s="1"/>
  <c r="Z45" i="8"/>
  <c r="AB462" i="4"/>
  <c r="J45" i="8" s="1"/>
  <c r="BC241" i="7" a="1"/>
  <c r="BC241" i="7" s="1"/>
  <c r="BL241" i="7" s="1" a="1"/>
  <c r="BL241" i="7" s="1"/>
  <c r="BC291" i="7" a="1"/>
  <c r="BC291" i="7" s="1"/>
  <c r="AM348" i="4"/>
  <c r="S51" i="11"/>
  <c r="AB324" i="4"/>
  <c r="O46" i="15"/>
  <c r="AZ319" i="4"/>
  <c r="AH318" i="4"/>
  <c r="BC327" i="4"/>
  <c r="R54" i="15"/>
  <c r="Y339" i="4"/>
  <c r="K339" i="4"/>
  <c r="P66" i="11"/>
  <c r="BC245" i="7" a="1"/>
  <c r="BC245" i="7" s="1"/>
  <c r="BC413" i="7" s="1"/>
  <c r="BC295" i="7" a="1"/>
  <c r="BC295" i="7" s="1"/>
  <c r="BL295" i="7" s="1" a="1"/>
  <c r="BL295" i="7" s="1"/>
  <c r="G98" i="12"/>
  <c r="AG84" i="15"/>
  <c r="X227" i="15" s="1" a="1"/>
  <c r="X227" i="15" s="1"/>
  <c r="AC172" i="14"/>
  <c r="BG172" i="14"/>
  <c r="Q56" i="11"/>
  <c r="Z329" i="4"/>
  <c r="AV361" i="4"/>
  <c r="Y86" i="15"/>
  <c r="AY320" i="7"/>
  <c r="I106" i="17"/>
  <c r="AI92" i="11"/>
  <c r="G35" i="8"/>
  <c r="P249" i="7" a="1"/>
  <c r="P249" i="7" s="1"/>
  <c r="P417" i="7" s="1"/>
  <c r="P299" i="7" a="1"/>
  <c r="P299" i="7" s="1"/>
  <c r="Y299" i="7" s="1" a="1"/>
  <c r="Y299" i="7" s="1"/>
  <c r="AA166" i="8"/>
  <c r="BE166" i="8"/>
  <c r="AA167" i="8"/>
  <c r="BE167" i="8"/>
  <c r="S67" i="15"/>
  <c r="BD340" i="4"/>
  <c r="O66" i="11"/>
  <c r="X339" i="4"/>
  <c r="Z46" i="8"/>
  <c r="P100" i="7"/>
  <c r="U100" i="7" s="1"/>
  <c r="AB463" i="4"/>
  <c r="J46" i="8" s="1"/>
  <c r="Y27" i="8"/>
  <c r="AA444" i="4"/>
  <c r="I27" i="8" s="1"/>
  <c r="O81" i="7"/>
  <c r="T81" i="7" s="1"/>
  <c r="AC160" i="14"/>
  <c r="BG160" i="14"/>
  <c r="K117" i="17"/>
  <c r="AK103" i="11"/>
  <c r="AB246" i="11" s="1" a="1"/>
  <c r="AB246" i="11" s="1"/>
  <c r="AA312" i="4"/>
  <c r="I311" i="4"/>
  <c r="R39" i="11"/>
  <c r="AB451" i="4"/>
  <c r="J34" i="8" s="1"/>
  <c r="P88" i="7"/>
  <c r="U88" i="7" s="1"/>
  <c r="Z34" i="8"/>
  <c r="G97" i="12"/>
  <c r="AG83" i="15"/>
  <c r="X226" i="15" s="1" a="1"/>
  <c r="X226" i="15" s="1"/>
  <c r="BD338" i="4"/>
  <c r="S65" i="15"/>
  <c r="O67" i="11"/>
  <c r="X340" i="4"/>
  <c r="AJ52" i="11"/>
  <c r="J61" i="17"/>
  <c r="J59" i="17"/>
  <c r="AJ50" i="11"/>
  <c r="G49" i="8"/>
  <c r="Z331" i="4"/>
  <c r="Q58" i="11"/>
  <c r="H330" i="4"/>
  <c r="BC355" i="4"/>
  <c r="J74" i="17"/>
  <c r="AJ65" i="11"/>
  <c r="Y40" i="8"/>
  <c r="AA457" i="4"/>
  <c r="I40" i="8" s="1"/>
  <c r="O94" i="7"/>
  <c r="T94" i="7" s="1"/>
  <c r="AI78" i="15"/>
  <c r="Z221" i="15" s="1" a="1"/>
  <c r="Z221" i="15" s="1"/>
  <c r="I92" i="12"/>
  <c r="AC245" i="11"/>
  <c r="X322" i="4"/>
  <c r="O49" i="11"/>
  <c r="AA169" i="8"/>
  <c r="BE169" i="8"/>
  <c r="AK85" i="15"/>
  <c r="AB228" i="15" s="1" a="1"/>
  <c r="AB228" i="15" s="1"/>
  <c r="K99" i="12"/>
  <c r="AJ66" i="11"/>
  <c r="J75" i="17"/>
  <c r="Q50" i="15"/>
  <c r="BB323" i="4"/>
  <c r="BD316" i="4"/>
  <c r="S43" i="15"/>
  <c r="J71" i="17"/>
  <c r="AJ62" i="11"/>
  <c r="O59" i="11"/>
  <c r="X332" i="4"/>
  <c r="T292" i="12"/>
  <c r="AN292" i="12"/>
  <c r="BD170" i="8"/>
  <c r="Z170" i="8"/>
  <c r="P263" i="7" a="1"/>
  <c r="P263" i="7" s="1"/>
  <c r="P431" i="7" s="1"/>
  <c r="Y263" i="7" a="1"/>
  <c r="Y263" i="7" s="1"/>
  <c r="P313" i="7" a="1"/>
  <c r="P313" i="7" s="1"/>
  <c r="Y313" i="7" s="1" a="1"/>
  <c r="Y313" i="7" s="1"/>
  <c r="T457" i="4"/>
  <c r="O55" i="15"/>
  <c r="AZ328" i="4"/>
  <c r="R44" i="15"/>
  <c r="BC317" i="4"/>
  <c r="G46" i="8"/>
  <c r="J115" i="17"/>
  <c r="AJ101" i="11"/>
  <c r="AA244" i="11" s="1" a="1"/>
  <c r="AA244" i="11" s="1"/>
  <c r="AC244" i="11" s="1"/>
  <c r="AB45" i="11"/>
  <c r="S443" i="4"/>
  <c r="AA255" i="7" a="1"/>
  <c r="AA255" i="7" s="1"/>
  <c r="R255" i="7" a="1"/>
  <c r="R255" i="7" s="1"/>
  <c r="R423" i="7" s="1"/>
  <c r="R305" i="7" a="1"/>
  <c r="R305" i="7" s="1"/>
  <c r="AA305" i="7" s="1" a="1"/>
  <c r="AA305" i="7" s="1"/>
  <c r="K52" i="17"/>
  <c r="AK43" i="11"/>
  <c r="X74" i="15"/>
  <c r="AQ348" i="4"/>
  <c r="K98" i="12"/>
  <c r="AK84" i="15"/>
  <c r="AB227" i="15" s="1" a="1"/>
  <c r="AB227" i="15" s="1"/>
  <c r="AJ336" i="4"/>
  <c r="BB337" i="4"/>
  <c r="Q64" i="15"/>
  <c r="P60" i="11"/>
  <c r="K333" i="4"/>
  <c r="Y333" i="4"/>
  <c r="AA248" i="7" a="1"/>
  <c r="AA248" i="7" s="1"/>
  <c r="R248" i="7" a="1"/>
  <c r="R248" i="7" s="1"/>
  <c r="R416" i="7" s="1"/>
  <c r="R298" i="7" a="1"/>
  <c r="R298" i="7" s="1"/>
  <c r="AA298" i="7" s="1" a="1"/>
  <c r="AA298" i="7" s="1"/>
  <c r="BN262" i="7" a="1"/>
  <c r="BN262" i="7" s="1"/>
  <c r="BE262" i="7" a="1"/>
  <c r="BE262" i="7" s="1"/>
  <c r="BE430" i="7" s="1"/>
  <c r="BE312" i="7" a="1"/>
  <c r="BE312" i="7" s="1"/>
  <c r="BN312" i="7" s="1" a="1"/>
  <c r="BN312" i="7" s="1"/>
  <c r="T459" i="4"/>
  <c r="Q243" i="7" a="1"/>
  <c r="Q243" i="7" s="1"/>
  <c r="Z243" i="7" a="1"/>
  <c r="Z243" i="7" s="1"/>
  <c r="Q293" i="7" a="1"/>
  <c r="Q293" i="7" s="1"/>
  <c r="Z293" i="7" a="1"/>
  <c r="Z293" i="7" s="1"/>
  <c r="G41" i="8"/>
  <c r="K67" i="17"/>
  <c r="AK58" i="11"/>
  <c r="BD181" i="14"/>
  <c r="Z181" i="14"/>
  <c r="Z315" i="4"/>
  <c r="Q42" i="11"/>
  <c r="BC461" i="4"/>
  <c r="I44" i="14" s="1"/>
  <c r="BB98" i="7"/>
  <c r="BG98" i="7" s="1"/>
  <c r="Y44" i="14"/>
  <c r="AG78" i="15"/>
  <c r="X221" i="15" s="1" a="1"/>
  <c r="X221" i="15" s="1"/>
  <c r="G92" i="12"/>
  <c r="AK78" i="15"/>
  <c r="AB221" i="15" s="1" a="1"/>
  <c r="AB221" i="15" s="1"/>
  <c r="K92" i="12"/>
  <c r="K103" i="12"/>
  <c r="AK89" i="15"/>
  <c r="AB232" i="15" s="1" a="1"/>
  <c r="AB232" i="15" s="1"/>
  <c r="K112" i="12"/>
  <c r="AK98" i="15"/>
  <c r="BB461" i="4"/>
  <c r="H44" i="14" s="1"/>
  <c r="BA98" i="7"/>
  <c r="BF98" i="7" s="1"/>
  <c r="X44" i="14"/>
  <c r="Z174" i="14"/>
  <c r="BD174" i="14"/>
  <c r="K63" i="17"/>
  <c r="AK54" i="11"/>
  <c r="BD163" i="14"/>
  <c r="Z163" i="14"/>
  <c r="BB332" i="4"/>
  <c r="Q59" i="15"/>
  <c r="BD334" i="4"/>
  <c r="S61" i="15"/>
  <c r="AB161" i="14"/>
  <c r="BF161" i="14"/>
  <c r="BD241" i="7" a="1"/>
  <c r="BD241" i="7" s="1"/>
  <c r="BM241" i="7" a="1"/>
  <c r="BM241" i="7" s="1"/>
  <c r="BD291" i="7" a="1"/>
  <c r="BD291" i="7" s="1"/>
  <c r="AA242" i="11" a="1"/>
  <c r="AA242" i="11" s="1"/>
  <c r="AA241" i="11" s="1"/>
  <c r="AZ355" i="4"/>
  <c r="BG243" i="7" a="1"/>
  <c r="BG243" i="7" s="1"/>
  <c r="BG411" i="7" s="1"/>
  <c r="BP243" i="7" a="1"/>
  <c r="BP243" i="7" s="1"/>
  <c r="BG293" i="7" a="1"/>
  <c r="BG293" i="7" s="1"/>
  <c r="BP293" i="7" s="1" a="1"/>
  <c r="BP293" i="7" s="1"/>
  <c r="AB178" i="8"/>
  <c r="AB177" i="8" s="1"/>
  <c r="BF178" i="8"/>
  <c r="BF177" i="8" s="1"/>
  <c r="O48" i="15"/>
  <c r="AZ321" i="4"/>
  <c r="R55" i="15"/>
  <c r="BC328" i="4"/>
  <c r="K341" i="4"/>
  <c r="P68" i="11"/>
  <c r="Y341" i="4"/>
  <c r="BB361" i="4"/>
  <c r="Z47" i="8"/>
  <c r="P101" i="7"/>
  <c r="U101" i="7" s="1"/>
  <c r="AB464" i="4"/>
  <c r="J47" i="8" s="1"/>
  <c r="AA349" i="4"/>
  <c r="Z164" i="14"/>
  <c r="BD164" i="14"/>
  <c r="BC248" i="7" a="1"/>
  <c r="BC248" i="7" s="1"/>
  <c r="BC298" i="7" a="1"/>
  <c r="BC298" i="7" s="1"/>
  <c r="BL298" i="7" s="1" a="1"/>
  <c r="BL298" i="7" s="1"/>
  <c r="BG309" i="7" a="1"/>
  <c r="BG309" i="7" s="1"/>
  <c r="BG259" i="7" a="1"/>
  <c r="BG259" i="7" s="1"/>
  <c r="BP259" i="7" a="1"/>
  <c r="BP259" i="7" s="1"/>
  <c r="BP309" i="7" a="1"/>
  <c r="BP309" i="7" s="1"/>
  <c r="X315" i="4"/>
  <c r="O42" i="11"/>
  <c r="G37" i="8"/>
  <c r="L290" i="7"/>
  <c r="T450" i="4"/>
  <c r="AC224" i="15"/>
  <c r="J49" i="17"/>
  <c r="AJ40" i="11"/>
  <c r="AA164" i="8"/>
  <c r="BE164" i="8"/>
  <c r="BN255" i="7" a="1"/>
  <c r="BN255" i="7" s="1"/>
  <c r="BE255" i="7" a="1"/>
  <c r="BE255" i="7" s="1"/>
  <c r="BE423" i="7" s="1"/>
  <c r="BE305" i="7" a="1"/>
  <c r="BE305" i="7" s="1"/>
  <c r="BN305" i="7" s="1" a="1"/>
  <c r="BN305" i="7" s="1"/>
  <c r="S66" i="15"/>
  <c r="BD339" i="4"/>
  <c r="X341" i="4"/>
  <c r="O68" i="11"/>
  <c r="R51" i="11"/>
  <c r="AA324" i="4"/>
  <c r="Y26" i="14"/>
  <c r="BB80" i="7"/>
  <c r="BG80" i="7" s="1"/>
  <c r="BC443" i="4"/>
  <c r="I26" i="14" s="1"/>
  <c r="J102" i="17"/>
  <c r="AJ88" i="11"/>
  <c r="AA231" i="11" s="1" a="1"/>
  <c r="AA231" i="11" s="1"/>
  <c r="AA330" i="4"/>
  <c r="R57" i="11"/>
  <c r="AA182" i="8"/>
  <c r="BE182" i="8"/>
  <c r="AI82" i="15"/>
  <c r="Z225" i="15" s="1" a="1"/>
  <c r="Z225" i="15" s="1"/>
  <c r="AC225" i="15" s="1"/>
  <c r="I96" i="12"/>
  <c r="P89" i="7"/>
  <c r="U89" i="7" s="1"/>
  <c r="Z35" i="8"/>
  <c r="AB452" i="4"/>
  <c r="J35" i="8" s="1"/>
  <c r="P67" i="15"/>
  <c r="AM340" i="4"/>
  <c r="BA340" i="4"/>
  <c r="I91" i="12"/>
  <c r="AI77" i="15"/>
  <c r="Z220" i="15" s="1" a="1"/>
  <c r="Z220" i="15" s="1"/>
  <c r="AC220" i="15" s="1"/>
  <c r="AH98" i="11"/>
  <c r="H112" i="17"/>
  <c r="Y222" i="15" a="1"/>
  <c r="Y222" i="15" s="1"/>
  <c r="AC222" i="15" s="1"/>
  <c r="AJ54" i="11"/>
  <c r="J63" i="17"/>
  <c r="Y47" i="8"/>
  <c r="O101" i="7"/>
  <c r="T101" i="7" s="1"/>
  <c r="AA464" i="4"/>
  <c r="I47" i="8" s="1"/>
  <c r="G36" i="8"/>
  <c r="BB320" i="4"/>
  <c r="Q47" i="15"/>
  <c r="S40" i="15"/>
  <c r="AL312" i="4"/>
  <c r="BD313" i="4"/>
  <c r="S311" i="4"/>
  <c r="AB39" i="11"/>
  <c r="AG86" i="11"/>
  <c r="G100" i="17"/>
  <c r="K51" i="17"/>
  <c r="AK42" i="11"/>
  <c r="P251" i="7" a="1"/>
  <c r="P251" i="7" s="1"/>
  <c r="P419" i="7" s="1"/>
  <c r="P301" i="7" a="1"/>
  <c r="P301" i="7" s="1"/>
  <c r="Y301" i="7" s="1" a="1"/>
  <c r="Y301" i="7" s="1"/>
  <c r="G40" i="8"/>
  <c r="O54" i="15"/>
  <c r="AZ327" i="4"/>
  <c r="BC316" i="4"/>
  <c r="R43" i="15"/>
  <c r="P255" i="7" a="1"/>
  <c r="P255" i="7" s="1"/>
  <c r="P423" i="7" s="1"/>
  <c r="P305" i="7" a="1"/>
  <c r="P305" i="7" s="1"/>
  <c r="Y305" i="7" s="1" a="1"/>
  <c r="Y305" i="7" s="1"/>
  <c r="BE244" i="7" a="1"/>
  <c r="BE244" i="7" s="1"/>
  <c r="BE412" i="7" s="1"/>
  <c r="BN244" i="7" a="1"/>
  <c r="BN244" i="7" s="1"/>
  <c r="BE294" i="7" a="1"/>
  <c r="BE294" i="7" s="1"/>
  <c r="BN294" i="7" s="1" a="1"/>
  <c r="BN294" i="7" s="1"/>
  <c r="T463" i="4"/>
  <c r="K95" i="12"/>
  <c r="AK81" i="15"/>
  <c r="AB224" i="15" s="1" a="1"/>
  <c r="AB224" i="15" s="1"/>
  <c r="AC462" i="4"/>
  <c r="G45" i="8"/>
  <c r="AK44" i="11"/>
  <c r="K53" i="17"/>
  <c r="Z27" i="8"/>
  <c r="AB444" i="4"/>
  <c r="J27" i="8" s="1"/>
  <c r="P81" i="7"/>
  <c r="U81" i="7" s="1"/>
  <c r="AA465" i="4"/>
  <c r="I48" i="8" s="1"/>
  <c r="O102" i="7"/>
  <c r="T102" i="7" s="1"/>
  <c r="Y48" i="8"/>
  <c r="BC247" i="7" a="1"/>
  <c r="BC247" i="7" s="1"/>
  <c r="BC297" i="7" a="1"/>
  <c r="BC297" i="7" s="1"/>
  <c r="AY326" i="7"/>
  <c r="Q65" i="15"/>
  <c r="BB338" i="4"/>
  <c r="K102" i="17"/>
  <c r="AK88" i="11"/>
  <c r="AB231" i="11" s="1" a="1"/>
  <c r="AB231" i="11" s="1"/>
  <c r="J68" i="17"/>
  <c r="AJ59" i="11"/>
  <c r="Y335" i="4"/>
  <c r="P62" i="11"/>
  <c r="K335" i="4"/>
  <c r="K76" i="17"/>
  <c r="AK67" i="11"/>
  <c r="AB181" i="14"/>
  <c r="BF181" i="14"/>
  <c r="Q256" i="7" a="1"/>
  <c r="Q256" i="7" s="1"/>
  <c r="Z256" i="7" a="1"/>
  <c r="Z256" i="7" s="1"/>
  <c r="Q306" i="7" a="1"/>
  <c r="Q306" i="7" s="1"/>
  <c r="Z306" i="7" a="1"/>
  <c r="Z306" i="7" s="1"/>
  <c r="AA162" i="8"/>
  <c r="BE162" i="8"/>
  <c r="X32" i="14"/>
  <c r="BA86" i="7"/>
  <c r="BF86" i="7" s="1"/>
  <c r="BB449" i="4"/>
  <c r="H32" i="14" s="1"/>
  <c r="Q44" i="11"/>
  <c r="Z317" i="4"/>
  <c r="AJ94" i="11"/>
  <c r="AA237" i="11" s="1" a="1"/>
  <c r="AA237" i="11" s="1"/>
  <c r="AC237" i="11" s="1"/>
  <c r="J108" i="17"/>
  <c r="BD173" i="14"/>
  <c r="Z173" i="14"/>
  <c r="BE247" i="7" a="1"/>
  <c r="BE247" i="7" s="1"/>
  <c r="BN247" i="7" a="1"/>
  <c r="BN247" i="7" s="1"/>
  <c r="BE297" i="7" a="1"/>
  <c r="BE297" i="7" s="1"/>
  <c r="BN297" i="7" s="1" a="1"/>
  <c r="BN297" i="7" s="1"/>
  <c r="BF173" i="14"/>
  <c r="AB173" i="14"/>
  <c r="P41" i="11"/>
  <c r="K314" i="4"/>
  <c r="Y314" i="4"/>
  <c r="BE250" i="7" a="1"/>
  <c r="BE250" i="7" s="1"/>
  <c r="BE418" i="7" s="1"/>
  <c r="BN250" i="7" a="1"/>
  <c r="BN250" i="7" s="1"/>
  <c r="BE300" i="7" a="1"/>
  <c r="BE300" i="7" s="1"/>
  <c r="BN300" i="7" s="1" a="1"/>
  <c r="BN300" i="7" s="1"/>
  <c r="Z242" i="7" a="1"/>
  <c r="Z242" i="7" s="1"/>
  <c r="Q242" i="7" a="1"/>
  <c r="Q242" i="7" s="1"/>
  <c r="Q292" i="7" a="1"/>
  <c r="Q292" i="7" s="1"/>
  <c r="Z292" i="7" s="1" a="1"/>
  <c r="Z292" i="7" s="1"/>
  <c r="AC174" i="14"/>
  <c r="BG174" i="14"/>
  <c r="BC255" i="7" a="1"/>
  <c r="BC255" i="7" s="1"/>
  <c r="BC423" i="7" s="1"/>
  <c r="BL255" i="7" a="1"/>
  <c r="BL255" i="7" s="1"/>
  <c r="BC305" i="7" a="1"/>
  <c r="BC305" i="7" s="1"/>
  <c r="BL305" i="7" s="1" a="1"/>
  <c r="BL305" i="7" s="1"/>
  <c r="BC244" i="7" a="1"/>
  <c r="BC244" i="7" s="1"/>
  <c r="BC412" i="7" s="1"/>
  <c r="BC294" i="7" a="1"/>
  <c r="BC294" i="7" s="1"/>
  <c r="BL294" i="7" s="1" a="1"/>
  <c r="BL294" i="7" s="1"/>
  <c r="BB335" i="4"/>
  <c r="Q62" i="15"/>
  <c r="BD332" i="4"/>
  <c r="S59" i="15"/>
  <c r="AA160" i="14"/>
  <c r="BE160" i="14"/>
  <c r="AD162" i="14"/>
  <c r="BH162" i="14"/>
  <c r="AC236" i="15"/>
  <c r="Y235" i="15"/>
  <c r="AA254" i="7" a="1"/>
  <c r="AA254" i="7" s="1"/>
  <c r="R254" i="7" a="1"/>
  <c r="R254" i="7" s="1"/>
  <c r="R422" i="7" s="1"/>
  <c r="R304" i="7" a="1"/>
  <c r="R304" i="7" s="1"/>
  <c r="AA304" i="7" s="1" a="1"/>
  <c r="AA304" i="7" s="1"/>
  <c r="AD176" i="14"/>
  <c r="BH176" i="14"/>
  <c r="AD180" i="14"/>
  <c r="BH180" i="14"/>
  <c r="BA349" i="4"/>
  <c r="R259" i="7" a="1"/>
  <c r="R259" i="7" s="1"/>
  <c r="AA259" i="7" a="1"/>
  <c r="AA259" i="7" s="1"/>
  <c r="R309" i="7" a="1"/>
  <c r="R309" i="7" s="1"/>
  <c r="AA309" i="7" s="1" a="1"/>
  <c r="AA309" i="7" s="1"/>
  <c r="AZ322" i="4"/>
  <c r="O49" i="15"/>
  <c r="P67" i="11"/>
  <c r="K340" i="4"/>
  <c r="Y340" i="4"/>
  <c r="Y244" i="15" a="1"/>
  <c r="Y244" i="15" s="1"/>
  <c r="AK77" i="11"/>
  <c r="AB220" i="11" s="1" a="1"/>
  <c r="AB220" i="11" s="1"/>
  <c r="AC220" i="11" s="1"/>
  <c r="K91" i="17"/>
  <c r="Z170" i="14"/>
  <c r="BD170" i="14"/>
  <c r="BD167" i="14"/>
  <c r="Z167" i="14"/>
  <c r="AD178" i="14"/>
  <c r="AD177" i="14" s="1"/>
  <c r="BH178" i="14"/>
  <c r="BH177" i="14" s="1"/>
  <c r="BF253" i="7" a="1"/>
  <c r="BF253" i="7" s="1"/>
  <c r="BO253" i="7" a="1"/>
  <c r="BO253" i="7" s="1"/>
  <c r="BF303" i="7" a="1"/>
  <c r="BF303" i="7" s="1"/>
  <c r="BO303" i="7" a="1"/>
  <c r="BO303" i="7" s="1"/>
  <c r="X316" i="4"/>
  <c r="O43" i="11"/>
  <c r="AD160" i="14"/>
  <c r="BH160" i="14"/>
  <c r="Z251" i="7" a="1"/>
  <c r="Z251" i="7" s="1"/>
  <c r="Q251" i="7" a="1"/>
  <c r="Q251" i="7" s="1"/>
  <c r="Q301" i="7" a="1"/>
  <c r="Q301" i="7" s="1"/>
  <c r="Z301" i="7" s="1" a="1"/>
  <c r="Z301" i="7" s="1"/>
  <c r="AZ98" i="7"/>
  <c r="BE98" i="7" s="1"/>
  <c r="AV461" i="4"/>
  <c r="W44" i="14"/>
  <c r="BA461" i="4"/>
  <c r="L326" i="7"/>
  <c r="Z168" i="8"/>
  <c r="BD168" i="8"/>
  <c r="Q247" i="7" a="1"/>
  <c r="Q247" i="7" s="1"/>
  <c r="Z247" i="7" a="1"/>
  <c r="Z247" i="7" s="1"/>
  <c r="Q297" i="7" a="1"/>
  <c r="Q297" i="7" s="1"/>
  <c r="Q245" i="7" a="1"/>
  <c r="Q245" i="7" s="1"/>
  <c r="Z245" i="7" a="1"/>
  <c r="Z245" i="7" s="1"/>
  <c r="Q295" i="7" a="1"/>
  <c r="Q295" i="7" s="1"/>
  <c r="Z295" i="7" a="1"/>
  <c r="Z295" i="7" s="1"/>
  <c r="P243" i="7" a="1"/>
  <c r="P243" i="7" s="1"/>
  <c r="P411" i="7" s="1"/>
  <c r="P293" i="7" a="1"/>
  <c r="P293" i="7" s="1"/>
  <c r="Y293" i="7" s="1" a="1"/>
  <c r="Y293" i="7" s="1"/>
  <c r="K105" i="17"/>
  <c r="AK91" i="11"/>
  <c r="AB234" i="11" s="1" a="1"/>
  <c r="AB234" i="11" s="1"/>
  <c r="AC234" i="11" s="1"/>
  <c r="AB174" i="14"/>
  <c r="BF174" i="14"/>
  <c r="BA334" i="4"/>
  <c r="AM334" i="4"/>
  <c r="P61" i="15"/>
  <c r="BD461" i="4"/>
  <c r="J44" i="14" s="1"/>
  <c r="BC98" i="7"/>
  <c r="BH98" i="7" s="1"/>
  <c r="Z44" i="14"/>
  <c r="O65" i="11"/>
  <c r="X338" i="4"/>
  <c r="BO263" i="7" a="1"/>
  <c r="BO263" i="7" s="1"/>
  <c r="BF263" i="7" a="1"/>
  <c r="BF263" i="7" s="1"/>
  <c r="BF431" i="7" s="1"/>
  <c r="BF313" i="7" a="1"/>
  <c r="BF313" i="7" s="1"/>
  <c r="BO313" i="7" s="1" a="1"/>
  <c r="BO313" i="7" s="1"/>
  <c r="Y28" i="8"/>
  <c r="O82" i="7"/>
  <c r="T82" i="7" s="1"/>
  <c r="AA445" i="4"/>
  <c r="I28" i="8" s="1"/>
  <c r="Y35" i="8"/>
  <c r="O89" i="7"/>
  <c r="T89" i="7" s="1"/>
  <c r="AA452" i="4"/>
  <c r="I35" i="8" s="1"/>
  <c r="AB236" i="15" a="1"/>
  <c r="AB236" i="15" s="1"/>
  <c r="AB235" i="15" s="1"/>
  <c r="X348" i="4"/>
  <c r="G88" i="17"/>
  <c r="AG74" i="11"/>
  <c r="J67" i="17"/>
  <c r="AJ58" i="11"/>
  <c r="Q263" i="7" a="1"/>
  <c r="Q263" i="7" s="1"/>
  <c r="Z263" i="7" a="1"/>
  <c r="Z263" i="7" s="1"/>
  <c r="Q313" i="7" a="1"/>
  <c r="Q313" i="7" s="1"/>
  <c r="Z49" i="8"/>
  <c r="P103" i="7"/>
  <c r="U103" i="7" s="1"/>
  <c r="AB466" i="4"/>
  <c r="J49" i="8" s="1"/>
  <c r="BA341" i="4"/>
  <c r="AM341" i="4"/>
  <c r="P68" i="15"/>
  <c r="BC331" i="4"/>
  <c r="R58" i="15"/>
  <c r="AK330" i="4"/>
  <c r="AB448" i="4"/>
  <c r="J31" i="8" s="1"/>
  <c r="Z31" i="8"/>
  <c r="P85" i="7"/>
  <c r="U85" i="7" s="1"/>
  <c r="X229" i="11"/>
  <c r="BD367" i="4"/>
  <c r="U295" i="12"/>
  <c r="AO295" i="12"/>
  <c r="G43" i="8"/>
  <c r="AC357" i="4"/>
  <c r="BO261" i="7" a="1"/>
  <c r="BO261" i="7" s="1"/>
  <c r="BF261" i="7" a="1"/>
  <c r="BF261" i="7" s="1"/>
  <c r="BF429" i="7" s="1"/>
  <c r="BF311" i="7" a="1"/>
  <c r="BF311" i="7" s="1"/>
  <c r="BO311" i="7" s="1" a="1"/>
  <c r="BO311" i="7" s="1"/>
  <c r="BB321" i="4"/>
  <c r="Q48" i="15"/>
  <c r="BD315" i="4"/>
  <c r="S42" i="15"/>
  <c r="K94" i="12"/>
  <c r="AK80" i="15"/>
  <c r="G46" i="14"/>
  <c r="BE463" i="4"/>
  <c r="J112" i="12"/>
  <c r="AJ98" i="15"/>
  <c r="BD182" i="8"/>
  <c r="Z182" i="8"/>
  <c r="Z254" i="7" a="1"/>
  <c r="Z254" i="7" s="1"/>
  <c r="Q254" i="7" a="1"/>
  <c r="Q254" i="7" s="1"/>
  <c r="Q304" i="7" a="1"/>
  <c r="Q304" i="7" s="1"/>
  <c r="Z304" i="7" s="1" a="1"/>
  <c r="Z304" i="7" s="1"/>
  <c r="BN248" i="7" a="1"/>
  <c r="BN248" i="7" s="1"/>
  <c r="BE248" i="7" a="1"/>
  <c r="BE248" i="7" s="1"/>
  <c r="BE416" i="7" s="1"/>
  <c r="BE298" i="7" a="1"/>
  <c r="BE298" i="7" s="1"/>
  <c r="BN298" i="7" s="1" a="1"/>
  <c r="BN298" i="7" s="1"/>
  <c r="AK97" i="11"/>
  <c r="AB240" i="11" s="1" a="1"/>
  <c r="AB240" i="11" s="1"/>
  <c r="AC240" i="11" s="1"/>
  <c r="K111" i="17"/>
  <c r="O52" i="15"/>
  <c r="AZ325" i="4"/>
  <c r="AH324" i="4"/>
  <c r="R40" i="15"/>
  <c r="BC313" i="4"/>
  <c r="AK312" i="4"/>
  <c r="Z174" i="8"/>
  <c r="BD174" i="8"/>
  <c r="BF161" i="8"/>
  <c r="AB161" i="8"/>
  <c r="BF163" i="14"/>
  <c r="AB163" i="14"/>
  <c r="AA178" i="8"/>
  <c r="BE178" i="8"/>
  <c r="Z166" i="14"/>
  <c r="BD166" i="14"/>
  <c r="Q68" i="15"/>
  <c r="BB341" i="4"/>
  <c r="AK86" i="11"/>
  <c r="K100" i="17"/>
  <c r="P61" i="11"/>
  <c r="Y334" i="4"/>
  <c r="K334" i="4"/>
  <c r="AA175" i="8"/>
  <c r="BE175" i="8"/>
  <c r="AY86" i="7"/>
  <c r="BD86" i="7" s="1"/>
  <c r="V32" i="14"/>
  <c r="AZ449" i="4"/>
  <c r="F32" i="14" s="1"/>
  <c r="R47" i="15"/>
  <c r="BC320" i="4"/>
  <c r="S57" i="11"/>
  <c r="AB330" i="4"/>
  <c r="AI74" i="15"/>
  <c r="I88" i="12"/>
  <c r="K59" i="17"/>
  <c r="AK50" i="11"/>
  <c r="BC254" i="7" a="1"/>
  <c r="BC254" i="7" s="1"/>
  <c r="BC422" i="7" s="1"/>
  <c r="BC304" i="7" a="1"/>
  <c r="BC304" i="7" s="1"/>
  <c r="BL304" i="7" s="1" a="1"/>
  <c r="BL304" i="7" s="1"/>
  <c r="AC181" i="14"/>
  <c r="BG181" i="14"/>
  <c r="Y313" i="4"/>
  <c r="P40" i="11"/>
  <c r="K313" i="4"/>
  <c r="G312" i="4"/>
  <c r="X26" i="14"/>
  <c r="BA80" i="7"/>
  <c r="BF80" i="7" s="1"/>
  <c r="BB443" i="4"/>
  <c r="H26" i="14" s="1"/>
  <c r="BF169" i="14"/>
  <c r="AB169" i="14"/>
  <c r="T361" i="4"/>
  <c r="AA161" i="8"/>
  <c r="BE161" i="8"/>
  <c r="BF305" i="7" a="1"/>
  <c r="BF305" i="7" s="1"/>
  <c r="BO305" i="7" s="1" a="1"/>
  <c r="BO305" i="7" s="1"/>
  <c r="BF255" i="7" a="1"/>
  <c r="BF255" i="7" s="1"/>
  <c r="BF423" i="7" s="1"/>
  <c r="BO255" i="7" a="1"/>
  <c r="BO255" i="7" s="1"/>
  <c r="G45" i="14"/>
  <c r="BE462" i="4"/>
  <c r="AJ85" i="15"/>
  <c r="AA228" i="15" s="1" a="1"/>
  <c r="AA228" i="15" s="1"/>
  <c r="J99" i="12"/>
  <c r="AC444" i="4"/>
  <c r="G27" i="8"/>
  <c r="S60" i="15"/>
  <c r="BD333" i="4"/>
  <c r="BN242" i="7" a="1"/>
  <c r="BN242" i="7" s="1"/>
  <c r="BE242" i="7" a="1"/>
  <c r="BE242" i="7" s="1"/>
  <c r="BE410" i="7" s="1"/>
  <c r="BE292" i="7" a="1"/>
  <c r="BE292" i="7" s="1"/>
  <c r="BN292" i="7" s="1" a="1"/>
  <c r="BN292" i="7" s="1"/>
  <c r="I104" i="12"/>
  <c r="AI90" i="15"/>
  <c r="Z233" i="15" s="1" a="1"/>
  <c r="Z233" i="15" s="1"/>
  <c r="AA367" i="4"/>
  <c r="AI85" i="15"/>
  <c r="Z228" i="15" s="1" a="1"/>
  <c r="Z228" i="15" s="1"/>
  <c r="I99" i="12"/>
  <c r="AB373" i="4"/>
  <c r="AB173" i="8"/>
  <c r="BF173" i="8"/>
  <c r="BP257" i="7" a="1"/>
  <c r="BP257" i="7" s="1"/>
  <c r="BG257" i="7" a="1"/>
  <c r="BG257" i="7" s="1"/>
  <c r="BG425" i="7" s="1"/>
  <c r="BG307" i="7" a="1"/>
  <c r="BG307" i="7" s="1"/>
  <c r="BP307" i="7" s="1" a="1"/>
  <c r="BP307" i="7" s="1"/>
  <c r="BG311" i="7" a="1"/>
  <c r="BG311" i="7" s="1"/>
  <c r="BP311" i="7" s="1" a="1"/>
  <c r="BP311" i="7" s="1"/>
  <c r="BP261" i="7" a="1"/>
  <c r="BP261" i="7" s="1"/>
  <c r="BG261" i="7" a="1"/>
  <c r="BG261" i="7" s="1"/>
  <c r="BG429" i="7" s="1"/>
  <c r="BE362" i="4"/>
  <c r="AH87" i="15"/>
  <c r="Y230" i="15" s="1" a="1"/>
  <c r="Y230" i="15" s="1"/>
  <c r="H101" i="12"/>
  <c r="AB172" i="14"/>
  <c r="BF172" i="14"/>
  <c r="AK85" i="11"/>
  <c r="AB228" i="11" s="1" a="1"/>
  <c r="AB228" i="11" s="1"/>
  <c r="AC228" i="11" s="1"/>
  <c r="K99" i="17"/>
  <c r="X223" i="15"/>
  <c r="BC251" i="7" a="1"/>
  <c r="BC251" i="7" s="1"/>
  <c r="BC419" i="7" s="1"/>
  <c r="BC301" i="7" a="1"/>
  <c r="BC301" i="7" s="1"/>
  <c r="BL301" i="7" s="1" a="1"/>
  <c r="BL301" i="7" s="1"/>
  <c r="W38" i="8"/>
  <c r="T455" i="4"/>
  <c r="M92" i="7"/>
  <c r="R92" i="7" s="1"/>
  <c r="Y455" i="4"/>
  <c r="X242" i="15" a="1"/>
  <c r="X242" i="15" s="1"/>
  <c r="AC168" i="14"/>
  <c r="BG168" i="14"/>
  <c r="BM261" i="7" a="1"/>
  <c r="BM261" i="7" s="1"/>
  <c r="BQ261" i="7" s="1"/>
  <c r="BD261" i="7" a="1"/>
  <c r="BD261" i="7" s="1"/>
  <c r="BD311" i="7" a="1"/>
  <c r="BD311" i="7" s="1"/>
  <c r="BH311" i="7" s="1"/>
  <c r="BM311" i="7" a="1"/>
  <c r="BM311" i="7" s="1"/>
  <c r="O41" i="11"/>
  <c r="X314" i="4"/>
  <c r="K105" i="12"/>
  <c r="AK91" i="15"/>
  <c r="AB234" i="15" s="1" a="1"/>
  <c r="AB234" i="15" s="1"/>
  <c r="BP241" i="7" a="1"/>
  <c r="BP241" i="7" s="1"/>
  <c r="BG241" i="7" a="1"/>
  <c r="BG241" i="7" s="1"/>
  <c r="BG291" i="7" a="1"/>
  <c r="BG291" i="7" s="1"/>
  <c r="AA170" i="8"/>
  <c r="BE170" i="8"/>
  <c r="BE360" i="4"/>
  <c r="BE356" i="4"/>
  <c r="G39" i="8"/>
  <c r="AC456" i="4"/>
  <c r="G103" i="12"/>
  <c r="AG89" i="15"/>
  <c r="X232" i="15" s="1" a="1"/>
  <c r="X232" i="15" s="1"/>
  <c r="X229" i="15" s="1"/>
  <c r="Z162" i="8"/>
  <c r="BD162" i="8"/>
  <c r="BA333" i="4"/>
  <c r="AM333" i="4"/>
  <c r="P60" i="15"/>
  <c r="AH74" i="11"/>
  <c r="H88" i="17"/>
  <c r="Y348" i="4"/>
  <c r="AC349" i="4"/>
  <c r="Z181" i="8"/>
  <c r="BD181" i="8"/>
  <c r="BG180" i="14"/>
  <c r="AC180" i="14"/>
  <c r="BB322" i="4"/>
  <c r="Q49" i="15"/>
  <c r="BD314" i="4"/>
  <c r="S41" i="15"/>
  <c r="K100" i="12"/>
  <c r="AK86" i="15"/>
  <c r="V310" i="12"/>
  <c r="AB167" i="14"/>
  <c r="BF167" i="14"/>
  <c r="J76" i="17"/>
  <c r="AJ67" i="11"/>
  <c r="AZ326" i="4"/>
  <c r="O53" i="15"/>
  <c r="Y221" i="15" a="1"/>
  <c r="Y221" i="15" s="1"/>
  <c r="AC221" i="15" s="1"/>
  <c r="AI88" i="15"/>
  <c r="Z231" i="15" s="1" a="1"/>
  <c r="Z231" i="15" s="1"/>
  <c r="AC231" i="15" s="1"/>
  <c r="I102" i="12"/>
  <c r="AA242" i="7" a="1"/>
  <c r="AA242" i="7" s="1"/>
  <c r="R242" i="7" a="1"/>
  <c r="R242" i="7" s="1"/>
  <c r="R410" i="7" s="1"/>
  <c r="R292" i="7" a="1"/>
  <c r="R292" i="7" s="1"/>
  <c r="AA292" i="7" s="1" a="1"/>
  <c r="AA292" i="7" s="1"/>
  <c r="Q259" i="7" a="1"/>
  <c r="Q259" i="7" s="1"/>
  <c r="Z259" i="7" a="1"/>
  <c r="Z259" i="7" s="1"/>
  <c r="Q309" i="7" a="1"/>
  <c r="Q309" i="7" s="1"/>
  <c r="Z309" i="7" s="1" a="1"/>
  <c r="Z309" i="7" s="1"/>
  <c r="AB175" i="8"/>
  <c r="BF175" i="8"/>
  <c r="Q66" i="15"/>
  <c r="BB339" i="4"/>
  <c r="K332" i="4"/>
  <c r="P59" i="11"/>
  <c r="Y332" i="4"/>
  <c r="AI84" i="15"/>
  <c r="Z227" i="15" s="1" a="1"/>
  <c r="Z227" i="15" s="1"/>
  <c r="I98" i="12"/>
  <c r="G42" i="8"/>
  <c r="BA315" i="4"/>
  <c r="P42" i="15"/>
  <c r="AM315" i="4"/>
  <c r="BC323" i="4"/>
  <c r="R50" i="15"/>
  <c r="AB456" i="4"/>
  <c r="J39" i="8" s="1"/>
  <c r="Z39" i="8"/>
  <c r="P93" i="7"/>
  <c r="U93" i="7" s="1"/>
  <c r="BD262" i="7" a="1"/>
  <c r="BD262" i="7" s="1"/>
  <c r="BM262" i="7" a="1"/>
  <c r="BM262" i="7" s="1"/>
  <c r="BQ262" i="7" s="1"/>
  <c r="BD312" i="7" a="1"/>
  <c r="BD312" i="7" s="1"/>
  <c r="AY332" i="7"/>
  <c r="BN251" i="7" a="1"/>
  <c r="BN251" i="7" s="1"/>
  <c r="BE251" i="7" a="1"/>
  <c r="BE251" i="7" s="1"/>
  <c r="BE419" i="7" s="1"/>
  <c r="BE301" i="7" a="1"/>
  <c r="BE301" i="7" s="1"/>
  <c r="BN301" i="7" s="1" a="1"/>
  <c r="BN301" i="7" s="1"/>
  <c r="AB166" i="14"/>
  <c r="BF166" i="14"/>
  <c r="BF165" i="14" s="1"/>
  <c r="Z168" i="14"/>
  <c r="BD168" i="14"/>
  <c r="AB166" i="8"/>
  <c r="BF166" i="8"/>
  <c r="BF262" i="7" a="1"/>
  <c r="BF262" i="7" s="1"/>
  <c r="BF430" i="7" s="1"/>
  <c r="BO262" i="7" a="1"/>
  <c r="BO262" i="7" s="1"/>
  <c r="BF312" i="7" a="1"/>
  <c r="BF312" i="7" s="1"/>
  <c r="BO312" i="7" s="1" a="1"/>
  <c r="BO312" i="7" s="1"/>
  <c r="Y316" i="4"/>
  <c r="P43" i="11"/>
  <c r="K316" i="4"/>
  <c r="AK41" i="11"/>
  <c r="K50" i="17"/>
  <c r="T445" i="4"/>
  <c r="G111" i="12"/>
  <c r="AG97" i="15"/>
  <c r="X240" i="15" s="1" a="1"/>
  <c r="X240" i="15" s="1"/>
  <c r="P250" i="7" a="1"/>
  <c r="P250" i="7" s="1"/>
  <c r="P418" i="7" s="1"/>
  <c r="P300" i="7" a="1"/>
  <c r="P300" i="7" s="1"/>
  <c r="Y300" i="7" s="1" a="1"/>
  <c r="Y300" i="7" s="1"/>
  <c r="T444" i="4"/>
  <c r="S58" i="15"/>
  <c r="BD331" i="4"/>
  <c r="AL330" i="4"/>
  <c r="X32" i="8"/>
  <c r="Z449" i="4"/>
  <c r="H32" i="8" s="1"/>
  <c r="N86" i="7"/>
  <c r="S86" i="7" s="1"/>
  <c r="AC464" i="4"/>
  <c r="G47" i="8"/>
  <c r="J56" i="17"/>
  <c r="AJ47" i="11"/>
  <c r="AB162" i="8"/>
  <c r="BF162" i="8"/>
  <c r="AH92" i="11"/>
  <c r="H106" i="17"/>
  <c r="AC367" i="4"/>
  <c r="BN253" i="7" a="1"/>
  <c r="BN253" i="7" s="1"/>
  <c r="BN252" i="7" s="1"/>
  <c r="BE253" i="7" a="1"/>
  <c r="BE253" i="7" s="1"/>
  <c r="BE303" i="7" a="1"/>
  <c r="BE303" i="7" s="1"/>
  <c r="BE376" i="4"/>
  <c r="BB355" i="4"/>
  <c r="Z461" i="4"/>
  <c r="H44" i="8" s="1"/>
  <c r="N98" i="7"/>
  <c r="S98" i="7" s="1"/>
  <c r="X44" i="8"/>
  <c r="BB367" i="4"/>
  <c r="BE367" i="4" s="1"/>
  <c r="AB218" i="11" a="1"/>
  <c r="AB218" i="11" s="1"/>
  <c r="AB217" i="11" s="1"/>
  <c r="R313" i="12"/>
  <c r="T330" i="4"/>
  <c r="AA453" i="4"/>
  <c r="I36" i="8" s="1"/>
  <c r="Y36" i="8"/>
  <c r="O90" i="7"/>
  <c r="T90" i="7" s="1"/>
  <c r="Z36" i="8"/>
  <c r="P90" i="7"/>
  <c r="U90" i="7" s="1"/>
  <c r="AB453" i="4"/>
  <c r="J36" i="8" s="1"/>
  <c r="T348" i="4"/>
  <c r="J116" i="12"/>
  <c r="AJ102" i="15"/>
  <c r="AA245" i="15" s="1" a="1"/>
  <c r="AA245" i="15" s="1"/>
  <c r="R241" i="7" a="1"/>
  <c r="R241" i="7" s="1"/>
  <c r="AA241" i="7" a="1"/>
  <c r="AA241" i="7" s="1"/>
  <c r="R291" i="7" a="1"/>
  <c r="R291" i="7" s="1"/>
  <c r="AA291" i="7" a="1"/>
  <c r="AA291" i="7" s="1"/>
  <c r="AA180" i="14"/>
  <c r="BE180" i="14"/>
  <c r="BI180" i="14" s="1"/>
  <c r="O40" i="11"/>
  <c r="X313" i="4"/>
  <c r="F312" i="4"/>
  <c r="Y242" i="15" a="1"/>
  <c r="Y242" i="15" s="1"/>
  <c r="T454" i="4"/>
  <c r="Y228" i="15" a="1"/>
  <c r="Y228" i="15" s="1"/>
  <c r="AC228" i="15" s="1"/>
  <c r="R300" i="12"/>
  <c r="AL300" i="12"/>
  <c r="Y326" i="4"/>
  <c r="P53" i="11"/>
  <c r="K326" i="4"/>
  <c r="AA168" i="14"/>
  <c r="BE168" i="14"/>
  <c r="G31" i="8"/>
  <c r="X337" i="4"/>
  <c r="F336" i="4"/>
  <c r="O64" i="11"/>
  <c r="Z319" i="4"/>
  <c r="H318" i="4"/>
  <c r="Q46" i="11"/>
  <c r="P64" i="15"/>
  <c r="BA337" i="4"/>
  <c r="AI336" i="4"/>
  <c r="AM337" i="4"/>
  <c r="R60" i="15"/>
  <c r="BC333" i="4"/>
  <c r="BE452" i="4"/>
  <c r="G35" i="14"/>
  <c r="AM335" i="4"/>
  <c r="P62" i="15"/>
  <c r="BA335" i="4"/>
  <c r="AK76" i="15"/>
  <c r="AB219" i="15" s="1" a="1"/>
  <c r="AB219" i="15" s="1"/>
  <c r="AC219" i="15" s="1"/>
  <c r="K90" i="12"/>
  <c r="BC455" i="4"/>
  <c r="I38" i="14" s="1"/>
  <c r="Y38" i="14"/>
  <c r="BB92" i="7"/>
  <c r="BG92" i="7" s="1"/>
  <c r="AA251" i="7" a="1"/>
  <c r="AA251" i="7" s="1"/>
  <c r="R251" i="7" a="1"/>
  <c r="R251" i="7" s="1"/>
  <c r="R419" i="7" s="1"/>
  <c r="R301" i="7" a="1"/>
  <c r="R301" i="7" s="1"/>
  <c r="AA301" i="7" s="1" a="1"/>
  <c r="AA301" i="7" s="1"/>
  <c r="BG182" i="14"/>
  <c r="AC182" i="14"/>
  <c r="Z161" i="14"/>
  <c r="BD161" i="14"/>
  <c r="Y43" i="8"/>
  <c r="O97" i="7"/>
  <c r="T97" i="7" s="1"/>
  <c r="AA460" i="4"/>
  <c r="I43" i="8" s="1"/>
  <c r="T311" i="4"/>
  <c r="BH170" i="14"/>
  <c r="AD170" i="14"/>
  <c r="Q49" i="11"/>
  <c r="Z322" i="4"/>
  <c r="Z28" i="8"/>
  <c r="AB445" i="4"/>
  <c r="J28" i="8" s="1"/>
  <c r="P82" i="7"/>
  <c r="U82" i="7" s="1"/>
  <c r="O88" i="7"/>
  <c r="T88" i="7" s="1"/>
  <c r="Y34" i="8"/>
  <c r="AA451" i="4"/>
  <c r="I34" i="8" s="1"/>
  <c r="AY338" i="7"/>
  <c r="AC167" i="14"/>
  <c r="BG167" i="14"/>
  <c r="BA339" i="4"/>
  <c r="P66" i="15"/>
  <c r="AM339" i="4"/>
  <c r="BC335" i="4"/>
  <c r="R62" i="15"/>
  <c r="G117" i="12"/>
  <c r="AG103" i="15"/>
  <c r="X246" i="15" s="1" a="1"/>
  <c r="X246" i="15" s="1"/>
  <c r="AA176" i="14"/>
  <c r="BE176" i="14"/>
  <c r="BC349" i="4"/>
  <c r="P262" i="7" a="1"/>
  <c r="P262" i="7" s="1"/>
  <c r="P430" i="7" s="1"/>
  <c r="P312" i="7" a="1"/>
  <c r="P312" i="7" s="1"/>
  <c r="Y312" i="7" s="1" a="1"/>
  <c r="Y312" i="7" s="1"/>
  <c r="AD175" i="14"/>
  <c r="BH175" i="14"/>
  <c r="Z257" i="7" a="1"/>
  <c r="Z257" i="7" s="1"/>
  <c r="Q257" i="7" a="1"/>
  <c r="Q257" i="7" s="1"/>
  <c r="Q307" i="7" a="1"/>
  <c r="Q307" i="7" s="1"/>
  <c r="BD317" i="4"/>
  <c r="S44" i="15"/>
  <c r="BD260" i="7" a="1"/>
  <c r="BD260" i="7" s="1"/>
  <c r="BM260" i="7" a="1"/>
  <c r="BM260" i="7" s="1"/>
  <c r="BQ260" i="7" s="1"/>
  <c r="BD310" i="7" a="1"/>
  <c r="BD310" i="7" s="1"/>
  <c r="BH310" i="7" s="1"/>
  <c r="K74" i="17"/>
  <c r="AK65" i="11"/>
  <c r="BC367" i="4"/>
  <c r="O56" i="15"/>
  <c r="AZ329" i="4"/>
  <c r="AC240" i="15"/>
  <c r="T462" i="4"/>
  <c r="AJ49" i="11"/>
  <c r="J58" i="17"/>
  <c r="AB176" i="14"/>
  <c r="BF176" i="14"/>
  <c r="Q67" i="15"/>
  <c r="BB340" i="4"/>
  <c r="BP250" i="7" a="1"/>
  <c r="BP250" i="7" s="1"/>
  <c r="BG250" i="7" a="1"/>
  <c r="BG250" i="7" s="1"/>
  <c r="BG418" i="7" s="1"/>
  <c r="BG300" i="7" a="1"/>
  <c r="BG300" i="7" s="1"/>
  <c r="BP300" i="7" s="1" a="1"/>
  <c r="BP300" i="7" s="1"/>
  <c r="AJ95" i="15"/>
  <c r="AA238" i="15" s="1" a="1"/>
  <c r="AA238" i="15" s="1"/>
  <c r="AC238" i="15" s="1"/>
  <c r="J109" i="12"/>
  <c r="AM317" i="4"/>
  <c r="P44" i="15"/>
  <c r="BA317" i="4"/>
  <c r="R49" i="15"/>
  <c r="BC322" i="4"/>
  <c r="AB57" i="11"/>
  <c r="S455" i="4"/>
  <c r="BP244" i="7" a="1"/>
  <c r="BP244" i="7" s="1"/>
  <c r="BG244" i="7" a="1"/>
  <c r="BG244" i="7" s="1"/>
  <c r="BG412" i="7" s="1"/>
  <c r="BG294" i="7" a="1"/>
  <c r="BG294" i="7" s="1"/>
  <c r="BP294" i="7" s="1" a="1"/>
  <c r="BP294" i="7" s="1"/>
  <c r="G48" i="14"/>
  <c r="BE465" i="4"/>
  <c r="BA326" i="4"/>
  <c r="AM326" i="4"/>
  <c r="P53" i="15"/>
  <c r="BF170" i="14"/>
  <c r="AB170" i="14"/>
  <c r="BC249" i="7" a="1"/>
  <c r="BC249" i="7" s="1"/>
  <c r="BC417" i="7" s="1"/>
  <c r="BC299" i="7" a="1"/>
  <c r="BC299" i="7" s="1"/>
  <c r="BL299" i="7" s="1" a="1"/>
  <c r="BL299" i="7" s="1"/>
  <c r="AA247" i="7" a="1"/>
  <c r="AA247" i="7" s="1"/>
  <c r="R247" i="7" a="1"/>
  <c r="R247" i="7" s="1"/>
  <c r="R297" i="7" a="1"/>
  <c r="R297" i="7" s="1"/>
  <c r="K315" i="4"/>
  <c r="Y315" i="4"/>
  <c r="P42" i="11"/>
  <c r="I117" i="12"/>
  <c r="AI103" i="15"/>
  <c r="Z246" i="15" s="1" a="1"/>
  <c r="Z246" i="15" s="1"/>
  <c r="Z241" i="11"/>
  <c r="G28" i="8"/>
  <c r="AC366" i="4"/>
  <c r="BD259" i="7" a="1"/>
  <c r="BD259" i="7" s="1"/>
  <c r="BM259" i="7" a="1"/>
  <c r="BM259" i="7" s="1"/>
  <c r="BD309" i="7" a="1"/>
  <c r="BD309" i="7" s="1"/>
  <c r="BM309" i="7" s="1" a="1"/>
  <c r="BM309" i="7" s="1"/>
  <c r="Z169" i="8"/>
  <c r="BD169" i="8"/>
  <c r="J90" i="17"/>
  <c r="AJ76" i="11"/>
  <c r="AA219" i="11" s="1" a="1"/>
  <c r="AA219" i="11" s="1"/>
  <c r="Z241" i="7" a="1"/>
  <c r="Z241" i="7" s="1"/>
  <c r="Q241" i="7" a="1"/>
  <c r="Q241" i="7" s="1"/>
  <c r="Q291" i="7" a="1"/>
  <c r="Q291" i="7" s="1"/>
  <c r="Z291" i="7" s="1" a="1"/>
  <c r="Z291" i="7" s="1"/>
  <c r="BD335" i="4"/>
  <c r="S62" i="15"/>
  <c r="AA164" i="14"/>
  <c r="BE164" i="14"/>
  <c r="AA180" i="8"/>
  <c r="BE180" i="8"/>
  <c r="G112" i="17"/>
  <c r="AG98" i="11"/>
  <c r="Z455" i="4"/>
  <c r="H38" i="8" s="1"/>
  <c r="N92" i="7"/>
  <c r="S92" i="7" s="1"/>
  <c r="X38" i="8"/>
  <c r="AK49" i="11"/>
  <c r="K58" i="17"/>
  <c r="J52" i="17"/>
  <c r="AJ43" i="11"/>
  <c r="BF293" i="7" a="1"/>
  <c r="BF293" i="7" s="1"/>
  <c r="BO293" i="7" s="1" a="1"/>
  <c r="BO293" i="7" s="1"/>
  <c r="BO243" i="7" a="1"/>
  <c r="BO243" i="7" s="1"/>
  <c r="BF243" i="7" a="1"/>
  <c r="BF243" i="7" s="1"/>
  <c r="BF411" i="7" s="1"/>
  <c r="H100" i="17"/>
  <c r="AH86" i="11"/>
  <c r="AC361" i="4"/>
  <c r="AA447" i="4"/>
  <c r="I30" i="8" s="1"/>
  <c r="O84" i="7"/>
  <c r="T84" i="7" s="1"/>
  <c r="Y30" i="8"/>
  <c r="T349" i="4"/>
  <c r="BO249" i="7" a="1"/>
  <c r="BO249" i="7" s="1"/>
  <c r="BF249" i="7" a="1"/>
  <c r="BF249" i="7" s="1"/>
  <c r="BF417" i="7" s="1"/>
  <c r="BF299" i="7" a="1"/>
  <c r="BF299" i="7" s="1"/>
  <c r="BO299" i="7" s="1" a="1"/>
  <c r="BO299" i="7" s="1"/>
  <c r="AB160" i="8"/>
  <c r="AB159" i="8" s="1"/>
  <c r="BF160" i="8"/>
  <c r="O44" i="11"/>
  <c r="X317" i="4"/>
  <c r="AJ53" i="11"/>
  <c r="J62" i="17"/>
  <c r="BD249" i="7" a="1"/>
  <c r="BD249" i="7" s="1"/>
  <c r="BM249" i="7" a="1"/>
  <c r="BM249" i="7" s="1"/>
  <c r="BD299" i="7" a="1"/>
  <c r="BD299" i="7" s="1"/>
  <c r="AM332" i="4"/>
  <c r="BA332" i="4"/>
  <c r="P59" i="15"/>
  <c r="BE365" i="4"/>
  <c r="H104" i="12"/>
  <c r="AH90" i="15"/>
  <c r="Y233" i="15" s="1" a="1"/>
  <c r="Y233" i="15" s="1"/>
  <c r="AB170" i="8"/>
  <c r="BF170" i="8"/>
  <c r="BC242" i="7" a="1"/>
  <c r="BC242" i="7" s="1"/>
  <c r="BC410" i="7" s="1"/>
  <c r="BC292" i="7" a="1"/>
  <c r="BC292" i="7" s="1"/>
  <c r="BL292" i="7" s="1" a="1"/>
  <c r="BL292" i="7" s="1"/>
  <c r="AC219" i="11"/>
  <c r="R45" i="11"/>
  <c r="AA318" i="4"/>
  <c r="P260" i="7" a="1"/>
  <c r="P260" i="7" s="1"/>
  <c r="P428" i="7" s="1"/>
  <c r="P310" i="7" a="1"/>
  <c r="P310" i="7" s="1"/>
  <c r="Y310" i="7" s="1" a="1"/>
  <c r="Y310" i="7" s="1"/>
  <c r="G30" i="8"/>
  <c r="AC447" i="4"/>
  <c r="AJ79" i="11"/>
  <c r="AA222" i="11" s="1" a="1"/>
  <c r="AA222" i="11" s="1"/>
  <c r="AC222" i="11" s="1"/>
  <c r="J93" i="17"/>
  <c r="T355" i="4"/>
  <c r="S46" i="15"/>
  <c r="AL318" i="4"/>
  <c r="BD319" i="4"/>
  <c r="BP251" i="7" a="1"/>
  <c r="BP251" i="7" s="1"/>
  <c r="BG251" i="7" a="1"/>
  <c r="BG251" i="7" s="1"/>
  <c r="BG419" i="7" s="1"/>
  <c r="BG301" i="7" a="1"/>
  <c r="BG301" i="7" s="1"/>
  <c r="BP301" i="7" s="1" a="1"/>
  <c r="BP301" i="7" s="1"/>
  <c r="Q48" i="11"/>
  <c r="Z321" i="4"/>
  <c r="Y49" i="8"/>
  <c r="O103" i="7"/>
  <c r="T103" i="7" s="1"/>
  <c r="AA466" i="4"/>
  <c r="I49" i="8" s="1"/>
  <c r="BF298" i="7" a="1"/>
  <c r="BF298" i="7" s="1"/>
  <c r="BO298" i="7" s="1" a="1"/>
  <c r="BO298" i="7" s="1"/>
  <c r="BO248" i="7" a="1"/>
  <c r="BO248" i="7" s="1"/>
  <c r="BF248" i="7" a="1"/>
  <c r="BF248" i="7" s="1"/>
  <c r="BF416" i="7" s="1"/>
  <c r="AM338" i="4"/>
  <c r="BA338" i="4"/>
  <c r="P65" i="15"/>
  <c r="R59" i="15"/>
  <c r="BC332" i="4"/>
  <c r="G318" i="4"/>
  <c r="Y319" i="4"/>
  <c r="K319" i="4"/>
  <c r="P46" i="11"/>
  <c r="AA173" i="14"/>
  <c r="AE173" i="14" s="1"/>
  <c r="BE173" i="14"/>
  <c r="BI173" i="14" s="1"/>
  <c r="BC259" i="7" a="1"/>
  <c r="BC259" i="7" s="1"/>
  <c r="BC309" i="7" a="1"/>
  <c r="BC309" i="7" s="1"/>
  <c r="BC308" i="7" s="1"/>
  <c r="BE451" i="4"/>
  <c r="G34" i="14"/>
  <c r="P242" i="7" a="1"/>
  <c r="P242" i="7" s="1"/>
  <c r="P410" i="7" s="1"/>
  <c r="Y242" i="7" a="1"/>
  <c r="Y242" i="7" s="1"/>
  <c r="P292" i="7" a="1"/>
  <c r="P292" i="7" s="1"/>
  <c r="Y292" i="7" s="1" a="1"/>
  <c r="Y292" i="7" s="1"/>
  <c r="BG256" i="7" a="1"/>
  <c r="BG256" i="7" s="1"/>
  <c r="BG424" i="7" s="1"/>
  <c r="BP256" i="7" a="1"/>
  <c r="BP256" i="7" s="1"/>
  <c r="BG306" i="7" a="1"/>
  <c r="BG306" i="7" s="1"/>
  <c r="BP306" i="7" s="1" a="1"/>
  <c r="BP306" i="7" s="1"/>
  <c r="AA176" i="8"/>
  <c r="BE176" i="8"/>
  <c r="AZ361" i="4"/>
  <c r="BO250" i="7" a="1"/>
  <c r="BO250" i="7" s="1"/>
  <c r="BF250" i="7" a="1"/>
  <c r="BF250" i="7" s="1"/>
  <c r="BF418" i="7" s="1"/>
  <c r="BF300" i="7" a="1"/>
  <c r="BF300" i="7" s="1"/>
  <c r="BO300" i="7" s="1" a="1"/>
  <c r="BO300" i="7" s="1"/>
  <c r="K69" i="17"/>
  <c r="AK60" i="11"/>
  <c r="BC260" i="7" a="1"/>
  <c r="BC260" i="7" s="1"/>
  <c r="BC428" i="7" s="1"/>
  <c r="BC310" i="7" a="1"/>
  <c r="BC310" i="7" s="1"/>
  <c r="BL310" i="7" s="1" a="1"/>
  <c r="BL310" i="7" s="1"/>
  <c r="AA179" i="14"/>
  <c r="BE179" i="14"/>
  <c r="BI179" i="14" s="1"/>
  <c r="AZ332" i="4"/>
  <c r="O59" i="15"/>
  <c r="Z176" i="8"/>
  <c r="BD176" i="8"/>
  <c r="Q68" i="11"/>
  <c r="Z341" i="4"/>
  <c r="AG92" i="11"/>
  <c r="G106" i="17"/>
  <c r="AC465" i="4"/>
  <c r="G48" i="8"/>
  <c r="AA256" i="7" a="1"/>
  <c r="AA256" i="7" s="1"/>
  <c r="R256" i="7" a="1"/>
  <c r="R256" i="7" s="1"/>
  <c r="R424" i="7" s="1"/>
  <c r="R306" i="7" a="1"/>
  <c r="R306" i="7" s="1"/>
  <c r="AA306" i="7" s="1" a="1"/>
  <c r="AA306" i="7" s="1"/>
  <c r="AK66" i="11"/>
  <c r="K75" i="17"/>
  <c r="BE257" i="7" a="1"/>
  <c r="BE257" i="7" s="1"/>
  <c r="BE425" i="7" s="1"/>
  <c r="BN257" i="7" a="1"/>
  <c r="BN257" i="7" s="1"/>
  <c r="BE307" i="7" a="1"/>
  <c r="BE307" i="7" s="1"/>
  <c r="BN307" i="7" s="1" a="1"/>
  <c r="BN307" i="7" s="1"/>
  <c r="BE162" i="14"/>
  <c r="AA162" i="14"/>
  <c r="BH167" i="14"/>
  <c r="AD167" i="14"/>
  <c r="BH169" i="14"/>
  <c r="AD169" i="14"/>
  <c r="AN309" i="17"/>
  <c r="AK40" i="11"/>
  <c r="K49" i="17"/>
  <c r="K77" i="17"/>
  <c r="AK68" i="11"/>
  <c r="BB373" i="4"/>
  <c r="BE373" i="4" s="1"/>
  <c r="K110" i="17"/>
  <c r="AK96" i="11"/>
  <c r="AB239" i="11" s="1" a="1"/>
  <c r="AB239" i="11" s="1"/>
  <c r="AC239" i="11" s="1"/>
  <c r="J110" i="17"/>
  <c r="AJ96" i="11"/>
  <c r="AA239" i="11" s="1" a="1"/>
  <c r="AA239" i="11" s="1"/>
  <c r="AM314" i="4"/>
  <c r="BA314" i="4"/>
  <c r="P41" i="15"/>
  <c r="BC321" i="4"/>
  <c r="R48" i="15"/>
  <c r="AD163" i="14"/>
  <c r="BH163" i="14"/>
  <c r="AA181" i="14"/>
  <c r="BE181" i="14"/>
  <c r="BI181" i="14" s="1"/>
  <c r="X461" i="4"/>
  <c r="F44" i="8" s="1"/>
  <c r="L98" i="7"/>
  <c r="Q98" i="7" s="1"/>
  <c r="V44" i="8"/>
  <c r="BA329" i="4"/>
  <c r="P56" i="15"/>
  <c r="AM329" i="4"/>
  <c r="BF175" i="14"/>
  <c r="AB175" i="14"/>
  <c r="P44" i="11"/>
  <c r="K317" i="4"/>
  <c r="Y317" i="4"/>
  <c r="T336" i="4"/>
  <c r="S63" i="11"/>
  <c r="AB336" i="4"/>
  <c r="BE178" i="14"/>
  <c r="AA178" i="14"/>
  <c r="AA160" i="8"/>
  <c r="BE160" i="8"/>
  <c r="G31" i="14"/>
  <c r="BE448" i="4"/>
  <c r="Q261" i="7" a="1"/>
  <c r="Q261" i="7" s="1"/>
  <c r="Z261" i="7" a="1"/>
  <c r="Z261" i="7" s="1"/>
  <c r="Q311" i="7" a="1"/>
  <c r="Q311" i="7" s="1"/>
  <c r="Z311" i="7" s="1" a="1"/>
  <c r="Z311" i="7" s="1"/>
  <c r="O55" i="11"/>
  <c r="X328" i="4"/>
  <c r="AA243" i="7" a="1"/>
  <c r="AA243" i="7" s="1"/>
  <c r="R243" i="7" a="1"/>
  <c r="R243" i="7" s="1"/>
  <c r="R411" i="7" s="1"/>
  <c r="R293" i="7" a="1"/>
  <c r="R293" i="7" s="1"/>
  <c r="AA293" i="7" s="1" a="1"/>
  <c r="AA293" i="7" s="1"/>
  <c r="AC162" i="14"/>
  <c r="BG162" i="14"/>
  <c r="AC365" i="4"/>
  <c r="K62" i="17"/>
  <c r="AK53" i="11"/>
  <c r="AC225" i="11"/>
  <c r="AC243" i="11"/>
  <c r="J51" i="17"/>
  <c r="AJ42" i="11"/>
  <c r="Y229" i="11"/>
  <c r="AC230" i="11"/>
  <c r="BE464" i="4"/>
  <c r="G47" i="14"/>
  <c r="BA92" i="7"/>
  <c r="BF92" i="7" s="1"/>
  <c r="X38" i="14"/>
  <c r="BB455" i="4"/>
  <c r="H38" i="14" s="1"/>
  <c r="AA448" i="4"/>
  <c r="I31" i="8" s="1"/>
  <c r="Y31" i="8"/>
  <c r="O85" i="7"/>
  <c r="T85" i="7" s="1"/>
  <c r="AC364" i="4"/>
  <c r="BE359" i="4"/>
  <c r="P248" i="7" a="1"/>
  <c r="P248" i="7" s="1"/>
  <c r="P416" i="7" s="1"/>
  <c r="P298" i="7" a="1"/>
  <c r="P298" i="7" s="1"/>
  <c r="Y298" i="7" s="1" a="1"/>
  <c r="Y298" i="7" s="1"/>
  <c r="J73" i="17"/>
  <c r="AJ64" i="11"/>
  <c r="AA458" i="4"/>
  <c r="I41" i="8" s="1"/>
  <c r="Y41" i="8"/>
  <c r="O95" i="7"/>
  <c r="T95" i="7" s="1"/>
  <c r="BC449" i="4"/>
  <c r="I32" i="14" s="1"/>
  <c r="BB86" i="7"/>
  <c r="BG86" i="7" s="1"/>
  <c r="Y32" i="14"/>
  <c r="AG79" i="15"/>
  <c r="X222" i="15" s="1" a="1"/>
  <c r="X222" i="15" s="1"/>
  <c r="X217" i="15" s="1"/>
  <c r="G93" i="12"/>
  <c r="AP315" i="17"/>
  <c r="J117" i="12"/>
  <c r="AJ103" i="15"/>
  <c r="AA246" i="15" s="1" a="1"/>
  <c r="AA246" i="15" s="1"/>
  <c r="P256" i="7" a="1"/>
  <c r="P256" i="7" s="1"/>
  <c r="P424" i="7" s="1"/>
  <c r="P306" i="7" a="1"/>
  <c r="P306" i="7" s="1"/>
  <c r="Y306" i="7" s="1" a="1"/>
  <c r="Y306" i="7" s="1"/>
  <c r="AM331" i="4"/>
  <c r="BA331" i="4"/>
  <c r="P58" i="15"/>
  <c r="AI330" i="4"/>
  <c r="K325" i="4"/>
  <c r="Y325" i="4"/>
  <c r="P52" i="11"/>
  <c r="G324" i="4"/>
  <c r="BC80" i="7"/>
  <c r="BH80" i="7" s="1"/>
  <c r="Z26" i="14"/>
  <c r="BD443" i="4"/>
  <c r="J26" i="14" s="1"/>
  <c r="AA172" i="14"/>
  <c r="BE172" i="14"/>
  <c r="AJ46" i="11"/>
  <c r="J55" i="17"/>
  <c r="AV455" i="4"/>
  <c r="W38" i="14"/>
  <c r="BA455" i="4"/>
  <c r="AZ92" i="7"/>
  <c r="BE92" i="7" s="1"/>
  <c r="Z179" i="8"/>
  <c r="BD179" i="8"/>
  <c r="AZ313" i="4"/>
  <c r="AH312" i="4"/>
  <c r="O40" i="15"/>
  <c r="BD322" i="4"/>
  <c r="S49" i="15"/>
  <c r="L332" i="7"/>
  <c r="Q47" i="11"/>
  <c r="Z320" i="4"/>
  <c r="J65" i="17"/>
  <c r="AJ56" i="11"/>
  <c r="BO254" i="7" a="1"/>
  <c r="BO254" i="7" s="1"/>
  <c r="BF254" i="7" a="1"/>
  <c r="BF254" i="7" s="1"/>
  <c r="BF422" i="7" s="1"/>
  <c r="BF304" i="7" a="1"/>
  <c r="BF304" i="7" s="1"/>
  <c r="BO304" i="7" s="1" a="1"/>
  <c r="BO304" i="7" s="1"/>
  <c r="AM319" i="4"/>
  <c r="AI318" i="4"/>
  <c r="P46" i="15"/>
  <c r="BA319" i="4"/>
  <c r="BC334" i="4"/>
  <c r="R61" i="15"/>
  <c r="P47" i="11"/>
  <c r="K320" i="4"/>
  <c r="Y320" i="4"/>
  <c r="BM257" i="7" a="1"/>
  <c r="BM257" i="7" s="1"/>
  <c r="BQ257" i="7" s="1"/>
  <c r="BD257" i="7" a="1"/>
  <c r="BD257" i="7" s="1"/>
  <c r="BD307" i="7" a="1"/>
  <c r="BD307" i="7" s="1"/>
  <c r="BM254" i="7" a="1"/>
  <c r="BM254" i="7" s="1"/>
  <c r="BQ254" i="7" s="1"/>
  <c r="BD254" i="7" a="1"/>
  <c r="BD254" i="7" s="1"/>
  <c r="BD304" i="7" a="1"/>
  <c r="BD304" i="7" s="1"/>
  <c r="BM304" i="7" s="1" a="1"/>
  <c r="BM304" i="7" s="1"/>
  <c r="Z178" i="14"/>
  <c r="BD178" i="14"/>
  <c r="AA167" i="14"/>
  <c r="AE167" i="14" s="1"/>
  <c r="BE167" i="14"/>
  <c r="BI167" i="14" s="1"/>
  <c r="BD161" i="8"/>
  <c r="Z161" i="8"/>
  <c r="BC253" i="7" a="1"/>
  <c r="BC253" i="7" s="1"/>
  <c r="BC303" i="7" a="1"/>
  <c r="BC303" i="7" s="1"/>
  <c r="BG169" i="14"/>
  <c r="AC169" i="14"/>
  <c r="G94" i="17"/>
  <c r="AG80" i="11"/>
  <c r="O68" i="15"/>
  <c r="AZ341" i="4"/>
  <c r="X235" i="11"/>
  <c r="Z179" i="14"/>
  <c r="BD179" i="14"/>
  <c r="BG245" i="7" a="1"/>
  <c r="BG245" i="7" s="1"/>
  <c r="BG413" i="7" s="1"/>
  <c r="BP245" i="7" a="1"/>
  <c r="BP245" i="7" s="1"/>
  <c r="BG295" i="7" a="1"/>
  <c r="BG295" i="7" s="1"/>
  <c r="BP295" i="7" s="1" a="1"/>
  <c r="BP295" i="7" s="1"/>
  <c r="AY98" i="7"/>
  <c r="BD98" i="7" s="1"/>
  <c r="AZ461" i="4"/>
  <c r="F44" i="14" s="1"/>
  <c r="V44" i="14"/>
  <c r="Z223" i="11"/>
  <c r="AJ101" i="15"/>
  <c r="AA244" i="15" s="1" a="1"/>
  <c r="AA244" i="15" s="1"/>
  <c r="J115" i="12"/>
  <c r="J92" i="17"/>
  <c r="AJ78" i="11"/>
  <c r="AA221" i="11" s="1" a="1"/>
  <c r="AA221" i="11" s="1"/>
  <c r="AC221" i="11" s="1"/>
  <c r="R262" i="7" a="1"/>
  <c r="R262" i="7" s="1"/>
  <c r="R430" i="7" s="1"/>
  <c r="AA262" i="7" a="1"/>
  <c r="AA262" i="7" s="1"/>
  <c r="R312" i="7" a="1"/>
  <c r="R312" i="7" s="1"/>
  <c r="AA312" i="7" s="1" a="1"/>
  <c r="AA312" i="7" s="1"/>
  <c r="O58" i="15"/>
  <c r="AZ331" i="4"/>
  <c r="AH330" i="4"/>
  <c r="P257" i="7" a="1"/>
  <c r="P257" i="7" s="1"/>
  <c r="P425" i="7" s="1"/>
  <c r="P307" i="7" a="1"/>
  <c r="P307" i="7" s="1"/>
  <c r="Y307" i="7" s="1" a="1"/>
  <c r="Y307" i="7" s="1"/>
  <c r="J69" i="17"/>
  <c r="AJ60" i="11"/>
  <c r="Z338" i="4"/>
  <c r="Q65" i="11"/>
  <c r="AC178" i="14"/>
  <c r="AC177" i="14" s="1"/>
  <c r="BG178" i="14"/>
  <c r="BG177" i="14" s="1"/>
  <c r="AA181" i="8"/>
  <c r="BE181" i="8"/>
  <c r="BE182" i="14"/>
  <c r="AA182" i="14"/>
  <c r="AE182" i="14" s="1"/>
  <c r="AC246" i="11"/>
  <c r="BM250" i="7" a="1"/>
  <c r="BM250" i="7" s="1"/>
  <c r="BD250" i="7" a="1"/>
  <c r="BD250" i="7" s="1"/>
  <c r="BD300" i="7" a="1"/>
  <c r="BD300" i="7" s="1"/>
  <c r="AH86" i="15"/>
  <c r="BE361" i="4"/>
  <c r="H100" i="12"/>
  <c r="BM243" i="7" a="1"/>
  <c r="BM243" i="7" s="1"/>
  <c r="BQ243" i="7" s="1"/>
  <c r="BD243" i="7" a="1"/>
  <c r="BD243" i="7" s="1"/>
  <c r="BD293" i="7" a="1"/>
  <c r="BD293" i="7" s="1"/>
  <c r="AK90" i="15"/>
  <c r="AB233" i="15" s="1" a="1"/>
  <c r="AB233" i="15" s="1"/>
  <c r="K104" i="12"/>
  <c r="BG298" i="7" a="1"/>
  <c r="BG298" i="7" s="1"/>
  <c r="BP298" i="7" s="1" a="1"/>
  <c r="BP298" i="7" s="1"/>
  <c r="BP248" i="7" a="1"/>
  <c r="BP248" i="7" s="1"/>
  <c r="BG248" i="7" a="1"/>
  <c r="BG248" i="7" s="1"/>
  <c r="BG416" i="7" s="1"/>
  <c r="S56" i="15"/>
  <c r="BD329" i="4"/>
  <c r="S39" i="11"/>
  <c r="AB312" i="4"/>
  <c r="J311" i="4"/>
  <c r="Z42" i="8"/>
  <c r="P96" i="7"/>
  <c r="U96" i="7" s="1"/>
  <c r="AB459" i="4"/>
  <c r="J42" i="8" s="1"/>
  <c r="AB74" i="11"/>
  <c r="S348" i="4"/>
  <c r="BE445" i="4"/>
  <c r="G28" i="14"/>
  <c r="AI312" i="4"/>
  <c r="P40" i="15"/>
  <c r="AM313" i="4"/>
  <c r="BA313" i="4"/>
  <c r="AK318" i="4"/>
  <c r="R46" i="15"/>
  <c r="BC319" i="4"/>
  <c r="AB164" i="14"/>
  <c r="BF164" i="14"/>
  <c r="BE351" i="4"/>
  <c r="AB242" i="15" a="1"/>
  <c r="AB242" i="15" s="1"/>
  <c r="AB241" i="15" s="1"/>
  <c r="G33" i="14"/>
  <c r="BE450" i="4"/>
  <c r="P54" i="15"/>
  <c r="AM327" i="4"/>
  <c r="BA327" i="4"/>
  <c r="AC238" i="11"/>
  <c r="R65" i="15"/>
  <c r="BC338" i="4"/>
  <c r="BE256" i="7" a="1"/>
  <c r="BE256" i="7" s="1"/>
  <c r="BE424" i="7" s="1"/>
  <c r="BN256" i="7" a="1"/>
  <c r="BN256" i="7" s="1"/>
  <c r="BE306" i="7" a="1"/>
  <c r="BE306" i="7" s="1"/>
  <c r="BN306" i="7" s="1" a="1"/>
  <c r="BN306" i="7" s="1"/>
  <c r="AA175" i="14"/>
  <c r="BE175" i="14"/>
  <c r="BI175" i="14" s="1"/>
  <c r="J100" i="12"/>
  <c r="AJ86" i="15"/>
  <c r="AC353" i="4"/>
  <c r="AB168" i="8"/>
  <c r="BF168" i="8"/>
  <c r="AB355" i="4"/>
  <c r="S45" i="11"/>
  <c r="AB318" i="4"/>
  <c r="BC250" i="7" a="1"/>
  <c r="BC250" i="7" s="1"/>
  <c r="BC418" i="7" s="1"/>
  <c r="BC300" i="7" a="1"/>
  <c r="BC300" i="7" s="1"/>
  <c r="BL300" i="7" s="1" a="1"/>
  <c r="BL300" i="7" s="1"/>
  <c r="BD245" i="7" a="1"/>
  <c r="BD245" i="7" s="1"/>
  <c r="BM245" i="7" a="1"/>
  <c r="BM245" i="7" s="1"/>
  <c r="BD295" i="7" a="1"/>
  <c r="BD295" i="7" s="1"/>
  <c r="T464" i="4"/>
  <c r="O56" i="11"/>
  <c r="X329" i="4"/>
  <c r="V32" i="8"/>
  <c r="X449" i="4"/>
  <c r="F32" i="8" s="1"/>
  <c r="L86" i="7"/>
  <c r="Q86" i="7" s="1"/>
  <c r="J57" i="17"/>
  <c r="AJ48" i="11"/>
  <c r="Z178" i="8"/>
  <c r="Z177" i="8" s="1"/>
  <c r="BD178" i="8"/>
  <c r="BD177" i="8" s="1"/>
  <c r="BO244" i="7" a="1"/>
  <c r="BO244" i="7" s="1"/>
  <c r="BF244" i="7" a="1"/>
  <c r="BF244" i="7" s="1"/>
  <c r="BF412" i="7" s="1"/>
  <c r="BF294" i="7" a="1"/>
  <c r="BF294" i="7" s="1"/>
  <c r="BO294" i="7" s="1" a="1"/>
  <c r="BO294" i="7" s="1"/>
  <c r="AI102" i="15"/>
  <c r="Z245" i="15" s="1" a="1"/>
  <c r="Z245" i="15" s="1"/>
  <c r="I116" i="12"/>
  <c r="P91" i="7"/>
  <c r="U91" i="7" s="1"/>
  <c r="Z37" i="8"/>
  <c r="AB454" i="4"/>
  <c r="J37" i="8" s="1"/>
  <c r="BG254" i="7" a="1"/>
  <c r="BG254" i="7" s="1"/>
  <c r="BG422" i="7" s="1"/>
  <c r="BP254" i="7" a="1"/>
  <c r="BP254" i="7" s="1"/>
  <c r="BG304" i="7" a="1"/>
  <c r="BG304" i="7" s="1"/>
  <c r="BP304" i="7" s="1" a="1"/>
  <c r="BP304" i="7" s="1"/>
  <c r="BB315" i="4"/>
  <c r="Q42" i="15"/>
  <c r="J108" i="12"/>
  <c r="AJ94" i="15"/>
  <c r="AA237" i="15" s="1" a="1"/>
  <c r="AA237" i="15" s="1"/>
  <c r="AA235" i="15" s="1"/>
  <c r="AJ324" i="4"/>
  <c r="BB325" i="4"/>
  <c r="Q52" i="15"/>
  <c r="AJ90" i="15"/>
  <c r="AA233" i="15" s="1" a="1"/>
  <c r="AA233" i="15" s="1"/>
  <c r="AA229" i="15" s="1"/>
  <c r="J104" i="12"/>
  <c r="AB230" i="11" a="1"/>
  <c r="AB230" i="11" s="1"/>
  <c r="AB229" i="11" s="1"/>
  <c r="AA218" i="11" a="1"/>
  <c r="AA218" i="11" s="1"/>
  <c r="AA217" i="11" s="1"/>
  <c r="AB224" i="11" a="1"/>
  <c r="AB224" i="11" s="1"/>
  <c r="AB223" i="11" s="1"/>
  <c r="T303" i="17" l="1"/>
  <c r="AN303" i="17"/>
  <c r="AJ80" i="11"/>
  <c r="J94" i="17"/>
  <c r="AL295" i="17"/>
  <c r="R295" i="17"/>
  <c r="BL251" i="7" a="1"/>
  <c r="BL251" i="7" s="1"/>
  <c r="U296" i="12"/>
  <c r="AO296" i="12"/>
  <c r="AK92" i="11"/>
  <c r="K106" i="17"/>
  <c r="T314" i="17"/>
  <c r="AN314" i="17"/>
  <c r="T312" i="17"/>
  <c r="AN312" i="17"/>
  <c r="AN298" i="17"/>
  <c r="T298" i="17"/>
  <c r="P422" i="7"/>
  <c r="Y254" i="7" a="1"/>
  <c r="Y254" i="7" s="1"/>
  <c r="AL315" i="17"/>
  <c r="R315" i="17"/>
  <c r="T306" i="12"/>
  <c r="AN306" i="12"/>
  <c r="U306" i="17"/>
  <c r="AO306" i="17"/>
  <c r="BC416" i="7"/>
  <c r="BL248" i="7" a="1"/>
  <c r="BL248" i="7" s="1"/>
  <c r="U290" i="12"/>
  <c r="AO290" i="12"/>
  <c r="AL314" i="12"/>
  <c r="R314" i="12"/>
  <c r="R304" i="12"/>
  <c r="AL304" i="12"/>
  <c r="V296" i="12"/>
  <c r="AP296" i="12"/>
  <c r="R309" i="12"/>
  <c r="AL309" i="12"/>
  <c r="V291" i="17"/>
  <c r="AP291" i="17"/>
  <c r="AL313" i="17"/>
  <c r="R313" i="17"/>
  <c r="T302" i="17"/>
  <c r="AN302" i="17"/>
  <c r="AO308" i="17"/>
  <c r="U308" i="17"/>
  <c r="BL244" i="7" a="1"/>
  <c r="BL244" i="7" s="1"/>
  <c r="V313" i="12"/>
  <c r="AP313" i="12"/>
  <c r="U313" i="17"/>
  <c r="AO313" i="17"/>
  <c r="AN295" i="17"/>
  <c r="T295" i="17"/>
  <c r="P232" i="11"/>
  <c r="S232" i="11"/>
  <c r="R228" i="11"/>
  <c r="AJ228" i="11" s="1"/>
  <c r="S99" i="17" s="1"/>
  <c r="S218" i="11"/>
  <c r="R240" i="11"/>
  <c r="AJ240" i="11" s="1"/>
  <c r="S111" i="17" s="1"/>
  <c r="O230" i="11"/>
  <c r="AG230" i="11" s="1"/>
  <c r="P101" i="17" s="1"/>
  <c r="P244" i="11"/>
  <c r="R241" i="11"/>
  <c r="Q234" i="11"/>
  <c r="AI234" i="11" s="1"/>
  <c r="R105" i="17" s="1"/>
  <c r="R225" i="11"/>
  <c r="Q219" i="11"/>
  <c r="AI219" i="11" s="1"/>
  <c r="R90" i="17" s="1"/>
  <c r="O241" i="11"/>
  <c r="AG241" i="11" s="1"/>
  <c r="P112" i="17" s="1"/>
  <c r="P233" i="11"/>
  <c r="P239" i="11"/>
  <c r="Q223" i="11"/>
  <c r="P229" i="11"/>
  <c r="BI182" i="14"/>
  <c r="AZ348" i="4"/>
  <c r="T289" i="12"/>
  <c r="P227" i="15"/>
  <c r="T227" i="15" s="1"/>
  <c r="R234" i="15"/>
  <c r="AJ234" i="15" s="1"/>
  <c r="S105" i="12" s="1"/>
  <c r="P236" i="15"/>
  <c r="O227" i="15"/>
  <c r="P220" i="15"/>
  <c r="R221" i="15"/>
  <c r="AJ221" i="15" s="1"/>
  <c r="S92" i="12" s="1"/>
  <c r="Q238" i="15"/>
  <c r="AI238" i="15" s="1"/>
  <c r="R109" i="12" s="1"/>
  <c r="R224" i="15"/>
  <c r="R219" i="15"/>
  <c r="AJ219" i="15" s="1"/>
  <c r="S90" i="12" s="1"/>
  <c r="P226" i="15"/>
  <c r="S242" i="15"/>
  <c r="R236" i="15"/>
  <c r="AJ236" i="15" s="1"/>
  <c r="S107" i="12" s="1"/>
  <c r="P235" i="11"/>
  <c r="P219" i="11"/>
  <c r="P222" i="11"/>
  <c r="P223" i="11"/>
  <c r="Q229" i="11"/>
  <c r="O229" i="11"/>
  <c r="O237" i="11"/>
  <c r="AG237" i="11" s="1"/>
  <c r="P108" i="17" s="1"/>
  <c r="O239" i="11"/>
  <c r="AG239" i="11" s="1"/>
  <c r="P110" i="17" s="1"/>
  <c r="AL309" i="17" s="1"/>
  <c r="S223" i="11"/>
  <c r="O231" i="11"/>
  <c r="AG231" i="11" s="1"/>
  <c r="P102" i="17" s="1"/>
  <c r="AL301" i="17" s="1"/>
  <c r="S243" i="11"/>
  <c r="AK243" i="11" s="1"/>
  <c r="T114" i="17" s="1"/>
  <c r="R218" i="11"/>
  <c r="O246" i="11"/>
  <c r="AG246" i="11" s="1"/>
  <c r="P117" i="17" s="1"/>
  <c r="Y245" i="7" a="1"/>
  <c r="Y245" i="7" s="1"/>
  <c r="O242" i="11"/>
  <c r="AG242" i="11" s="1"/>
  <c r="P113" i="17" s="1"/>
  <c r="Y261" i="7" a="1"/>
  <c r="Y261" i="7" s="1"/>
  <c r="T313" i="12"/>
  <c r="O226" i="15"/>
  <c r="S221" i="15"/>
  <c r="O236" i="15"/>
  <c r="S233" i="15"/>
  <c r="O224" i="15"/>
  <c r="AG224" i="15" s="1"/>
  <c r="P95" i="12" s="1"/>
  <c r="P218" i="15"/>
  <c r="R217" i="15"/>
  <c r="AJ217" i="15" s="1"/>
  <c r="S88" i="12" s="1"/>
  <c r="S230" i="15"/>
  <c r="R233" i="15"/>
  <c r="S245" i="15"/>
  <c r="AK245" i="15" s="1"/>
  <c r="T116" i="12" s="1"/>
  <c r="P243" i="15"/>
  <c r="S239" i="15"/>
  <c r="AK239" i="15" s="1"/>
  <c r="T110" i="12" s="1"/>
  <c r="S246" i="11"/>
  <c r="R245" i="11"/>
  <c r="AJ245" i="11" s="1"/>
  <c r="S116" i="17" s="1"/>
  <c r="R226" i="11"/>
  <c r="AJ226" i="11" s="1"/>
  <c r="S97" i="17" s="1"/>
  <c r="P228" i="11"/>
  <c r="S237" i="11"/>
  <c r="AK237" i="11" s="1"/>
  <c r="T108" i="17" s="1"/>
  <c r="Q218" i="11"/>
  <c r="AI218" i="11" s="1"/>
  <c r="R89" i="17" s="1"/>
  <c r="R219" i="11"/>
  <c r="O240" i="11"/>
  <c r="AG240" i="11" s="1"/>
  <c r="P111" i="17" s="1"/>
  <c r="R246" i="11"/>
  <c r="AJ246" i="11" s="1"/>
  <c r="S117" i="17" s="1"/>
  <c r="Q237" i="11"/>
  <c r="AI237" i="11" s="1"/>
  <c r="R108" i="17" s="1"/>
  <c r="O244" i="11"/>
  <c r="AG244" i="11" s="1"/>
  <c r="P115" i="17" s="1"/>
  <c r="P237" i="11"/>
  <c r="Q221" i="11"/>
  <c r="AI221" i="11" s="1"/>
  <c r="R92" i="17" s="1"/>
  <c r="O236" i="11"/>
  <c r="AG236" i="11" s="1"/>
  <c r="P107" i="17" s="1"/>
  <c r="P243" i="11"/>
  <c r="O222" i="11"/>
  <c r="AG222" i="11" s="1"/>
  <c r="P93" i="17" s="1"/>
  <c r="P236" i="11"/>
  <c r="P241" i="11"/>
  <c r="S235" i="11"/>
  <c r="R229" i="11"/>
  <c r="O226" i="11"/>
  <c r="AG226" i="11" s="1"/>
  <c r="P97" i="17" s="1"/>
  <c r="O234" i="11"/>
  <c r="AG234" i="11" s="1"/>
  <c r="P105" i="17" s="1"/>
  <c r="O220" i="11"/>
  <c r="AG220" i="11" s="1"/>
  <c r="P91" i="17" s="1"/>
  <c r="S219" i="11"/>
  <c r="AK219" i="11" s="1"/>
  <c r="T90" i="17" s="1"/>
  <c r="Q224" i="11"/>
  <c r="AI224" i="11" s="1"/>
  <c r="R95" i="17" s="1"/>
  <c r="S236" i="11"/>
  <c r="AE181" i="14"/>
  <c r="BI176" i="14"/>
  <c r="AP307" i="12"/>
  <c r="S224" i="11"/>
  <c r="S227" i="11"/>
  <c r="AK227" i="11" s="1"/>
  <c r="T98" i="17" s="1"/>
  <c r="S239" i="11"/>
  <c r="P242" i="11"/>
  <c r="S225" i="11"/>
  <c r="AK225" i="11" s="1"/>
  <c r="T96" i="17" s="1"/>
  <c r="O235" i="11"/>
  <c r="Q243" i="11"/>
  <c r="AI243" i="11" s="1"/>
  <c r="R114" i="17" s="1"/>
  <c r="S229" i="11"/>
  <c r="S231" i="11"/>
  <c r="S244" i="11"/>
  <c r="AK244" i="11" s="1"/>
  <c r="T115" i="17" s="1"/>
  <c r="Q226" i="11"/>
  <c r="AI226" i="11" s="1"/>
  <c r="R97" i="17" s="1"/>
  <c r="Q231" i="11"/>
  <c r="AI231" i="11" s="1"/>
  <c r="R102" i="17" s="1"/>
  <c r="S238" i="11"/>
  <c r="R239" i="11"/>
  <c r="P227" i="11"/>
  <c r="S233" i="11"/>
  <c r="Q217" i="11"/>
  <c r="AI217" i="11" s="1"/>
  <c r="R88" i="17" s="1"/>
  <c r="R230" i="11"/>
  <c r="AJ230" i="11" s="1"/>
  <c r="S101" i="17" s="1"/>
  <c r="O217" i="11"/>
  <c r="AG217" i="11" s="1"/>
  <c r="P88" i="17" s="1"/>
  <c r="AE176" i="14"/>
  <c r="AE168" i="14"/>
  <c r="Y249" i="7" a="1"/>
  <c r="Y249" i="7" s="1"/>
  <c r="AO292" i="12"/>
  <c r="O218" i="15"/>
  <c r="AG218" i="15" s="1"/>
  <c r="P89" i="12" s="1"/>
  <c r="R218" i="15"/>
  <c r="AJ218" i="15" s="1"/>
  <c r="S89" i="12" s="1"/>
  <c r="Q231" i="15"/>
  <c r="O233" i="15"/>
  <c r="P239" i="15"/>
  <c r="R231" i="15"/>
  <c r="AJ231" i="15" s="1"/>
  <c r="S102" i="12" s="1"/>
  <c r="S223" i="15"/>
  <c r="P244" i="15"/>
  <c r="S220" i="15"/>
  <c r="R245" i="15"/>
  <c r="P245" i="15"/>
  <c r="Q218" i="15"/>
  <c r="Q235" i="15"/>
  <c r="R217" i="11"/>
  <c r="S222" i="11"/>
  <c r="AK222" i="11" s="1"/>
  <c r="T93" i="17" s="1"/>
  <c r="O228" i="11"/>
  <c r="AG228" i="11" s="1"/>
  <c r="P99" i="17" s="1"/>
  <c r="P238" i="11"/>
  <c r="O218" i="11"/>
  <c r="AG218" i="11" s="1"/>
  <c r="P89" i="17" s="1"/>
  <c r="P217" i="11"/>
  <c r="P218" i="11"/>
  <c r="Q227" i="11"/>
  <c r="AI227" i="11" s="1"/>
  <c r="R98" i="17" s="1"/>
  <c r="S226" i="11"/>
  <c r="AK226" i="11" s="1"/>
  <c r="T97" i="17" s="1"/>
  <c r="S228" i="11"/>
  <c r="P245" i="11"/>
  <c r="O238" i="11"/>
  <c r="AG238" i="11" s="1"/>
  <c r="P109" i="17" s="1"/>
  <c r="Q238" i="11"/>
  <c r="AI238" i="11" s="1"/>
  <c r="R109" i="17" s="1"/>
  <c r="R244" i="11"/>
  <c r="O219" i="11"/>
  <c r="AG219" i="11" s="1"/>
  <c r="P90" i="17" s="1"/>
  <c r="BI162" i="14"/>
  <c r="AE179" i="14"/>
  <c r="T296" i="12"/>
  <c r="Y244" i="7" a="1"/>
  <c r="Y244" i="7" s="1"/>
  <c r="S238" i="15"/>
  <c r="AK238" i="15" s="1"/>
  <c r="T109" i="12" s="1"/>
  <c r="Q237" i="15"/>
  <c r="Q246" i="15"/>
  <c r="S227" i="15"/>
  <c r="S235" i="15"/>
  <c r="P221" i="15"/>
  <c r="O237" i="15"/>
  <c r="AG237" i="15" s="1"/>
  <c r="P108" i="12" s="1"/>
  <c r="R244" i="15"/>
  <c r="O238" i="15"/>
  <c r="AG238" i="15" s="1"/>
  <c r="P109" i="12" s="1"/>
  <c r="O231" i="15"/>
  <c r="AG231" i="15" s="1"/>
  <c r="P102" i="12" s="1"/>
  <c r="Q228" i="15"/>
  <c r="Q234" i="15"/>
  <c r="O219" i="15"/>
  <c r="AG219" i="15" s="1"/>
  <c r="P90" i="12" s="1"/>
  <c r="O223" i="11"/>
  <c r="AG223" i="11" s="1"/>
  <c r="P94" i="17" s="1"/>
  <c r="P231" i="11"/>
  <c r="S241" i="11"/>
  <c r="R221" i="11"/>
  <c r="Q240" i="11"/>
  <c r="AI240" i="11" s="1"/>
  <c r="R111" i="17" s="1"/>
  <c r="R242" i="11"/>
  <c r="P230" i="11"/>
  <c r="R220" i="11"/>
  <c r="S230" i="11"/>
  <c r="S220" i="11"/>
  <c r="Q245" i="11"/>
  <c r="AI245" i="11" s="1"/>
  <c r="R116" i="17" s="1"/>
  <c r="Q222" i="11"/>
  <c r="AI222" i="11" s="1"/>
  <c r="R93" i="17" s="1"/>
  <c r="S232" i="15"/>
  <c r="P217" i="15"/>
  <c r="S224" i="15"/>
  <c r="Q225" i="15"/>
  <c r="S231" i="15"/>
  <c r="P222" i="15"/>
  <c r="Q230" i="15"/>
  <c r="AI230" i="15" s="1"/>
  <c r="R101" i="12" s="1"/>
  <c r="O225" i="15"/>
  <c r="AG225" i="15" s="1"/>
  <c r="P96" i="12" s="1"/>
  <c r="R242" i="15"/>
  <c r="R243" i="15"/>
  <c r="R230" i="15"/>
  <c r="AJ230" i="15" s="1"/>
  <c r="S101" i="12" s="1"/>
  <c r="Q239" i="15"/>
  <c r="Q246" i="11"/>
  <c r="AI246" i="11" s="1"/>
  <c r="R117" i="17" s="1"/>
  <c r="O227" i="11"/>
  <c r="AG227" i="11" s="1"/>
  <c r="P98" i="17" s="1"/>
  <c r="AB297" i="17" s="1"/>
  <c r="P220" i="11"/>
  <c r="R234" i="11"/>
  <c r="AJ234" i="11" s="1"/>
  <c r="S105" i="17" s="1"/>
  <c r="O232" i="11"/>
  <c r="AG232" i="11" s="1"/>
  <c r="P103" i="17" s="1"/>
  <c r="P225" i="11"/>
  <c r="T225" i="11" s="1"/>
  <c r="P224" i="11"/>
  <c r="T224" i="11" s="1"/>
  <c r="Q236" i="11"/>
  <c r="AI236" i="11" s="1"/>
  <c r="R107" i="17" s="1"/>
  <c r="O221" i="11"/>
  <c r="AG221" i="11" s="1"/>
  <c r="P92" i="17" s="1"/>
  <c r="Q220" i="11"/>
  <c r="AI220" i="11" s="1"/>
  <c r="R91" i="17" s="1"/>
  <c r="R227" i="11"/>
  <c r="AJ227" i="11" s="1"/>
  <c r="S98" i="17" s="1"/>
  <c r="U297" i="17" s="1"/>
  <c r="H227" i="4"/>
  <c r="G227" i="4"/>
  <c r="I185" i="7"/>
  <c r="H185" i="7"/>
  <c r="F180" i="7"/>
  <c r="E222" i="4"/>
  <c r="F184" i="7"/>
  <c r="E226" i="4"/>
  <c r="M223" i="4"/>
  <c r="AT181" i="7"/>
  <c r="AW181" i="7"/>
  <c r="P223" i="4"/>
  <c r="G181" i="7"/>
  <c r="F223" i="4"/>
  <c r="AV181" i="7"/>
  <c r="AU181" i="7"/>
  <c r="O223" i="4"/>
  <c r="N223" i="4"/>
  <c r="AT180" i="7"/>
  <c r="M222" i="4"/>
  <c r="J184" i="7"/>
  <c r="I226" i="4"/>
  <c r="F224" i="4"/>
  <c r="G182" i="7"/>
  <c r="H183" i="7"/>
  <c r="H225" i="4"/>
  <c r="G225" i="4"/>
  <c r="I183" i="7"/>
  <c r="P222" i="4"/>
  <c r="AW180" i="7"/>
  <c r="M225" i="4"/>
  <c r="AT183" i="7"/>
  <c r="J183" i="7"/>
  <c r="I225" i="4"/>
  <c r="J185" i="7"/>
  <c r="I227" i="4"/>
  <c r="H222" i="4"/>
  <c r="G222" i="4"/>
  <c r="I180" i="7"/>
  <c r="H180" i="7"/>
  <c r="M224" i="4"/>
  <c r="AT182" i="7"/>
  <c r="P226" i="4"/>
  <c r="AW184" i="7"/>
  <c r="G183" i="7"/>
  <c r="F225" i="4"/>
  <c r="AT185" i="7"/>
  <c r="M227" i="4"/>
  <c r="O227" i="4"/>
  <c r="N227" i="4"/>
  <c r="AV185" i="7"/>
  <c r="AU185" i="7"/>
  <c r="AS183" i="7"/>
  <c r="L225" i="4"/>
  <c r="H224" i="4"/>
  <c r="H182" i="7"/>
  <c r="G224" i="4"/>
  <c r="I182" i="7"/>
  <c r="I184" i="7"/>
  <c r="G226" i="4"/>
  <c r="H184" i="7"/>
  <c r="H226" i="4"/>
  <c r="E227" i="4"/>
  <c r="F185" i="7"/>
  <c r="AW183" i="7"/>
  <c r="P225" i="4"/>
  <c r="AS180" i="7"/>
  <c r="L222" i="4"/>
  <c r="F227" i="4"/>
  <c r="G185" i="7"/>
  <c r="F183" i="7"/>
  <c r="E225" i="4"/>
  <c r="L226" i="4"/>
  <c r="AS184" i="7"/>
  <c r="AU184" i="7"/>
  <c r="AV184" i="7"/>
  <c r="N226" i="4"/>
  <c r="O226" i="4"/>
  <c r="F181" i="7"/>
  <c r="E223" i="4"/>
  <c r="E224" i="4"/>
  <c r="F182" i="7"/>
  <c r="I223" i="4"/>
  <c r="J181" i="7"/>
  <c r="AV182" i="7"/>
  <c r="AU182" i="7"/>
  <c r="O224" i="4"/>
  <c r="N224" i="4"/>
  <c r="AV180" i="7"/>
  <c r="AU180" i="7"/>
  <c r="O222" i="4"/>
  <c r="N222" i="4"/>
  <c r="AV183" i="7"/>
  <c r="AU183" i="7"/>
  <c r="O225" i="4"/>
  <c r="N225" i="4"/>
  <c r="I224" i="4"/>
  <c r="J182" i="7"/>
  <c r="AS182" i="7"/>
  <c r="L224" i="4"/>
  <c r="AS181" i="7"/>
  <c r="L223" i="4"/>
  <c r="G223" i="4"/>
  <c r="H181" i="7"/>
  <c r="I181" i="7"/>
  <c r="H223" i="4"/>
  <c r="F226" i="4"/>
  <c r="G184" i="7"/>
  <c r="AT184" i="7"/>
  <c r="M226" i="4"/>
  <c r="L227" i="4"/>
  <c r="AS185" i="7"/>
  <c r="I222" i="4"/>
  <c r="J180" i="7"/>
  <c r="F222" i="4"/>
  <c r="G180" i="7"/>
  <c r="AW185" i="7"/>
  <c r="P227" i="4"/>
  <c r="P224" i="4"/>
  <c r="AW182" i="7"/>
  <c r="AA308" i="7"/>
  <c r="AA427" i="7"/>
  <c r="X90" i="8" s="1"/>
  <c r="Z205" i="11"/>
  <c r="BQ313" i="7"/>
  <c r="Y209" i="15"/>
  <c r="BM431" i="7"/>
  <c r="W94" i="14" s="1"/>
  <c r="BQ292" i="7"/>
  <c r="BM410" i="7"/>
  <c r="W73" i="14" s="1"/>
  <c r="Y188" i="15"/>
  <c r="Z427" i="7"/>
  <c r="W90" i="8" s="1"/>
  <c r="Y205" i="11"/>
  <c r="BN415" i="7"/>
  <c r="X78" i="14" s="1"/>
  <c r="Z193" i="15"/>
  <c r="BN296" i="7"/>
  <c r="Z429" i="7"/>
  <c r="W92" i="8" s="1"/>
  <c r="Y207" i="11"/>
  <c r="Z422" i="7"/>
  <c r="W85" i="8" s="1"/>
  <c r="Y200" i="11"/>
  <c r="Z416" i="7"/>
  <c r="W79" i="8" s="1"/>
  <c r="Y194" i="11"/>
  <c r="AB199" i="15"/>
  <c r="BP421" i="7"/>
  <c r="Z84" i="14" s="1"/>
  <c r="BP302" i="7"/>
  <c r="Z409" i="7"/>
  <c r="W72" i="8" s="1"/>
  <c r="Y187" i="11"/>
  <c r="BM427" i="7"/>
  <c r="W90" i="14" s="1"/>
  <c r="Y205" i="15"/>
  <c r="Z428" i="7"/>
  <c r="W91" i="8" s="1"/>
  <c r="Y206" i="11"/>
  <c r="Z410" i="7"/>
  <c r="W73" i="8" s="1"/>
  <c r="Y188" i="11"/>
  <c r="Y200" i="15"/>
  <c r="BM422" i="7"/>
  <c r="W85" i="14" s="1"/>
  <c r="BQ304" i="7"/>
  <c r="G65" i="17"/>
  <c r="AG56" i="11"/>
  <c r="AI47" i="11"/>
  <c r="I56" i="17"/>
  <c r="BE329" i="4"/>
  <c r="AH56" i="15"/>
  <c r="H65" i="12"/>
  <c r="AI68" i="11"/>
  <c r="I77" i="17"/>
  <c r="BM300" i="7" a="1"/>
  <c r="BM300" i="7" s="1"/>
  <c r="BH300" i="7"/>
  <c r="BL303" i="7" a="1"/>
  <c r="BL303" i="7" s="1"/>
  <c r="BC302" i="7"/>
  <c r="Z177" i="14"/>
  <c r="BM307" i="7" a="1"/>
  <c r="BM307" i="7" s="1"/>
  <c r="BH307" i="7"/>
  <c r="BE319" i="4"/>
  <c r="H55" i="12"/>
  <c r="AH46" i="15"/>
  <c r="AC164" i="8"/>
  <c r="BG164" i="8"/>
  <c r="AE162" i="14"/>
  <c r="AG86" i="15"/>
  <c r="G100" i="12"/>
  <c r="Y410" i="7"/>
  <c r="V73" i="8" s="1"/>
  <c r="X188" i="11"/>
  <c r="AI48" i="11"/>
  <c r="I57" i="17"/>
  <c r="Y260" i="7" a="1"/>
  <c r="Y260" i="7" s="1"/>
  <c r="BD258" i="7"/>
  <c r="BH259" i="7"/>
  <c r="BH427" i="7" s="1"/>
  <c r="BD427" i="7"/>
  <c r="AA246" i="7"/>
  <c r="R75" i="14"/>
  <c r="BD428" i="7"/>
  <c r="BH260" i="7"/>
  <c r="BH428" i="7" s="1"/>
  <c r="Q425" i="7"/>
  <c r="AC242" i="7" a="1"/>
  <c r="AC242" i="7" s="1"/>
  <c r="T242" i="7" a="1"/>
  <c r="T242" i="7" s="1"/>
  <c r="T410" i="7" s="1"/>
  <c r="T292" i="7" a="1"/>
  <c r="T292" i="7" s="1"/>
  <c r="AC292" i="7" s="1" a="1"/>
  <c r="AC292" i="7" s="1"/>
  <c r="S257" i="7" a="1"/>
  <c r="S257" i="7" s="1"/>
  <c r="S425" i="7" s="1"/>
  <c r="AB257" i="7" a="1"/>
  <c r="AB257" i="7" s="1"/>
  <c r="S307" i="7" a="1"/>
  <c r="S307" i="7" s="1"/>
  <c r="AB307" i="7" s="1" a="1"/>
  <c r="AB307" i="7" s="1"/>
  <c r="G73" i="17"/>
  <c r="AG64" i="11"/>
  <c r="BN419" i="7"/>
  <c r="X82" i="14" s="1"/>
  <c r="Z197" i="15"/>
  <c r="BM312" i="7" a="1"/>
  <c r="BM312" i="7" s="1"/>
  <c r="BH312" i="7"/>
  <c r="Z258" i="7"/>
  <c r="AH60" i="15"/>
  <c r="BE333" i="4"/>
  <c r="H69" i="12"/>
  <c r="X197" i="15"/>
  <c r="BL419" i="7"/>
  <c r="V82" i="14" s="1"/>
  <c r="BC330" i="4"/>
  <c r="R57" i="15"/>
  <c r="Q94" i="14"/>
  <c r="G52" i="17"/>
  <c r="AG43" i="11"/>
  <c r="AC235" i="15"/>
  <c r="I71" i="12"/>
  <c r="AI62" i="15"/>
  <c r="AI44" i="11"/>
  <c r="I53" i="17"/>
  <c r="BP258" i="7"/>
  <c r="Q411" i="7"/>
  <c r="P80" i="7"/>
  <c r="U80" i="7" s="1"/>
  <c r="Z26" i="8"/>
  <c r="AB443" i="4"/>
  <c r="J26" i="8" s="1"/>
  <c r="X209" i="11"/>
  <c r="Y431" i="7"/>
  <c r="V94" i="8" s="1"/>
  <c r="K74" i="12"/>
  <c r="AK65" i="15"/>
  <c r="AA311" i="4"/>
  <c r="J48" i="17"/>
  <c r="AJ39" i="11"/>
  <c r="AC160" i="8"/>
  <c r="BG160" i="8"/>
  <c r="N88" i="14"/>
  <c r="Q428" i="7"/>
  <c r="P76" i="8"/>
  <c r="Z324" i="4"/>
  <c r="Q51" i="11"/>
  <c r="BF171" i="8"/>
  <c r="BM294" i="7" a="1"/>
  <c r="BM294" i="7" s="1"/>
  <c r="BH294" i="7"/>
  <c r="Y26" i="8"/>
  <c r="O80" i="7"/>
  <c r="T80" i="7" s="1"/>
  <c r="AA443" i="4"/>
  <c r="I26" i="8" s="1"/>
  <c r="BO246" i="7"/>
  <c r="I69" i="12"/>
  <c r="AI60" i="15"/>
  <c r="AJ68" i="15"/>
  <c r="J77" i="12"/>
  <c r="AB260" i="7" a="1"/>
  <c r="AB260" i="7" s="1"/>
  <c r="AD260" i="7" s="1"/>
  <c r="S260" i="7" a="1"/>
  <c r="S260" i="7" s="1"/>
  <c r="S428" i="7" s="1"/>
  <c r="S310" i="7" a="1"/>
  <c r="S310" i="7" s="1"/>
  <c r="AB310" i="7" s="1" a="1"/>
  <c r="AB310" i="7" s="1"/>
  <c r="BD159" i="8"/>
  <c r="Q76" i="14"/>
  <c r="AG61" i="15"/>
  <c r="G70" i="12"/>
  <c r="AA461" i="4"/>
  <c r="I44" i="8" s="1"/>
  <c r="O98" i="7"/>
  <c r="T98" i="7" s="1"/>
  <c r="Y44" i="8"/>
  <c r="AG67" i="15"/>
  <c r="G76" i="12"/>
  <c r="H57" i="17"/>
  <c r="AH48" i="11"/>
  <c r="AC321" i="4"/>
  <c r="BQ251" i="7"/>
  <c r="BE308" i="7"/>
  <c r="K62" i="12"/>
  <c r="AK53" i="15"/>
  <c r="BH305" i="7"/>
  <c r="BL263" i="7" a="1"/>
  <c r="BL263" i="7" s="1"/>
  <c r="AK47" i="15"/>
  <c r="K56" i="12"/>
  <c r="AC247" i="7" a="1"/>
  <c r="AC247" i="7" s="1"/>
  <c r="T247" i="7" a="1"/>
  <c r="T247" i="7" s="1"/>
  <c r="T297" i="7" a="1"/>
  <c r="T297" i="7" s="1"/>
  <c r="AC297" i="7" s="1" a="1"/>
  <c r="AC297" i="7" s="1"/>
  <c r="Z195" i="11"/>
  <c r="AA417" i="7"/>
  <c r="X80" i="8" s="1"/>
  <c r="AJ64" i="15"/>
  <c r="J73" i="12"/>
  <c r="AD165" i="14"/>
  <c r="AG60" i="15"/>
  <c r="G69" i="12"/>
  <c r="AC244" i="7" a="1"/>
  <c r="AC244" i="7" s="1"/>
  <c r="T244" i="7" a="1"/>
  <c r="T244" i="7" s="1"/>
  <c r="T412" i="7" s="1"/>
  <c r="T294" i="7" a="1"/>
  <c r="T294" i="7" s="1"/>
  <c r="AC294" i="7" s="1" a="1"/>
  <c r="AC294" i="7" s="1"/>
  <c r="BQ248" i="7"/>
  <c r="P302" i="7"/>
  <c r="AC242" i="11"/>
  <c r="AH227" i="15"/>
  <c r="K304" i="12"/>
  <c r="AE304" i="12"/>
  <c r="AH236" i="15"/>
  <c r="T236" i="15"/>
  <c r="AG227" i="15"/>
  <c r="P98" i="12" s="1"/>
  <c r="R297" i="12" s="1"/>
  <c r="T220" i="15"/>
  <c r="AH220" i="15"/>
  <c r="K291" i="12"/>
  <c r="AE291" i="12"/>
  <c r="AD308" i="12"/>
  <c r="J308" i="12"/>
  <c r="AJ224" i="15"/>
  <c r="S95" i="12" s="1"/>
  <c r="K289" i="12"/>
  <c r="AE289" i="12"/>
  <c r="AH226" i="15"/>
  <c r="T226" i="15"/>
  <c r="AK242" i="15"/>
  <c r="T113" i="12" s="1"/>
  <c r="K306" i="12"/>
  <c r="AD316" i="17"/>
  <c r="J316" i="17"/>
  <c r="H297" i="17"/>
  <c r="T220" i="11"/>
  <c r="AH220" i="11"/>
  <c r="K304" i="17"/>
  <c r="AE304" i="17"/>
  <c r="H302" i="17"/>
  <c r="AB302" i="17"/>
  <c r="AH225" i="11"/>
  <c r="AH224" i="11"/>
  <c r="AD306" i="17"/>
  <c r="J306" i="17"/>
  <c r="H291" i="17"/>
  <c r="AB291" i="17"/>
  <c r="AD290" i="17"/>
  <c r="J290" i="17"/>
  <c r="AO297" i="17"/>
  <c r="AE297" i="17"/>
  <c r="K297" i="17"/>
  <c r="AJ46" i="15"/>
  <c r="J55" i="12"/>
  <c r="BL418" i="7"/>
  <c r="V81" i="14" s="1"/>
  <c r="X196" i="15"/>
  <c r="BH250" i="7"/>
  <c r="BH418" i="7" s="1"/>
  <c r="BD418" i="7"/>
  <c r="G38" i="14"/>
  <c r="BE455" i="4"/>
  <c r="BE159" i="8"/>
  <c r="AA177" i="14"/>
  <c r="AE178" i="14"/>
  <c r="N91" i="8"/>
  <c r="BO411" i="7"/>
  <c r="Y74" i="14" s="1"/>
  <c r="AA189" i="15"/>
  <c r="BI164" i="14"/>
  <c r="BL417" i="7"/>
  <c r="V80" i="14" s="1"/>
  <c r="X195" i="15"/>
  <c r="BP418" i="7"/>
  <c r="Z81" i="14" s="1"/>
  <c r="AB196" i="15"/>
  <c r="AJ92" i="15"/>
  <c r="J106" i="12"/>
  <c r="Y430" i="7"/>
  <c r="V93" i="8" s="1"/>
  <c r="X208" i="11"/>
  <c r="AC176" i="8"/>
  <c r="BG176" i="8"/>
  <c r="AE180" i="14"/>
  <c r="AC250" i="7" a="1"/>
  <c r="AC250" i="7" s="1"/>
  <c r="T250" i="7" a="1"/>
  <c r="T250" i="7" s="1"/>
  <c r="T418" i="7" s="1"/>
  <c r="T300" i="7" a="1"/>
  <c r="T300" i="7" s="1"/>
  <c r="AC300" i="7" s="1" a="1"/>
  <c r="AC300" i="7" s="1"/>
  <c r="BE302" i="7"/>
  <c r="Q93" i="14"/>
  <c r="P82" i="14"/>
  <c r="BW419" i="7"/>
  <c r="H82" i="14" s="1"/>
  <c r="Q258" i="7"/>
  <c r="Q427" i="7"/>
  <c r="R92" i="14"/>
  <c r="AJ47" i="15"/>
  <c r="J56" i="12"/>
  <c r="AK92" i="15"/>
  <c r="K106" i="12"/>
  <c r="Z413" i="7"/>
  <c r="W76" i="8" s="1"/>
  <c r="Y191" i="11"/>
  <c r="Z297" i="7" a="1"/>
  <c r="Z297" i="7" s="1"/>
  <c r="Q296" i="7"/>
  <c r="BO421" i="7"/>
  <c r="Y84" i="14" s="1"/>
  <c r="BO302" i="7"/>
  <c r="AA199" i="15"/>
  <c r="R308" i="7"/>
  <c r="P81" i="14"/>
  <c r="BE296" i="7"/>
  <c r="Y202" i="11"/>
  <c r="Z424" i="7"/>
  <c r="W87" i="8" s="1"/>
  <c r="AI65" i="15"/>
  <c r="I74" i="12"/>
  <c r="J52" i="12"/>
  <c r="AJ43" i="15"/>
  <c r="AC453" i="4"/>
  <c r="BG427" i="7"/>
  <c r="BG258" i="7"/>
  <c r="BG426" i="7" s="1"/>
  <c r="X194" i="15"/>
  <c r="BL416" i="7"/>
  <c r="V79" i="14" s="1"/>
  <c r="AJ55" i="15"/>
  <c r="J64" i="12"/>
  <c r="BM291" i="7" a="1"/>
  <c r="BM291" i="7" s="1"/>
  <c r="BD290" i="7"/>
  <c r="BH291" i="7"/>
  <c r="AH60" i="11"/>
  <c r="H69" i="17"/>
  <c r="AC333" i="4"/>
  <c r="BE165" i="8"/>
  <c r="J63" i="12"/>
  <c r="AJ54" i="15"/>
  <c r="BL291" i="7" a="1"/>
  <c r="BL291" i="7" s="1"/>
  <c r="BC290" i="7"/>
  <c r="Y422" i="7"/>
  <c r="V85" i="8" s="1"/>
  <c r="X200" i="11"/>
  <c r="Z300" i="7" a="1"/>
  <c r="Z300" i="7" s="1"/>
  <c r="AB171" i="8"/>
  <c r="AA197" i="15"/>
  <c r="BO419" i="7"/>
  <c r="Y82" i="14" s="1"/>
  <c r="BH244" i="7"/>
  <c r="BH412" i="7" s="1"/>
  <c r="BD412" i="7"/>
  <c r="I63" i="17"/>
  <c r="AI54" i="11"/>
  <c r="Y32" i="8"/>
  <c r="AA449" i="4"/>
  <c r="I32" i="8" s="1"/>
  <c r="O86" i="7"/>
  <c r="T86" i="7" s="1"/>
  <c r="Y415" i="7"/>
  <c r="V78" i="8" s="1"/>
  <c r="X193" i="11"/>
  <c r="Y296" i="7"/>
  <c r="H74" i="17"/>
  <c r="AH65" i="11"/>
  <c r="AC338" i="4"/>
  <c r="BG179" i="8"/>
  <c r="AC179" i="8"/>
  <c r="Z159" i="8"/>
  <c r="BH313" i="7"/>
  <c r="BM303" i="7" a="1"/>
  <c r="BM303" i="7" s="1"/>
  <c r="BH303" i="7"/>
  <c r="BD302" i="7"/>
  <c r="AH56" i="11"/>
  <c r="AC329" i="4"/>
  <c r="H65" i="17"/>
  <c r="AH49" i="11"/>
  <c r="H58" i="17"/>
  <c r="AC322" i="4"/>
  <c r="BD171" i="8"/>
  <c r="BD419" i="7"/>
  <c r="BH251" i="7"/>
  <c r="BH419" i="7" s="1"/>
  <c r="Z209" i="11"/>
  <c r="AA431" i="7"/>
  <c r="X94" i="8" s="1"/>
  <c r="BN258" i="7"/>
  <c r="BL429" i="7"/>
  <c r="V92" i="14" s="1"/>
  <c r="X207" i="15"/>
  <c r="BP415" i="7"/>
  <c r="Z78" i="14" s="1"/>
  <c r="AB193" i="15"/>
  <c r="BP296" i="7"/>
  <c r="BD423" i="7"/>
  <c r="BH255" i="7"/>
  <c r="BH423" i="7" s="1"/>
  <c r="G71" i="12"/>
  <c r="AG62" i="15"/>
  <c r="N94" i="14"/>
  <c r="AD166" i="8"/>
  <c r="BH166" i="8"/>
  <c r="AD181" i="8"/>
  <c r="BH181" i="8"/>
  <c r="Z206" i="11"/>
  <c r="AA428" i="7"/>
  <c r="X91" i="8" s="1"/>
  <c r="P80" i="8"/>
  <c r="AJ417" i="7"/>
  <c r="H80" i="8" s="1"/>
  <c r="BH165" i="14"/>
  <c r="I76" i="17"/>
  <c r="AI67" i="11"/>
  <c r="AD163" i="8"/>
  <c r="BH163" i="8"/>
  <c r="BD416" i="7"/>
  <c r="BH248" i="7"/>
  <c r="BH416" i="7" s="1"/>
  <c r="Y253" i="7" a="1"/>
  <c r="Y253" i="7" s="1"/>
  <c r="P252" i="7"/>
  <c r="P420" i="7" s="1"/>
  <c r="P421" i="7"/>
  <c r="AG226" i="15"/>
  <c r="P97" i="12" s="1"/>
  <c r="AK221" i="15"/>
  <c r="T92" i="12" s="1"/>
  <c r="AG236" i="15"/>
  <c r="P107" i="12" s="1"/>
  <c r="AK233" i="15"/>
  <c r="T104" i="12" s="1"/>
  <c r="H294" i="12"/>
  <c r="AB294" i="12"/>
  <c r="AH218" i="15"/>
  <c r="T218" i="15"/>
  <c r="AK230" i="15"/>
  <c r="T101" i="12" s="1"/>
  <c r="AJ233" i="15"/>
  <c r="S104" i="12" s="1"/>
  <c r="AO303" i="12" s="1"/>
  <c r="L315" i="12"/>
  <c r="AF315" i="12"/>
  <c r="AH243" i="15"/>
  <c r="T243" i="15"/>
  <c r="L309" i="12"/>
  <c r="AF309" i="12"/>
  <c r="AB313" i="17"/>
  <c r="H313" i="17"/>
  <c r="AK234" i="11"/>
  <c r="T105" i="17" s="1"/>
  <c r="AD312" i="17"/>
  <c r="J312" i="17"/>
  <c r="AJ237" i="11"/>
  <c r="S108" i="17" s="1"/>
  <c r="U307" i="17" s="1"/>
  <c r="J302" i="17"/>
  <c r="AD302" i="17"/>
  <c r="AJ222" i="11"/>
  <c r="S93" i="17" s="1"/>
  <c r="U292" i="17" s="1"/>
  <c r="AJ231" i="11"/>
  <c r="S102" i="17" s="1"/>
  <c r="AD300" i="17"/>
  <c r="J300" i="17"/>
  <c r="K308" i="17"/>
  <c r="AE308" i="17"/>
  <c r="AB295" i="17"/>
  <c r="H295" i="17"/>
  <c r="AD298" i="17"/>
  <c r="J298" i="17"/>
  <c r="J309" i="17"/>
  <c r="AD309" i="17"/>
  <c r="AC251" i="7" a="1"/>
  <c r="AC251" i="7" s="1"/>
  <c r="T251" i="7" a="1"/>
  <c r="T251" i="7" s="1"/>
  <c r="T419" i="7" s="1"/>
  <c r="T301" i="7" a="1"/>
  <c r="T301" i="7" s="1"/>
  <c r="AC301" i="7" s="1" a="1"/>
  <c r="AC301" i="7" s="1"/>
  <c r="AB194" i="15"/>
  <c r="BP416" i="7"/>
  <c r="Z79" i="14" s="1"/>
  <c r="N88" i="8"/>
  <c r="N91" i="14"/>
  <c r="X206" i="11"/>
  <c r="Y428" i="7"/>
  <c r="V91" i="8" s="1"/>
  <c r="BQ259" i="7"/>
  <c r="BM258" i="7"/>
  <c r="BG169" i="8"/>
  <c r="BI169" i="8" s="1"/>
  <c r="AC169" i="8"/>
  <c r="AE175" i="14"/>
  <c r="I51" i="12"/>
  <c r="AI42" i="15"/>
  <c r="Z202" i="15"/>
  <c r="BN424" i="7"/>
  <c r="X87" i="14" s="1"/>
  <c r="BD425" i="7"/>
  <c r="BH257" i="7"/>
  <c r="BH425" i="7" s="1"/>
  <c r="BP422" i="7"/>
  <c r="Z85" i="14" s="1"/>
  <c r="AB200" i="15"/>
  <c r="BM295" i="7" a="1"/>
  <c r="BM295" i="7" s="1"/>
  <c r="BH295" i="7"/>
  <c r="BL250" i="7" a="1"/>
  <c r="BL250" i="7" s="1"/>
  <c r="R45" i="15"/>
  <c r="BC318" i="4"/>
  <c r="AK39" i="11"/>
  <c r="K48" i="17"/>
  <c r="AB311" i="4"/>
  <c r="BQ250" i="7"/>
  <c r="O57" i="15"/>
  <c r="AZ330" i="4"/>
  <c r="AM318" i="4"/>
  <c r="BA318" i="4"/>
  <c r="P45" i="15"/>
  <c r="BA330" i="4"/>
  <c r="AM330" i="4"/>
  <c r="P57" i="15"/>
  <c r="AA159" i="8"/>
  <c r="BI178" i="14"/>
  <c r="BI177" i="14" s="1"/>
  <c r="BE177" i="14"/>
  <c r="Z203" i="15"/>
  <c r="BN425" i="7"/>
  <c r="X88" i="14" s="1"/>
  <c r="G68" i="12"/>
  <c r="AG59" i="15"/>
  <c r="N73" i="8"/>
  <c r="AH410" i="7"/>
  <c r="F73" i="8" s="1"/>
  <c r="BL309" i="7" a="1"/>
  <c r="BL309" i="7" s="1"/>
  <c r="BP419" i="7"/>
  <c r="Z82" i="14" s="1"/>
  <c r="AB197" i="15"/>
  <c r="BM299" i="7" a="1"/>
  <c r="BM299" i="7" s="1"/>
  <c r="BH299" i="7"/>
  <c r="AE164" i="14"/>
  <c r="BL249" i="7" a="1"/>
  <c r="BL249" i="7" s="1"/>
  <c r="Z38" i="8"/>
  <c r="P92" i="7"/>
  <c r="U92" i="7" s="1"/>
  <c r="AB455" i="4"/>
  <c r="J38" i="8" s="1"/>
  <c r="R81" i="14"/>
  <c r="Y262" i="7" a="1"/>
  <c r="Y262" i="7" s="1"/>
  <c r="AD161" i="8"/>
  <c r="BH161" i="8"/>
  <c r="H71" i="12"/>
  <c r="AH62" i="15"/>
  <c r="BE335" i="4"/>
  <c r="AC242" i="15"/>
  <c r="Y241" i="15"/>
  <c r="AD169" i="8"/>
  <c r="BH169" i="8"/>
  <c r="BN303" i="7" a="1"/>
  <c r="BN303" i="7" s="1"/>
  <c r="BD430" i="7"/>
  <c r="BH262" i="7"/>
  <c r="BH430" i="7" s="1"/>
  <c r="AH59" i="11"/>
  <c r="H68" i="17"/>
  <c r="AC332" i="4"/>
  <c r="BU419" i="7"/>
  <c r="F82" i="14" s="1"/>
  <c r="N82" i="14"/>
  <c r="BF171" i="14"/>
  <c r="K112" i="17"/>
  <c r="AK98" i="11"/>
  <c r="J67" i="12"/>
  <c r="AJ58" i="15"/>
  <c r="AC263" i="7" a="1"/>
  <c r="AC263" i="7" s="1"/>
  <c r="T263" i="7" a="1"/>
  <c r="T263" i="7" s="1"/>
  <c r="T431" i="7" s="1"/>
  <c r="T313" i="7" a="1"/>
  <c r="T313" i="7" s="1"/>
  <c r="AC313" i="7" s="1" a="1"/>
  <c r="AC313" i="7" s="1"/>
  <c r="AB242" i="7" a="1"/>
  <c r="AB242" i="7" s="1"/>
  <c r="S242" i="7" a="1"/>
  <c r="S242" i="7" s="1"/>
  <c r="S410" i="7" s="1"/>
  <c r="S292" i="7" a="1"/>
  <c r="S292" i="7" s="1"/>
  <c r="AB292" i="7" s="1" a="1"/>
  <c r="AB292" i="7" s="1"/>
  <c r="AD292" i="7" s="1"/>
  <c r="AG65" i="11"/>
  <c r="G74" i="17"/>
  <c r="Z246" i="7"/>
  <c r="Y197" i="11"/>
  <c r="Z419" i="7"/>
  <c r="W82" i="8" s="1"/>
  <c r="BF302" i="7"/>
  <c r="AC340" i="4"/>
  <c r="AH67" i="11"/>
  <c r="H76" i="17"/>
  <c r="AA258" i="7"/>
  <c r="BN246" i="7"/>
  <c r="AH62" i="11"/>
  <c r="AC335" i="4"/>
  <c r="H71" i="17"/>
  <c r="T241" i="7" a="1"/>
  <c r="T241" i="7" s="1"/>
  <c r="AC241" i="7" a="1"/>
  <c r="AC241" i="7" s="1"/>
  <c r="T291" i="7" a="1"/>
  <c r="T291" i="7" s="1"/>
  <c r="AC291" i="7" s="1" a="1"/>
  <c r="AC291" i="7" s="1"/>
  <c r="G63" i="12"/>
  <c r="AG54" i="15"/>
  <c r="AC457" i="4"/>
  <c r="I56" i="12"/>
  <c r="AI47" i="15"/>
  <c r="AC373" i="4"/>
  <c r="G77" i="17"/>
  <c r="AG68" i="11"/>
  <c r="BG308" i="7"/>
  <c r="T261" i="7" a="1"/>
  <c r="T261" i="7" s="1"/>
  <c r="T429" i="7" s="1"/>
  <c r="AC261" i="7" a="1"/>
  <c r="AC261" i="7" s="1"/>
  <c r="T311" i="7" a="1"/>
  <c r="T311" i="7" s="1"/>
  <c r="AC311" i="7" s="1" a="1"/>
  <c r="AC311" i="7" s="1"/>
  <c r="BQ241" i="7"/>
  <c r="BM240" i="7"/>
  <c r="Z208" i="15"/>
  <c r="BN430" i="7"/>
  <c r="X93" i="14" s="1"/>
  <c r="AC463" i="4"/>
  <c r="G64" i="12"/>
  <c r="AG55" i="15"/>
  <c r="N94" i="8"/>
  <c r="Z330" i="4"/>
  <c r="Q57" i="11"/>
  <c r="G75" i="17"/>
  <c r="AG66" i="11"/>
  <c r="AA165" i="8"/>
  <c r="O45" i="15"/>
  <c r="AZ318" i="4"/>
  <c r="Z217" i="15"/>
  <c r="AB217" i="15"/>
  <c r="Q418" i="7"/>
  <c r="BG252" i="7"/>
  <c r="BG420" i="7" s="1"/>
  <c r="BG421" i="7"/>
  <c r="I61" i="17"/>
  <c r="AI52" i="11"/>
  <c r="BD165" i="8"/>
  <c r="BN290" i="7"/>
  <c r="Z187" i="15"/>
  <c r="BN409" i="7"/>
  <c r="X72" i="14" s="1"/>
  <c r="AC234" i="15"/>
  <c r="G32" i="14"/>
  <c r="BE449" i="4"/>
  <c r="Q82" i="14"/>
  <c r="P290" i="7"/>
  <c r="AA202" i="15"/>
  <c r="BO424" i="7"/>
  <c r="Y87" i="14" s="1"/>
  <c r="BQ244" i="7"/>
  <c r="AC246" i="15"/>
  <c r="H64" i="17"/>
  <c r="AC328" i="4"/>
  <c r="AH55" i="11"/>
  <c r="P296" i="7"/>
  <c r="AG53" i="11"/>
  <c r="G62" i="17"/>
  <c r="BP430" i="7"/>
  <c r="Z93" i="14" s="1"/>
  <c r="AB208" i="15"/>
  <c r="G26" i="8"/>
  <c r="AC443" i="4"/>
  <c r="AA188" i="15"/>
  <c r="BO410" i="7"/>
  <c r="Y73" i="14" s="1"/>
  <c r="BF159" i="14"/>
  <c r="BD431" i="7"/>
  <c r="BH263" i="7"/>
  <c r="BH431" i="7" s="1"/>
  <c r="AI64" i="11"/>
  <c r="I73" i="17"/>
  <c r="BP428" i="7"/>
  <c r="Z91" i="14" s="1"/>
  <c r="AB206" i="15"/>
  <c r="BQ253" i="7"/>
  <c r="BM252" i="7"/>
  <c r="Q416" i="7"/>
  <c r="Z171" i="8"/>
  <c r="Z229" i="15"/>
  <c r="I63" i="12"/>
  <c r="AI54" i="15"/>
  <c r="P94" i="8"/>
  <c r="BM297" i="7" a="1"/>
  <c r="BM297" i="7" s="1"/>
  <c r="BH297" i="7"/>
  <c r="BD296" i="7"/>
  <c r="BE427" i="7"/>
  <c r="BE258" i="7"/>
  <c r="BE426" i="7" s="1"/>
  <c r="BG296" i="7"/>
  <c r="BQ255" i="7"/>
  <c r="O45" i="11"/>
  <c r="X318" i="4"/>
  <c r="AC262" i="7" a="1"/>
  <c r="AC262" i="7" s="1"/>
  <c r="T262" i="7" a="1"/>
  <c r="T262" i="7" s="1"/>
  <c r="T430" i="7" s="1"/>
  <c r="T312" i="7" a="1"/>
  <c r="T312" i="7" s="1"/>
  <c r="AC312" i="7" s="1" a="1"/>
  <c r="AC312" i="7" s="1"/>
  <c r="BD348" i="4"/>
  <c r="AJ428" i="7"/>
  <c r="H91" i="8" s="1"/>
  <c r="P91" i="8"/>
  <c r="AA241" i="15"/>
  <c r="AJ241" i="15" s="1"/>
  <c r="S112" i="12" s="1"/>
  <c r="AK52" i="15"/>
  <c r="K61" i="12"/>
  <c r="Z312" i="7" a="1"/>
  <c r="Z312" i="7" s="1"/>
  <c r="AH50" i="11"/>
  <c r="H59" i="17"/>
  <c r="AC323" i="4"/>
  <c r="G52" i="12"/>
  <c r="AG43" i="15"/>
  <c r="J292" i="12"/>
  <c r="AD292" i="12"/>
  <c r="AG222" i="15"/>
  <c r="P93" i="12" s="1"/>
  <c r="AL292" i="12" s="1"/>
  <c r="AJ232" i="15"/>
  <c r="S103" i="12" s="1"/>
  <c r="K295" i="12"/>
  <c r="AE295" i="12"/>
  <c r="AK217" i="15"/>
  <c r="T88" i="12" s="1"/>
  <c r="AG217" i="15"/>
  <c r="P88" i="12" s="1"/>
  <c r="AG232" i="15"/>
  <c r="P103" i="12" s="1"/>
  <c r="AK222" i="15"/>
  <c r="T93" i="12" s="1"/>
  <c r="AP292" i="12" s="1"/>
  <c r="T231" i="15"/>
  <c r="AH231" i="15"/>
  <c r="J310" i="12"/>
  <c r="AD310" i="12"/>
  <c r="AK219" i="15"/>
  <c r="T90" i="12" s="1"/>
  <c r="V289" i="12" s="1"/>
  <c r="K313" i="17"/>
  <c r="AE313" i="17"/>
  <c r="AJ223" i="11"/>
  <c r="S94" i="17" s="1"/>
  <c r="AJ233" i="11"/>
  <c r="S104" i="17" s="1"/>
  <c r="AK240" i="11"/>
  <c r="T111" i="17" s="1"/>
  <c r="AH226" i="11"/>
  <c r="T226" i="11"/>
  <c r="AK242" i="11"/>
  <c r="T113" i="17" s="1"/>
  <c r="H294" i="17"/>
  <c r="AB294" i="17"/>
  <c r="T240" i="11"/>
  <c r="AH240" i="11"/>
  <c r="AD295" i="17"/>
  <c r="J295" i="17"/>
  <c r="V315" i="17"/>
  <c r="L315" i="17"/>
  <c r="AF315" i="17"/>
  <c r="H315" i="17"/>
  <c r="AB315" i="17"/>
  <c r="AH246" i="11"/>
  <c r="T246" i="11"/>
  <c r="AK49" i="15"/>
  <c r="K58" i="12"/>
  <c r="AB190" i="15"/>
  <c r="BP412" i="7"/>
  <c r="Z75" i="14" s="1"/>
  <c r="BL253" i="7" a="1"/>
  <c r="BL253" i="7" s="1"/>
  <c r="BC421" i="7"/>
  <c r="BC252" i="7"/>
  <c r="BC420" i="7" s="1"/>
  <c r="AC223" i="11"/>
  <c r="I61" i="12"/>
  <c r="AI52" i="15"/>
  <c r="BO412" i="7"/>
  <c r="Y75" i="14" s="1"/>
  <c r="AA190" i="15"/>
  <c r="BQ245" i="7"/>
  <c r="N81" i="14"/>
  <c r="BU418" i="7"/>
  <c r="F81" i="14" s="1"/>
  <c r="P87" i="14"/>
  <c r="BW424" i="7"/>
  <c r="H87" i="14" s="1"/>
  <c r="BE313" i="4"/>
  <c r="AH40" i="15"/>
  <c r="H49" i="12"/>
  <c r="AG58" i="15"/>
  <c r="G67" i="12"/>
  <c r="G77" i="12"/>
  <c r="AG68" i="15"/>
  <c r="BH304" i="7"/>
  <c r="AB255" i="7" a="1"/>
  <c r="AB255" i="7" s="1"/>
  <c r="S255" i="7" a="1"/>
  <c r="S255" i="7" s="1"/>
  <c r="S423" i="7" s="1"/>
  <c r="S305" i="7" a="1"/>
  <c r="S305" i="7" s="1"/>
  <c r="AB305" i="7" s="1" a="1"/>
  <c r="AB305" i="7" s="1"/>
  <c r="H53" i="17"/>
  <c r="AH44" i="11"/>
  <c r="AC317" i="4"/>
  <c r="AJ48" i="15"/>
  <c r="J57" i="12"/>
  <c r="AA424" i="7"/>
  <c r="X87" i="8" s="1"/>
  <c r="Z202" i="11"/>
  <c r="BL259" i="7" a="1"/>
  <c r="BL259" i="7" s="1"/>
  <c r="BC427" i="7"/>
  <c r="BC258" i="7"/>
  <c r="BC426" i="7" s="1"/>
  <c r="AH46" i="11"/>
  <c r="H55" i="17"/>
  <c r="AC319" i="4"/>
  <c r="Q79" i="14"/>
  <c r="R82" i="14"/>
  <c r="BY419" i="7"/>
  <c r="J82" i="14" s="1"/>
  <c r="BQ249" i="7"/>
  <c r="AC445" i="4"/>
  <c r="N80" i="14"/>
  <c r="BU417" i="7"/>
  <c r="F80" i="14" s="1"/>
  <c r="N93" i="8"/>
  <c r="AH430" i="7"/>
  <c r="F93" i="8" s="1"/>
  <c r="BE421" i="7"/>
  <c r="BE252" i="7"/>
  <c r="BE420" i="7" s="1"/>
  <c r="T253" i="7" a="1"/>
  <c r="T253" i="7" s="1"/>
  <c r="AC253" i="7" a="1"/>
  <c r="AC253" i="7" s="1"/>
  <c r="T303" i="7" a="1"/>
  <c r="T303" i="7" s="1"/>
  <c r="AC303" i="7" s="1" a="1"/>
  <c r="AC303" i="7" s="1"/>
  <c r="G62" i="12"/>
  <c r="AG53" i="15"/>
  <c r="AB171" i="14"/>
  <c r="AB207" i="15"/>
  <c r="BP429" i="7"/>
  <c r="Z92" i="14" s="1"/>
  <c r="Q86" i="14"/>
  <c r="BH182" i="8"/>
  <c r="AD182" i="8"/>
  <c r="AC161" i="8"/>
  <c r="AE161" i="8" s="1"/>
  <c r="BG161" i="8"/>
  <c r="Q415" i="7"/>
  <c r="Q246" i="7"/>
  <c r="BO252" i="7"/>
  <c r="R258" i="7"/>
  <c r="R426" i="7" s="1"/>
  <c r="R427" i="7"/>
  <c r="BE159" i="14"/>
  <c r="BI160" i="14"/>
  <c r="BE415" i="7"/>
  <c r="BE246" i="7"/>
  <c r="BE414" i="7" s="1"/>
  <c r="AB223" i="15"/>
  <c r="AK223" i="15" s="1"/>
  <c r="T94" i="12" s="1"/>
  <c r="AD168" i="8"/>
  <c r="BH168" i="8"/>
  <c r="AK66" i="15"/>
  <c r="K75" i="12"/>
  <c r="Y223" i="15"/>
  <c r="N79" i="14"/>
  <c r="AD180" i="8"/>
  <c r="BH180" i="8"/>
  <c r="AG48" i="15"/>
  <c r="G57" i="12"/>
  <c r="BD240" i="7"/>
  <c r="BH241" i="7"/>
  <c r="BH409" i="7" s="1"/>
  <c r="BD409" i="7"/>
  <c r="Z223" i="15"/>
  <c r="P93" i="14"/>
  <c r="S254" i="7" a="1"/>
  <c r="S254" i="7" s="1"/>
  <c r="S422" i="7" s="1"/>
  <c r="AB254" i="7" a="1"/>
  <c r="AB254" i="7" s="1"/>
  <c r="S304" i="7" a="1"/>
  <c r="S304" i="7" s="1"/>
  <c r="AB304" i="7" s="1" a="1"/>
  <c r="AB304" i="7" s="1"/>
  <c r="AD304" i="7" s="1"/>
  <c r="X195" i="11"/>
  <c r="Y417" i="7"/>
  <c r="V80" i="8" s="1"/>
  <c r="I65" i="17"/>
  <c r="AI56" i="11"/>
  <c r="AG46" i="15"/>
  <c r="G55" i="12"/>
  <c r="BC240" i="7"/>
  <c r="BC408" i="7" s="1"/>
  <c r="BC409" i="7"/>
  <c r="AD178" i="8"/>
  <c r="BH178" i="8"/>
  <c r="Z200" i="15"/>
  <c r="BN422" i="7"/>
  <c r="X85" i="14" s="1"/>
  <c r="BB318" i="4"/>
  <c r="Q45" i="15"/>
  <c r="AH422" i="7"/>
  <c r="F85" i="8" s="1"/>
  <c r="N85" i="8"/>
  <c r="AI61" i="11"/>
  <c r="I70" i="17"/>
  <c r="BP252" i="7"/>
  <c r="Z165" i="8"/>
  <c r="J62" i="12"/>
  <c r="AJ53" i="15"/>
  <c r="BE290" i="7"/>
  <c r="Y291" i="7" a="1"/>
  <c r="Y291" i="7" s="1"/>
  <c r="AC237" i="15"/>
  <c r="Q87" i="14"/>
  <c r="AC162" i="8"/>
  <c r="BG162" i="8"/>
  <c r="G51" i="12"/>
  <c r="AG42" i="15"/>
  <c r="AC243" i="15"/>
  <c r="AB159" i="14"/>
  <c r="AK55" i="15"/>
  <c r="K64" i="12"/>
  <c r="BQ263" i="7"/>
  <c r="Q63" i="11"/>
  <c r="Z336" i="4"/>
  <c r="V292" i="12"/>
  <c r="U294" i="12"/>
  <c r="AO294" i="12"/>
  <c r="BD252" i="7"/>
  <c r="BD421" i="7"/>
  <c r="BH253" i="7"/>
  <c r="BH421" i="7" s="1"/>
  <c r="BN417" i="7"/>
  <c r="X80" i="14" s="1"/>
  <c r="Z195" i="15"/>
  <c r="AH49" i="15"/>
  <c r="BE322" i="4"/>
  <c r="H58" i="12"/>
  <c r="AB188" i="15"/>
  <c r="BP410" i="7"/>
  <c r="Z73" i="14" s="1"/>
  <c r="AC239" i="15"/>
  <c r="BG165" i="14"/>
  <c r="AI44" i="15"/>
  <c r="I53" i="12"/>
  <c r="BH174" i="8"/>
  <c r="AD174" i="8"/>
  <c r="G63" i="17"/>
  <c r="AG54" i="11"/>
  <c r="BM246" i="7"/>
  <c r="BQ246" i="7" s="1"/>
  <c r="BQ247" i="7"/>
  <c r="N92" i="14"/>
  <c r="BU429" i="7"/>
  <c r="F92" i="14" s="1"/>
  <c r="BP246" i="7"/>
  <c r="AB259" i="7" a="1"/>
  <c r="AB259" i="7" s="1"/>
  <c r="AD259" i="7" s="1"/>
  <c r="S259" i="7" a="1"/>
  <c r="S259" i="7" s="1"/>
  <c r="S309" i="7" a="1"/>
  <c r="S309" i="7" s="1"/>
  <c r="AB309" i="7" s="1" a="1"/>
  <c r="AB309" i="7" s="1"/>
  <c r="BN429" i="7"/>
  <c r="X92" i="14" s="1"/>
  <c r="Z207" i="15"/>
  <c r="G50" i="12"/>
  <c r="AG41" i="15"/>
  <c r="AB241" i="11"/>
  <c r="AC241" i="11" s="1"/>
  <c r="AM324" i="4"/>
  <c r="P51" i="15"/>
  <c r="BA324" i="4"/>
  <c r="BN413" i="7"/>
  <c r="X76" i="14" s="1"/>
  <c r="Z191" i="15"/>
  <c r="S51" i="15"/>
  <c r="BD324" i="4"/>
  <c r="Q430" i="7"/>
  <c r="AL294" i="17"/>
  <c r="AL293" i="17" s="1"/>
  <c r="AB288" i="12"/>
  <c r="H288" i="12"/>
  <c r="AE288" i="12"/>
  <c r="K288" i="12"/>
  <c r="AI231" i="15"/>
  <c r="R102" i="12" s="1"/>
  <c r="T301" i="12" s="1"/>
  <c r="AG233" i="15"/>
  <c r="P104" i="12" s="1"/>
  <c r="AH239" i="15"/>
  <c r="T239" i="15"/>
  <c r="K301" i="12"/>
  <c r="AE301" i="12"/>
  <c r="T244" i="15"/>
  <c r="AH244" i="15"/>
  <c r="AK220" i="15"/>
  <c r="T91" i="12" s="1"/>
  <c r="AJ245" i="15"/>
  <c r="S116" i="12" s="1"/>
  <c r="AH245" i="15"/>
  <c r="T245" i="15"/>
  <c r="AI218" i="15"/>
  <c r="R89" i="12" s="1"/>
  <c r="AI235" i="15"/>
  <c r="R106" i="12" s="1"/>
  <c r="AJ224" i="11"/>
  <c r="S95" i="17" s="1"/>
  <c r="AD314" i="17"/>
  <c r="J314" i="17"/>
  <c r="K306" i="17"/>
  <c r="AE306" i="17"/>
  <c r="AH221" i="11"/>
  <c r="T221" i="11"/>
  <c r="AI241" i="11"/>
  <c r="R112" i="17" s="1"/>
  <c r="AB303" i="17"/>
  <c r="H303" i="17"/>
  <c r="AK217" i="11"/>
  <c r="T88" i="17" s="1"/>
  <c r="AE302" i="17"/>
  <c r="K302" i="17"/>
  <c r="J303" i="17"/>
  <c r="AD303" i="17"/>
  <c r="AH234" i="11"/>
  <c r="T234" i="11"/>
  <c r="L291" i="17"/>
  <c r="AF291" i="17"/>
  <c r="Z189" i="11"/>
  <c r="AA411" i="7"/>
  <c r="X74" i="8" s="1"/>
  <c r="P88" i="14"/>
  <c r="BW425" i="7"/>
  <c r="H88" i="14" s="1"/>
  <c r="P87" i="8"/>
  <c r="Y318" i="4"/>
  <c r="P45" i="11"/>
  <c r="K318" i="4"/>
  <c r="K71" i="12"/>
  <c r="AK62" i="15"/>
  <c r="AJ49" i="15"/>
  <c r="J58" i="12"/>
  <c r="AJ74" i="15"/>
  <c r="J88" i="12"/>
  <c r="BC348" i="4"/>
  <c r="AJ62" i="15"/>
  <c r="J71" i="12"/>
  <c r="Z197" i="11"/>
  <c r="AA419" i="7"/>
  <c r="X82" i="8" s="1"/>
  <c r="AJ60" i="15"/>
  <c r="J69" i="12"/>
  <c r="Q45" i="11"/>
  <c r="Z318" i="4"/>
  <c r="AC448" i="4"/>
  <c r="X312" i="4"/>
  <c r="O39" i="11"/>
  <c r="F311" i="4"/>
  <c r="AA409" i="7"/>
  <c r="X72" i="8" s="1"/>
  <c r="Z187" i="11"/>
  <c r="AA290" i="7"/>
  <c r="Y418" i="7"/>
  <c r="V81" i="8" s="1"/>
  <c r="X196" i="11"/>
  <c r="BH172" i="8"/>
  <c r="BI172" i="8" s="1"/>
  <c r="AD172" i="8"/>
  <c r="AC459" i="4"/>
  <c r="BP291" i="7" a="1"/>
  <c r="BP291" i="7" s="1"/>
  <c r="BG290" i="7"/>
  <c r="BM429" i="7"/>
  <c r="W92" i="14" s="1"/>
  <c r="BQ311" i="7"/>
  <c r="Y207" i="15"/>
  <c r="AA201" i="15"/>
  <c r="BO423" i="7"/>
  <c r="Y86" i="14" s="1"/>
  <c r="BE177" i="8"/>
  <c r="BN416" i="7"/>
  <c r="X79" i="14" s="1"/>
  <c r="Z194" i="15"/>
  <c r="AI48" i="15"/>
  <c r="I57" i="12"/>
  <c r="Z313" i="7" a="1"/>
  <c r="Z313" i="7" s="1"/>
  <c r="U313" i="7"/>
  <c r="BE334" i="4"/>
  <c r="H70" i="12"/>
  <c r="AH61" i="15"/>
  <c r="Q413" i="7"/>
  <c r="Q419" i="7"/>
  <c r="U251" i="7"/>
  <c r="U419" i="7" s="1"/>
  <c r="BF421" i="7"/>
  <c r="BF252" i="7"/>
  <c r="BF420" i="7" s="1"/>
  <c r="AH74" i="15"/>
  <c r="BE349" i="4"/>
  <c r="BA348" i="4"/>
  <c r="H88" i="12"/>
  <c r="AA159" i="14"/>
  <c r="AE160" i="14"/>
  <c r="Q424" i="7"/>
  <c r="U256" i="7"/>
  <c r="U424" i="7" s="1"/>
  <c r="BL297" i="7" a="1"/>
  <c r="BL297" i="7" s="1"/>
  <c r="BC296" i="7"/>
  <c r="AD160" i="8"/>
  <c r="BH160" i="8"/>
  <c r="BI160" i="8" s="1"/>
  <c r="S261" i="7" a="1"/>
  <c r="S261" i="7" s="1"/>
  <c r="S429" i="7" s="1"/>
  <c r="AB261" i="7" a="1"/>
  <c r="AB261" i="7" s="1"/>
  <c r="S311" i="7" a="1"/>
  <c r="S311" i="7" s="1"/>
  <c r="AB311" i="7" s="1" a="1"/>
  <c r="AB311" i="7" s="1"/>
  <c r="AD311" i="7" s="1"/>
  <c r="AC249" i="7" a="1"/>
  <c r="AC249" i="7" s="1"/>
  <c r="T249" i="7" a="1"/>
  <c r="T249" i="7" s="1"/>
  <c r="T417" i="7" s="1"/>
  <c r="T299" i="7" a="1"/>
  <c r="T299" i="7" s="1"/>
  <c r="AC299" i="7" s="1" a="1"/>
  <c r="AC299" i="7" s="1"/>
  <c r="AC454" i="4"/>
  <c r="AB189" i="15"/>
  <c r="BP411" i="7"/>
  <c r="Z74" i="14" s="1"/>
  <c r="AI58" i="11"/>
  <c r="I67" i="17"/>
  <c r="R296" i="12"/>
  <c r="AL296" i="12"/>
  <c r="K76" i="12"/>
  <c r="AK67" i="15"/>
  <c r="AC259" i="7" a="1"/>
  <c r="AC259" i="7" s="1"/>
  <c r="T259" i="7" a="1"/>
  <c r="T259" i="7" s="1"/>
  <c r="T309" i="7" a="1"/>
  <c r="T309" i="7" s="1"/>
  <c r="T308" i="7" s="1"/>
  <c r="I70" i="12"/>
  <c r="AI61" i="15"/>
  <c r="P85" i="14"/>
  <c r="BW422" i="7"/>
  <c r="H85" i="14" s="1"/>
  <c r="BI163" i="14"/>
  <c r="AI46" i="15"/>
  <c r="I55" i="12"/>
  <c r="BG302" i="7"/>
  <c r="AB247" i="7" a="1"/>
  <c r="AB247" i="7" s="1"/>
  <c r="S247" i="7" a="1"/>
  <c r="S247" i="7" s="1"/>
  <c r="S297" i="7" a="1"/>
  <c r="S297" i="7" s="1"/>
  <c r="AB297" i="7" s="1" a="1"/>
  <c r="AB297" i="7" s="1"/>
  <c r="AG47" i="15"/>
  <c r="G56" i="12"/>
  <c r="AB461" i="4"/>
  <c r="J44" i="8" s="1"/>
  <c r="P98" i="7"/>
  <c r="U98" i="7" s="1"/>
  <c r="Z44" i="8"/>
  <c r="BE240" i="7"/>
  <c r="BE408" i="7" s="1"/>
  <c r="BE409" i="7"/>
  <c r="AB243" i="7" a="1"/>
  <c r="AB243" i="7" s="1"/>
  <c r="S243" i="7" a="1"/>
  <c r="S243" i="7" s="1"/>
  <c r="S411" i="7" s="1"/>
  <c r="S293" i="7" a="1"/>
  <c r="S293" i="7" s="1"/>
  <c r="AB293" i="7" s="1" a="1"/>
  <c r="AB293" i="7" s="1"/>
  <c r="G69" i="17"/>
  <c r="AG60" i="11"/>
  <c r="P246" i="7"/>
  <c r="P414" i="7" s="1"/>
  <c r="P415" i="7"/>
  <c r="R93" i="14"/>
  <c r="T443" i="4"/>
  <c r="Q73" i="14"/>
  <c r="BX410" i="7"/>
  <c r="I73" i="14" s="1"/>
  <c r="G67" i="17"/>
  <c r="AG58" i="11"/>
  <c r="BY428" i="7"/>
  <c r="J91" i="14" s="1"/>
  <c r="R91" i="14"/>
  <c r="G59" i="17"/>
  <c r="AG50" i="11"/>
  <c r="AA223" i="15"/>
  <c r="Z299" i="7" a="1"/>
  <c r="Z299" i="7" s="1"/>
  <c r="AC165" i="14"/>
  <c r="AC255" i="7" a="1"/>
  <c r="AC255" i="7" s="1"/>
  <c r="T255" i="7" a="1"/>
  <c r="T255" i="7" s="1"/>
  <c r="T423" i="7" s="1"/>
  <c r="T305" i="7" a="1"/>
  <c r="T305" i="7" s="1"/>
  <c r="AC305" i="7" s="1" a="1"/>
  <c r="AC305" i="7" s="1"/>
  <c r="BD415" i="7"/>
  <c r="BD246" i="7"/>
  <c r="BH247" i="7"/>
  <c r="BH415" i="7" s="1"/>
  <c r="BG246" i="7"/>
  <c r="BG414" i="7" s="1"/>
  <c r="BG415" i="7"/>
  <c r="AC178" i="8"/>
  <c r="BG178" i="8"/>
  <c r="P92" i="14"/>
  <c r="BW429" i="7"/>
  <c r="H92" i="14" s="1"/>
  <c r="AG46" i="11"/>
  <c r="G55" i="17"/>
  <c r="I64" i="12"/>
  <c r="AI55" i="15"/>
  <c r="I52" i="12"/>
  <c r="AI43" i="15"/>
  <c r="BF177" i="14"/>
  <c r="P76" i="14"/>
  <c r="R293" i="17"/>
  <c r="AG65" i="15"/>
  <c r="G74" i="12"/>
  <c r="L308" i="12"/>
  <c r="AF308" i="12"/>
  <c r="AI237" i="15"/>
  <c r="R108" i="12" s="1"/>
  <c r="AI246" i="15"/>
  <c r="R117" i="12" s="1"/>
  <c r="AK227" i="15"/>
  <c r="T98" i="12" s="1"/>
  <c r="AK235" i="15"/>
  <c r="T106" i="12" s="1"/>
  <c r="AH221" i="15"/>
  <c r="T221" i="15"/>
  <c r="H307" i="12"/>
  <c r="AB307" i="12"/>
  <c r="AJ244" i="15"/>
  <c r="S115" i="12" s="1"/>
  <c r="H308" i="12"/>
  <c r="AB308" i="12"/>
  <c r="H301" i="12"/>
  <c r="AB301" i="12"/>
  <c r="AI228" i="15"/>
  <c r="R99" i="12" s="1"/>
  <c r="T298" i="12" s="1"/>
  <c r="AI234" i="15"/>
  <c r="R105" i="12" s="1"/>
  <c r="H289" i="12"/>
  <c r="AB289" i="12"/>
  <c r="T232" i="11"/>
  <c r="AH232" i="11"/>
  <c r="H306" i="17"/>
  <c r="AB306" i="17"/>
  <c r="AJ239" i="11"/>
  <c r="S110" i="17" s="1"/>
  <c r="U309" i="17" s="1"/>
  <c r="U305" i="17" s="1"/>
  <c r="AK232" i="11"/>
  <c r="T103" i="17" s="1"/>
  <c r="AP302" i="17" s="1"/>
  <c r="AH243" i="11"/>
  <c r="T243" i="11"/>
  <c r="AB292" i="17"/>
  <c r="H292" i="17"/>
  <c r="AJ244" i="11"/>
  <c r="S115" i="17" s="1"/>
  <c r="T236" i="11"/>
  <c r="AH236" i="11"/>
  <c r="AH241" i="11"/>
  <c r="T241" i="11"/>
  <c r="AK235" i="11"/>
  <c r="T106" i="17" s="1"/>
  <c r="K298" i="17"/>
  <c r="AE298" i="17"/>
  <c r="BL410" i="7"/>
  <c r="V73" i="14" s="1"/>
  <c r="X188" i="15"/>
  <c r="BH249" i="7"/>
  <c r="BH417" i="7" s="1"/>
  <c r="BD417" i="7"/>
  <c r="AN316" i="12"/>
  <c r="T316" i="12"/>
  <c r="J74" i="12"/>
  <c r="AJ65" i="15"/>
  <c r="V303" i="12"/>
  <c r="AP303" i="12"/>
  <c r="Z208" i="11"/>
  <c r="AA430" i="7"/>
  <c r="X93" i="8" s="1"/>
  <c r="AB191" i="15"/>
  <c r="BP413" i="7"/>
  <c r="Z76" i="14" s="1"/>
  <c r="BH254" i="7"/>
  <c r="BH422" i="7" s="1"/>
  <c r="BD422" i="7"/>
  <c r="AC320" i="4"/>
  <c r="AH47" i="11"/>
  <c r="H56" i="17"/>
  <c r="Q85" i="14"/>
  <c r="P74" i="8"/>
  <c r="G64" i="17"/>
  <c r="AG55" i="11"/>
  <c r="K72" i="17"/>
  <c r="AK63" i="11"/>
  <c r="BE314" i="4"/>
  <c r="AH41" i="15"/>
  <c r="H50" i="12"/>
  <c r="AJ59" i="15"/>
  <c r="J68" i="12"/>
  <c r="BO416" i="7"/>
  <c r="Y79" i="14" s="1"/>
  <c r="AA194" i="15"/>
  <c r="BL242" i="7" a="1"/>
  <c r="BL242" i="7" s="1"/>
  <c r="BL240" i="7" s="1"/>
  <c r="AH59" i="15"/>
  <c r="H68" i="12"/>
  <c r="BE332" i="4"/>
  <c r="BF159" i="8"/>
  <c r="BG163" i="8"/>
  <c r="BI163" i="8" s="1"/>
  <c r="AC163" i="8"/>
  <c r="AE163" i="8" s="1"/>
  <c r="P82" i="8"/>
  <c r="AJ419" i="7"/>
  <c r="H82" i="8" s="1"/>
  <c r="AI46" i="11"/>
  <c r="I55" i="17"/>
  <c r="BI168" i="14"/>
  <c r="AG40" i="11"/>
  <c r="G49" i="17"/>
  <c r="R290" i="7"/>
  <c r="Y250" i="7" a="1"/>
  <c r="Y250" i="7" s="1"/>
  <c r="K50" i="12"/>
  <c r="AK41" i="15"/>
  <c r="BG409" i="7"/>
  <c r="BG240" i="7"/>
  <c r="BG408" i="7" s="1"/>
  <c r="Y229" i="15"/>
  <c r="AC230" i="15"/>
  <c r="J106" i="17"/>
  <c r="AJ92" i="11"/>
  <c r="Z188" i="15"/>
  <c r="BN410" i="7"/>
  <c r="X73" i="14" s="1"/>
  <c r="BI161" i="8"/>
  <c r="AA177" i="8"/>
  <c r="AE178" i="8"/>
  <c r="P79" i="14"/>
  <c r="AA207" i="15"/>
  <c r="BO429" i="7"/>
  <c r="Y92" i="14" s="1"/>
  <c r="S249" i="7" a="1"/>
  <c r="S249" i="7" s="1"/>
  <c r="S417" i="7" s="1"/>
  <c r="AB249" i="7" a="1"/>
  <c r="AB249" i="7" s="1"/>
  <c r="AD249" i="7" s="1"/>
  <c r="S299" i="7" a="1"/>
  <c r="S299" i="7" s="1"/>
  <c r="AB299" i="7" s="1" a="1"/>
  <c r="AB299" i="7" s="1"/>
  <c r="BL412" i="7"/>
  <c r="V75" i="14" s="1"/>
  <c r="X190" i="15"/>
  <c r="BL247" i="7" a="1"/>
  <c r="BL247" i="7" s="1"/>
  <c r="BL246" i="7" s="1"/>
  <c r="BC246" i="7"/>
  <c r="BC414" i="7" s="1"/>
  <c r="BC415" i="7"/>
  <c r="AC180" i="8"/>
  <c r="BG180" i="8"/>
  <c r="BN423" i="7"/>
  <c r="X86" i="14" s="1"/>
  <c r="Z201" i="15"/>
  <c r="I100" i="12"/>
  <c r="AI86" i="15"/>
  <c r="AC173" i="8"/>
  <c r="BG173" i="8"/>
  <c r="AC466" i="4"/>
  <c r="AC260" i="7" a="1"/>
  <c r="AC260" i="7" s="1"/>
  <c r="T260" i="7" a="1"/>
  <c r="T260" i="7" s="1"/>
  <c r="T428" i="7" s="1"/>
  <c r="T310" i="7" a="1"/>
  <c r="T310" i="7" s="1"/>
  <c r="AC310" i="7" s="1" a="1"/>
  <c r="AC310" i="7" s="1"/>
  <c r="N80" i="8"/>
  <c r="BG171" i="14"/>
  <c r="AE163" i="14"/>
  <c r="AP301" i="12"/>
  <c r="AC166" i="8"/>
  <c r="AE166" i="8" s="1"/>
  <c r="BG166" i="8"/>
  <c r="AO290" i="17"/>
  <c r="BN240" i="7"/>
  <c r="AK54" i="15"/>
  <c r="K63" i="12"/>
  <c r="P409" i="7"/>
  <c r="P240" i="7"/>
  <c r="P408" i="7" s="1"/>
  <c r="T304" i="12"/>
  <c r="AN304" i="12"/>
  <c r="BH171" i="14"/>
  <c r="R51" i="15"/>
  <c r="BC324" i="4"/>
  <c r="Z199" i="11"/>
  <c r="AA421" i="7"/>
  <c r="X84" i="8" s="1"/>
  <c r="AA302" i="7"/>
  <c r="AB195" i="15"/>
  <c r="BP417" i="7"/>
  <c r="Z80" i="14" s="1"/>
  <c r="I50" i="17"/>
  <c r="AI41" i="11"/>
  <c r="X330" i="4"/>
  <c r="O57" i="11"/>
  <c r="AK48" i="15"/>
  <c r="K57" i="12"/>
  <c r="P80" i="14"/>
  <c r="AB251" i="7" a="1"/>
  <c r="AB251" i="7" s="1"/>
  <c r="AD251" i="7" s="1"/>
  <c r="S251" i="7" a="1"/>
  <c r="S251" i="7" s="1"/>
  <c r="S419" i="7" s="1"/>
  <c r="S301" i="7" a="1"/>
  <c r="S301" i="7" s="1"/>
  <c r="AB301" i="7" s="1" a="1"/>
  <c r="AB301" i="7" s="1"/>
  <c r="R73" i="14"/>
  <c r="Q417" i="7"/>
  <c r="AJ66" i="15"/>
  <c r="J75" i="12"/>
  <c r="BO309" i="7" a="1"/>
  <c r="BO309" i="7" s="1"/>
  <c r="BQ309" i="7" s="1"/>
  <c r="BF308" i="7"/>
  <c r="G70" i="17"/>
  <c r="AG61" i="11"/>
  <c r="G61" i="17"/>
  <c r="AG52" i="11"/>
  <c r="Z209" i="15"/>
  <c r="BN431" i="7"/>
  <c r="X94" i="14" s="1"/>
  <c r="Y202" i="15"/>
  <c r="BM424" i="7"/>
  <c r="W87" i="14" s="1"/>
  <c r="BQ306" i="7"/>
  <c r="AH52" i="15"/>
  <c r="BE325" i="4"/>
  <c r="H61" i="12"/>
  <c r="AB177" i="14"/>
  <c r="X202" i="15"/>
  <c r="BL424" i="7"/>
  <c r="V87" i="14" s="1"/>
  <c r="BE323" i="4"/>
  <c r="H59" i="12"/>
  <c r="AH50" i="15"/>
  <c r="AB235" i="11"/>
  <c r="AC451" i="4"/>
  <c r="AK232" i="15"/>
  <c r="T103" i="12" s="1"/>
  <c r="V302" i="12" s="1"/>
  <c r="T217" i="15"/>
  <c r="AK224" i="15"/>
  <c r="T95" i="12" s="1"/>
  <c r="AP294" i="12" s="1"/>
  <c r="AI225" i="15"/>
  <c r="R96" i="12" s="1"/>
  <c r="AK231" i="15"/>
  <c r="T102" i="12" s="1"/>
  <c r="V301" i="12" s="1"/>
  <c r="T222" i="15"/>
  <c r="AH222" i="15"/>
  <c r="J300" i="12"/>
  <c r="AD300" i="12"/>
  <c r="H295" i="12"/>
  <c r="AB295" i="12"/>
  <c r="AJ242" i="15"/>
  <c r="S113" i="12" s="1"/>
  <c r="AJ243" i="15"/>
  <c r="S114" i="12" s="1"/>
  <c r="K300" i="12"/>
  <c r="AE300" i="12"/>
  <c r="AI239" i="15"/>
  <c r="R110" i="12" s="1"/>
  <c r="T309" i="12" s="1"/>
  <c r="AK236" i="15"/>
  <c r="T107" i="12" s="1"/>
  <c r="AB296" i="17"/>
  <c r="H296" i="17"/>
  <c r="AH227" i="11"/>
  <c r="T227" i="11"/>
  <c r="AB304" i="17"/>
  <c r="H304" i="17"/>
  <c r="AK233" i="11"/>
  <c r="T104" i="17" s="1"/>
  <c r="V303" i="17" s="1"/>
  <c r="AB290" i="17"/>
  <c r="H290" i="17"/>
  <c r="L289" i="17"/>
  <c r="AF289" i="17"/>
  <c r="AE300" i="17"/>
  <c r="K300" i="17"/>
  <c r="H312" i="17"/>
  <c r="AB312" i="17"/>
  <c r="J294" i="17"/>
  <c r="AD294" i="17"/>
  <c r="H289" i="17"/>
  <c r="AB289" i="17"/>
  <c r="AK236" i="11"/>
  <c r="T107" i="17" s="1"/>
  <c r="AM312" i="4"/>
  <c r="AI311" i="4"/>
  <c r="BA312" i="4"/>
  <c r="P39" i="15"/>
  <c r="T256" i="7" a="1"/>
  <c r="T256" i="7" s="1"/>
  <c r="T424" i="7" s="1"/>
  <c r="AC256" i="7" a="1"/>
  <c r="AC256" i="7" s="1"/>
  <c r="T306" i="7" a="1"/>
  <c r="T306" i="7" s="1"/>
  <c r="AC306" i="7" s="1" a="1"/>
  <c r="AC306" i="7" s="1"/>
  <c r="X202" i="11"/>
  <c r="Y424" i="7"/>
  <c r="V87" i="8" s="1"/>
  <c r="AB263" i="7" a="1"/>
  <c r="AB263" i="7" s="1"/>
  <c r="AD263" i="7" s="1"/>
  <c r="S263" i="7" a="1"/>
  <c r="S263" i="7" s="1"/>
  <c r="S431" i="7" s="1"/>
  <c r="S313" i="7" a="1"/>
  <c r="S313" i="7" s="1"/>
  <c r="AB313" i="7" s="1" a="1"/>
  <c r="AB313" i="7" s="1"/>
  <c r="N73" i="14"/>
  <c r="S244" i="7" a="1"/>
  <c r="S244" i="7" s="1"/>
  <c r="S412" i="7" s="1"/>
  <c r="AB244" i="7" a="1"/>
  <c r="AB244" i="7" s="1"/>
  <c r="S294" i="7" a="1"/>
  <c r="S294" i="7" s="1"/>
  <c r="AB294" i="7" s="1" a="1"/>
  <c r="AB294" i="7" s="1"/>
  <c r="Q290" i="7"/>
  <c r="AH42" i="11"/>
  <c r="H51" i="17"/>
  <c r="AC315" i="4"/>
  <c r="AH44" i="15"/>
  <c r="H53" i="12"/>
  <c r="BE317" i="4"/>
  <c r="AG56" i="15"/>
  <c r="G65" i="12"/>
  <c r="AC167" i="8"/>
  <c r="BG167" i="8"/>
  <c r="BI167" i="8" s="1"/>
  <c r="I58" i="17"/>
  <c r="AI49" i="11"/>
  <c r="AA240" i="7"/>
  <c r="AI92" i="15"/>
  <c r="I106" i="12"/>
  <c r="I94" i="12"/>
  <c r="AI80" i="15"/>
  <c r="N81" i="8"/>
  <c r="AH418" i="7"/>
  <c r="F81" i="8" s="1"/>
  <c r="BF165" i="8"/>
  <c r="BP240" i="7"/>
  <c r="BD429" i="7"/>
  <c r="BH261" i="7"/>
  <c r="BH429" i="7" s="1"/>
  <c r="P73" i="14"/>
  <c r="G311" i="4"/>
  <c r="P39" i="11"/>
  <c r="K312" i="4"/>
  <c r="Y312" i="4"/>
  <c r="BC312" i="4"/>
  <c r="AK311" i="4"/>
  <c r="R39" i="15"/>
  <c r="Q92" i="14"/>
  <c r="BE341" i="4"/>
  <c r="AH68" i="15"/>
  <c r="H77" i="12"/>
  <c r="Q431" i="7"/>
  <c r="BG168" i="8"/>
  <c r="BI168" i="8" s="1"/>
  <c r="AC168" i="8"/>
  <c r="G58" i="12"/>
  <c r="AG49" i="15"/>
  <c r="BN412" i="7"/>
  <c r="X75" i="14" s="1"/>
  <c r="Z190" i="15"/>
  <c r="X197" i="11"/>
  <c r="Y419" i="7"/>
  <c r="V82" i="8" s="1"/>
  <c r="AC231" i="11"/>
  <c r="P86" i="14"/>
  <c r="BW423" i="7"/>
  <c r="H86" i="14" s="1"/>
  <c r="R74" i="14"/>
  <c r="BY411" i="7"/>
  <c r="J74" i="14" s="1"/>
  <c r="AP291" i="12"/>
  <c r="V291" i="12"/>
  <c r="AK43" i="15"/>
  <c r="K52" i="12"/>
  <c r="BH179" i="8"/>
  <c r="AD179" i="8"/>
  <c r="AC171" i="14"/>
  <c r="H311" i="4"/>
  <c r="Z312" i="4"/>
  <c r="Q39" i="11"/>
  <c r="AG62" i="11"/>
  <c r="G71" i="17"/>
  <c r="Q57" i="15"/>
  <c r="BB330" i="4"/>
  <c r="J76" i="12"/>
  <c r="AJ67" i="15"/>
  <c r="Z190" i="11"/>
  <c r="AA412" i="7"/>
  <c r="X75" i="8" s="1"/>
  <c r="AG47" i="11"/>
  <c r="G56" i="17"/>
  <c r="AD171" i="14"/>
  <c r="AI56" i="15"/>
  <c r="I65" i="12"/>
  <c r="J61" i="12"/>
  <c r="AJ52" i="15"/>
  <c r="R302" i="7"/>
  <c r="R80" i="14"/>
  <c r="X207" i="11"/>
  <c r="Y429" i="7"/>
  <c r="V92" i="8" s="1"/>
  <c r="BI166" i="14"/>
  <c r="BE165" i="14"/>
  <c r="AC170" i="8"/>
  <c r="AE170" i="8" s="1"/>
  <c r="BG170" i="8"/>
  <c r="BI170" i="8" s="1"/>
  <c r="I64" i="17"/>
  <c r="AI55" i="11"/>
  <c r="AN311" i="17"/>
  <c r="AP303" i="17"/>
  <c r="H64" i="12"/>
  <c r="AH55" i="15"/>
  <c r="BE328" i="4"/>
  <c r="BH292" i="7"/>
  <c r="BO258" i="7"/>
  <c r="AB229" i="15"/>
  <c r="AB256" i="7" a="1"/>
  <c r="AB256" i="7" s="1"/>
  <c r="AD256" i="7" s="1"/>
  <c r="S256" i="7" a="1"/>
  <c r="S256" i="7" s="1"/>
  <c r="S424" i="7" s="1"/>
  <c r="S306" i="7" a="1"/>
  <c r="S306" i="7" s="1"/>
  <c r="AB306" i="7" s="1" a="1"/>
  <c r="AB306" i="7" s="1"/>
  <c r="AD306" i="7" s="1"/>
  <c r="Z294" i="7" a="1"/>
  <c r="Z294" i="7" s="1"/>
  <c r="Z290" i="7" s="1"/>
  <c r="AC227" i="15"/>
  <c r="P94" i="14"/>
  <c r="BH306" i="7"/>
  <c r="AH43" i="15"/>
  <c r="H52" i="12"/>
  <c r="BE316" i="4"/>
  <c r="BL256" i="7" a="1"/>
  <c r="BL256" i="7" s="1"/>
  <c r="AC243" i="7" a="1"/>
  <c r="AC243" i="7" s="1"/>
  <c r="T243" i="7" a="1"/>
  <c r="T243" i="7" s="1"/>
  <c r="T411" i="7" s="1"/>
  <c r="T293" i="7" a="1"/>
  <c r="T293" i="7" s="1"/>
  <c r="AC293" i="7" s="1" a="1"/>
  <c r="AC293" i="7" s="1"/>
  <c r="S253" i="7" a="1"/>
  <c r="S253" i="7" s="1"/>
  <c r="AB253" i="7" a="1"/>
  <c r="AB253" i="7" s="1"/>
  <c r="AB252" i="7" s="1"/>
  <c r="S303" i="7" a="1"/>
  <c r="S303" i="7" s="1"/>
  <c r="S302" i="7" s="1"/>
  <c r="AP306" i="17"/>
  <c r="V306" i="17"/>
  <c r="J306" i="12"/>
  <c r="AD306" i="12"/>
  <c r="AG220" i="15"/>
  <c r="P91" i="12" s="1"/>
  <c r="H304" i="12"/>
  <c r="AB304" i="12"/>
  <c r="AH225" i="15"/>
  <c r="T225" i="15"/>
  <c r="AG229" i="15"/>
  <c r="P100" i="12" s="1"/>
  <c r="AI221" i="15"/>
  <c r="R92" i="12" s="1"/>
  <c r="AN291" i="12" s="1"/>
  <c r="AK218" i="15"/>
  <c r="T89" i="12" s="1"/>
  <c r="AK234" i="15"/>
  <c r="T105" i="12" s="1"/>
  <c r="V304" i="12" s="1"/>
  <c r="AJ237" i="15"/>
  <c r="S108" i="12" s="1"/>
  <c r="H309" i="12"/>
  <c r="AB309" i="12"/>
  <c r="AJ229" i="15"/>
  <c r="S100" i="12" s="1"/>
  <c r="AJ240" i="15"/>
  <c r="S111" i="12" s="1"/>
  <c r="AO310" i="12" s="1"/>
  <c r="AJ228" i="15"/>
  <c r="S99" i="12" s="1"/>
  <c r="AK218" i="11"/>
  <c r="T89" i="17" s="1"/>
  <c r="K310" i="17"/>
  <c r="AE310" i="17"/>
  <c r="H300" i="17"/>
  <c r="H299" i="17" s="1"/>
  <c r="AB300" i="17"/>
  <c r="AB299" i="17" s="1"/>
  <c r="AH244" i="11"/>
  <c r="T244" i="11"/>
  <c r="AJ241" i="11"/>
  <c r="S112" i="17" s="1"/>
  <c r="AD304" i="17"/>
  <c r="J304" i="17"/>
  <c r="AJ225" i="11"/>
  <c r="S96" i="17" s="1"/>
  <c r="AO295" i="17" s="1"/>
  <c r="J289" i="17"/>
  <c r="AD289" i="17"/>
  <c r="AH233" i="11"/>
  <c r="T233" i="11"/>
  <c r="AH239" i="11"/>
  <c r="T239" i="11"/>
  <c r="AI223" i="11"/>
  <c r="R94" i="17" s="1"/>
  <c r="AH229" i="11"/>
  <c r="T229" i="11"/>
  <c r="Q51" i="15"/>
  <c r="BB324" i="4"/>
  <c r="BO422" i="7"/>
  <c r="Y85" i="14" s="1"/>
  <c r="AA200" i="15"/>
  <c r="AI65" i="11"/>
  <c r="I74" i="17"/>
  <c r="K324" i="4"/>
  <c r="Y324" i="4"/>
  <c r="P51" i="11"/>
  <c r="AD175" i="8"/>
  <c r="BH175" i="8"/>
  <c r="K65" i="12"/>
  <c r="AK56" i="15"/>
  <c r="BM293" i="7" a="1"/>
  <c r="BM293" i="7" s="1"/>
  <c r="BH293" i="7"/>
  <c r="AJ430" i="7"/>
  <c r="H93" i="8" s="1"/>
  <c r="P93" i="8"/>
  <c r="R76" i="14"/>
  <c r="BY413" i="7"/>
  <c r="J76" i="14" s="1"/>
  <c r="Y256" i="7" a="1"/>
  <c r="Y256" i="7" s="1"/>
  <c r="I112" i="12"/>
  <c r="AI98" i="15"/>
  <c r="BP424" i="7"/>
  <c r="Z87" i="14" s="1"/>
  <c r="AB202" i="15"/>
  <c r="AC182" i="8"/>
  <c r="AE182" i="8" s="1"/>
  <c r="BG182" i="8"/>
  <c r="AK46" i="15"/>
  <c r="K55" i="12"/>
  <c r="AA195" i="15"/>
  <c r="BO417" i="7"/>
  <c r="Y80" i="14" s="1"/>
  <c r="Q409" i="7"/>
  <c r="Q240" i="7"/>
  <c r="S248" i="7" a="1"/>
  <c r="S248" i="7" s="1"/>
  <c r="S416" i="7" s="1"/>
  <c r="AB248" i="7" a="1"/>
  <c r="AB248" i="7" s="1"/>
  <c r="AD248" i="7" s="1"/>
  <c r="S298" i="7" a="1"/>
  <c r="S298" i="7" s="1"/>
  <c r="AB298" i="7" s="1" a="1"/>
  <c r="AB298" i="7" s="1"/>
  <c r="AD298" i="7" s="1"/>
  <c r="R240" i="7"/>
  <c r="R408" i="7" s="1"/>
  <c r="R409" i="7"/>
  <c r="BD330" i="4"/>
  <c r="S57" i="15"/>
  <c r="AB165" i="8"/>
  <c r="J59" i="12"/>
  <c r="AJ50" i="15"/>
  <c r="R302" i="12"/>
  <c r="R299" i="12" s="1"/>
  <c r="AL302" i="12"/>
  <c r="AL299" i="12" s="1"/>
  <c r="X241" i="15"/>
  <c r="AB203" i="15"/>
  <c r="BP425" i="7"/>
  <c r="Z88" i="14" s="1"/>
  <c r="BB348" i="4"/>
  <c r="I77" i="12"/>
  <c r="AI68" i="15"/>
  <c r="AJ40" i="15"/>
  <c r="J49" i="12"/>
  <c r="AA422" i="7"/>
  <c r="X85" i="8" s="1"/>
  <c r="Z200" i="11"/>
  <c r="N75" i="14"/>
  <c r="H50" i="17"/>
  <c r="AH41" i="11"/>
  <c r="AC314" i="4"/>
  <c r="AC181" i="8"/>
  <c r="AE181" i="8" s="1"/>
  <c r="BG181" i="8"/>
  <c r="BI181" i="8" s="1"/>
  <c r="Y251" i="7" a="1"/>
  <c r="Y251" i="7" s="1"/>
  <c r="AO301" i="17"/>
  <c r="U301" i="17"/>
  <c r="J88" i="17"/>
  <c r="AJ74" i="11"/>
  <c r="AA348" i="4"/>
  <c r="AC348" i="4" s="1"/>
  <c r="G94" i="12"/>
  <c r="AG80" i="15"/>
  <c r="AK61" i="15"/>
  <c r="K70" i="12"/>
  <c r="U314" i="17"/>
  <c r="AO314" i="17"/>
  <c r="BH167" i="8"/>
  <c r="AD167" i="8"/>
  <c r="AE167" i="8" s="1"/>
  <c r="AC452" i="4"/>
  <c r="AO302" i="12"/>
  <c r="U302" i="12"/>
  <c r="BN411" i="7"/>
  <c r="X74" i="14" s="1"/>
  <c r="Z189" i="15"/>
  <c r="V302" i="17"/>
  <c r="AI58" i="15"/>
  <c r="I67" i="12"/>
  <c r="Z305" i="7" a="1"/>
  <c r="Z305" i="7" s="1"/>
  <c r="U305" i="7"/>
  <c r="P75" i="8"/>
  <c r="J51" i="12"/>
  <c r="AJ42" i="15"/>
  <c r="AA187" i="15"/>
  <c r="BO409" i="7"/>
  <c r="Y72" i="14" s="1"/>
  <c r="BO290" i="7"/>
  <c r="S63" i="15"/>
  <c r="BD336" i="4"/>
  <c r="G59" i="12"/>
  <c r="AG50" i="15"/>
  <c r="R252" i="7"/>
  <c r="R420" i="7" s="1"/>
  <c r="R421" i="7"/>
  <c r="AA165" i="14"/>
  <c r="AE166" i="14"/>
  <c r="BI174" i="14"/>
  <c r="Z303" i="7" a="1"/>
  <c r="Z303" i="7" s="1"/>
  <c r="Z302" i="7" s="1"/>
  <c r="U303" i="7"/>
  <c r="Q302" i="7"/>
  <c r="X191" i="11"/>
  <c r="Y413" i="7"/>
  <c r="V76" i="8" s="1"/>
  <c r="T311" i="17"/>
  <c r="R94" i="14"/>
  <c r="BD410" i="7"/>
  <c r="BH242" i="7"/>
  <c r="BH410" i="7" s="1"/>
  <c r="BF258" i="7"/>
  <c r="BF426" i="7" s="1"/>
  <c r="BF427" i="7"/>
  <c r="V300" i="12"/>
  <c r="AP300" i="12"/>
  <c r="AC175" i="8"/>
  <c r="BG175" i="8"/>
  <c r="BI175" i="8" s="1"/>
  <c r="AD244" i="7"/>
  <c r="X324" i="4"/>
  <c r="O51" i="11"/>
  <c r="BQ256" i="7"/>
  <c r="N87" i="14"/>
  <c r="BU424" i="7"/>
  <c r="F87" i="14" s="1"/>
  <c r="AD162" i="8"/>
  <c r="BH162" i="8"/>
  <c r="BI162" i="8" s="1"/>
  <c r="AC172" i="8"/>
  <c r="BG172" i="8"/>
  <c r="AE290" i="12"/>
  <c r="K290" i="12"/>
  <c r="K296" i="12"/>
  <c r="AE296" i="12"/>
  <c r="L296" i="12"/>
  <c r="AF296" i="12"/>
  <c r="AH230" i="15"/>
  <c r="T230" i="15"/>
  <c r="L313" i="12"/>
  <c r="AF313" i="12"/>
  <c r="AG221" i="15"/>
  <c r="P92" i="12" s="1"/>
  <c r="AH237" i="15"/>
  <c r="T237" i="15"/>
  <c r="AJ235" i="15"/>
  <c r="S106" i="12" s="1"/>
  <c r="AI245" i="15"/>
  <c r="R116" i="12" s="1"/>
  <c r="T224" i="15"/>
  <c r="AH224" i="15"/>
  <c r="AH233" i="15"/>
  <c r="T233" i="15"/>
  <c r="AJ246" i="15"/>
  <c r="S117" i="12" s="1"/>
  <c r="AO316" i="12" s="1"/>
  <c r="AH235" i="11"/>
  <c r="T235" i="11"/>
  <c r="T219" i="11"/>
  <c r="AH219" i="11"/>
  <c r="T222" i="11"/>
  <c r="AH222" i="11"/>
  <c r="T223" i="11"/>
  <c r="AH223" i="11"/>
  <c r="AI229" i="11"/>
  <c r="R100" i="17" s="1"/>
  <c r="AG229" i="11"/>
  <c r="P100" i="17" s="1"/>
  <c r="H307" i="17"/>
  <c r="AB307" i="17"/>
  <c r="R309" i="17"/>
  <c r="AB309" i="17"/>
  <c r="H309" i="17"/>
  <c r="AK223" i="11"/>
  <c r="T94" i="17" s="1"/>
  <c r="R301" i="17"/>
  <c r="AB301" i="17"/>
  <c r="H301" i="17"/>
  <c r="AF313" i="17"/>
  <c r="L313" i="17"/>
  <c r="AJ218" i="11"/>
  <c r="S89" i="17" s="1"/>
  <c r="H316" i="17"/>
  <c r="AB316" i="17"/>
  <c r="Q75" i="14"/>
  <c r="BX412" i="7"/>
  <c r="I75" i="14" s="1"/>
  <c r="AK80" i="11"/>
  <c r="K94" i="17"/>
  <c r="AC174" i="8"/>
  <c r="BG174" i="8"/>
  <c r="BI174" i="8" s="1"/>
  <c r="K54" i="17"/>
  <c r="AK45" i="11"/>
  <c r="AH54" i="15"/>
  <c r="H63" i="12"/>
  <c r="BE327" i="4"/>
  <c r="BD411" i="7"/>
  <c r="BH243" i="7"/>
  <c r="BH411" i="7" s="1"/>
  <c r="AC325" i="4"/>
  <c r="AH52" i="11"/>
  <c r="H61" i="17"/>
  <c r="N87" i="8"/>
  <c r="X194" i="11"/>
  <c r="Y416" i="7"/>
  <c r="V79" i="8" s="1"/>
  <c r="U311" i="7"/>
  <c r="BD318" i="4"/>
  <c r="S45" i="15"/>
  <c r="Q80" i="14"/>
  <c r="Z240" i="7"/>
  <c r="AH66" i="15"/>
  <c r="H75" i="12"/>
  <c r="BE339" i="4"/>
  <c r="K67" i="12"/>
  <c r="AK58" i="15"/>
  <c r="AL310" i="12"/>
  <c r="R310" i="12"/>
  <c r="AI66" i="15"/>
  <c r="I75" i="12"/>
  <c r="Z188" i="11"/>
  <c r="AA410" i="7"/>
  <c r="X73" i="8" s="1"/>
  <c r="AP304" i="12"/>
  <c r="R88" i="14"/>
  <c r="AE169" i="14"/>
  <c r="AC460" i="4"/>
  <c r="AP304" i="17"/>
  <c r="V304" i="17"/>
  <c r="P85" i="8"/>
  <c r="AJ422" i="7"/>
  <c r="H85" i="8" s="1"/>
  <c r="X201" i="15"/>
  <c r="BL423" i="7"/>
  <c r="V86" i="14" s="1"/>
  <c r="U292" i="7"/>
  <c r="S262" i="7" a="1"/>
  <c r="S262" i="7" s="1"/>
  <c r="S430" i="7" s="1"/>
  <c r="AB262" i="7" a="1"/>
  <c r="AB262" i="7" s="1"/>
  <c r="AD262" i="7" s="1"/>
  <c r="S312" i="7" a="1"/>
  <c r="S312" i="7" s="1"/>
  <c r="AB312" i="7" s="1" a="1"/>
  <c r="AB312" i="7" s="1"/>
  <c r="P75" i="14"/>
  <c r="N82" i="8"/>
  <c r="AH419" i="7"/>
  <c r="F82" i="8" s="1"/>
  <c r="BI182" i="8"/>
  <c r="AC341" i="4"/>
  <c r="H77" i="17"/>
  <c r="AH68" i="11"/>
  <c r="AC458" i="4"/>
  <c r="Z201" i="11"/>
  <c r="AA423" i="7"/>
  <c r="X86" i="8" s="1"/>
  <c r="I59" i="12"/>
  <c r="AI50" i="15"/>
  <c r="AG49" i="11"/>
  <c r="G58" i="17"/>
  <c r="J94" i="12"/>
  <c r="AJ80" i="15"/>
  <c r="G76" i="17"/>
  <c r="AG67" i="11"/>
  <c r="T248" i="7" a="1"/>
  <c r="T248" i="7" s="1"/>
  <c r="T416" i="7" s="1"/>
  <c r="AC248" i="7" a="1"/>
  <c r="AC248" i="7" s="1"/>
  <c r="T298" i="7" a="1"/>
  <c r="T298" i="7" s="1"/>
  <c r="AC298" i="7" s="1" a="1"/>
  <c r="AC298" i="7" s="1"/>
  <c r="BG159" i="14"/>
  <c r="AC254" i="7" a="1"/>
  <c r="AC254" i="7" s="1"/>
  <c r="T254" i="7" a="1"/>
  <c r="T254" i="7" s="1"/>
  <c r="T422" i="7" s="1"/>
  <c r="T304" i="7" a="1"/>
  <c r="T304" i="7" s="1"/>
  <c r="AC304" i="7" s="1" a="1"/>
  <c r="AC304" i="7" s="1"/>
  <c r="AN299" i="17"/>
  <c r="I49" i="17"/>
  <c r="AI40" i="11"/>
  <c r="P74" i="14"/>
  <c r="G32" i="8"/>
  <c r="AC449" i="4"/>
  <c r="AI53" i="15"/>
  <c r="I62" i="12"/>
  <c r="AH64" i="11"/>
  <c r="H73" i="17"/>
  <c r="AC337" i="4"/>
  <c r="Q423" i="7"/>
  <c r="U255" i="7"/>
  <c r="U423" i="7" s="1"/>
  <c r="X235" i="15"/>
  <c r="AG235" i="15" s="1"/>
  <c r="P106" i="12" s="1"/>
  <c r="AA425" i="7"/>
  <c r="X88" i="8" s="1"/>
  <c r="Z203" i="11"/>
  <c r="BF290" i="7"/>
  <c r="AI59" i="11"/>
  <c r="I68" i="17"/>
  <c r="K73" i="12"/>
  <c r="AK64" i="15"/>
  <c r="AA252" i="7"/>
  <c r="N92" i="8"/>
  <c r="AE174" i="14"/>
  <c r="X189" i="15"/>
  <c r="BL411" i="7"/>
  <c r="V74" i="14" s="1"/>
  <c r="AD253" i="7"/>
  <c r="Z252" i="7"/>
  <c r="AH413" i="7"/>
  <c r="F76" i="8" s="1"/>
  <c r="N76" i="8"/>
  <c r="X190" i="11"/>
  <c r="Y412" i="7"/>
  <c r="V75" i="8" s="1"/>
  <c r="J65" i="12"/>
  <c r="AJ56" i="15"/>
  <c r="BP431" i="7"/>
  <c r="Z94" i="14" s="1"/>
  <c r="AB209" i="15"/>
  <c r="T257" i="7" a="1"/>
  <c r="T257" i="7" s="1"/>
  <c r="T425" i="7" s="1"/>
  <c r="AC257" i="7" a="1"/>
  <c r="AC257" i="7" s="1"/>
  <c r="AD257" i="7" s="1"/>
  <c r="T307" i="7" a="1"/>
  <c r="T307" i="7" s="1"/>
  <c r="AC307" i="7" s="1" a="1"/>
  <c r="AC307" i="7" s="1"/>
  <c r="BQ242" i="7"/>
  <c r="AA455" i="4"/>
  <c r="I38" i="8" s="1"/>
  <c r="Y38" i="8"/>
  <c r="O92" i="7"/>
  <c r="T92" i="7" s="1"/>
  <c r="AB201" i="15"/>
  <c r="BP423" i="7"/>
  <c r="Z86" i="14" s="1"/>
  <c r="Q412" i="7"/>
  <c r="G44" i="8"/>
  <c r="AC461" i="4"/>
  <c r="BD424" i="7"/>
  <c r="BH256" i="7"/>
  <c r="BH424" i="7" s="1"/>
  <c r="AV348" i="4"/>
  <c r="AB348" i="4"/>
  <c r="AB314" i="12"/>
  <c r="H314" i="12"/>
  <c r="T238" i="15"/>
  <c r="AH238" i="15"/>
  <c r="AK244" i="15"/>
  <c r="T115" i="12" s="1"/>
  <c r="V314" i="12" s="1"/>
  <c r="AH240" i="15"/>
  <c r="T240" i="15"/>
  <c r="T241" i="15"/>
  <c r="AH241" i="15"/>
  <c r="AG246" i="15"/>
  <c r="P117" i="12" s="1"/>
  <c r="AL316" i="12" s="1"/>
  <c r="T232" i="15"/>
  <c r="AH232" i="15"/>
  <c r="T223" i="15"/>
  <c r="AH223" i="15"/>
  <c r="AJ223" i="15"/>
  <c r="S94" i="12" s="1"/>
  <c r="AI229" i="15"/>
  <c r="R100" i="12" s="1"/>
  <c r="L310" i="12"/>
  <c r="AF310" i="12"/>
  <c r="AI220" i="15"/>
  <c r="R91" i="12" s="1"/>
  <c r="T290" i="12" s="1"/>
  <c r="AK246" i="11"/>
  <c r="T117" i="17" s="1"/>
  <c r="K315" i="17"/>
  <c r="AE315" i="17"/>
  <c r="AE296" i="17"/>
  <c r="K296" i="17"/>
  <c r="AH228" i="11"/>
  <c r="T228" i="11"/>
  <c r="AF307" i="17"/>
  <c r="L307" i="17"/>
  <c r="AD288" i="17"/>
  <c r="J288" i="17"/>
  <c r="AJ219" i="11"/>
  <c r="S90" i="17" s="1"/>
  <c r="AO289" i="17" s="1"/>
  <c r="AB310" i="17"/>
  <c r="H310" i="17"/>
  <c r="K316" i="17"/>
  <c r="AE316" i="17"/>
  <c r="J307" i="17"/>
  <c r="AD307" i="17"/>
  <c r="H314" i="17"/>
  <c r="AB314" i="17"/>
  <c r="AH237" i="11"/>
  <c r="T237" i="11"/>
  <c r="J291" i="17"/>
  <c r="AD291" i="17"/>
  <c r="R85" i="14"/>
  <c r="BY422" i="7"/>
  <c r="J85" i="14" s="1"/>
  <c r="BD413" i="7"/>
  <c r="BH245" i="7"/>
  <c r="BH413" i="7" s="1"/>
  <c r="H67" i="12"/>
  <c r="BE331" i="4"/>
  <c r="AH58" i="15"/>
  <c r="R79" i="14"/>
  <c r="BY416" i="7"/>
  <c r="J79" i="14" s="1"/>
  <c r="Y425" i="7"/>
  <c r="V88" i="8" s="1"/>
  <c r="X203" i="11"/>
  <c r="J70" i="12"/>
  <c r="AJ61" i="15"/>
  <c r="AZ312" i="4"/>
  <c r="AH311" i="4"/>
  <c r="O39" i="15"/>
  <c r="BI172" i="14"/>
  <c r="BI171" i="14" s="1"/>
  <c r="BE171" i="14"/>
  <c r="Y248" i="7" a="1"/>
  <c r="Y248" i="7" s="1"/>
  <c r="Y246" i="7" s="1"/>
  <c r="AD261" i="7"/>
  <c r="X206" i="15"/>
  <c r="BL428" i="7"/>
  <c r="V91" i="14" s="1"/>
  <c r="BO418" i="7"/>
  <c r="Y81" i="14" s="1"/>
  <c r="AA196" i="15"/>
  <c r="R87" i="14"/>
  <c r="BY424" i="7"/>
  <c r="J87" i="14" s="1"/>
  <c r="AJ45" i="11"/>
  <c r="J54" i="17"/>
  <c r="AC233" i="15"/>
  <c r="BM310" i="7" a="1"/>
  <c r="BM310" i="7" s="1"/>
  <c r="BM308" i="7" s="1"/>
  <c r="P63" i="15"/>
  <c r="BA336" i="4"/>
  <c r="AM336" i="4"/>
  <c r="P73" i="8"/>
  <c r="AJ410" i="7"/>
  <c r="H73" i="8" s="1"/>
  <c r="G50" i="17"/>
  <c r="AG41" i="11"/>
  <c r="AK60" i="15"/>
  <c r="K69" i="12"/>
  <c r="AC313" i="4"/>
  <c r="AH40" i="11"/>
  <c r="H49" i="17"/>
  <c r="BL422" i="7"/>
  <c r="V85" i="14" s="1"/>
  <c r="X200" i="15"/>
  <c r="H70" i="17"/>
  <c r="AC334" i="4"/>
  <c r="AH61" i="11"/>
  <c r="BD165" i="14"/>
  <c r="AZ324" i="4"/>
  <c r="O51" i="15"/>
  <c r="Q422" i="7"/>
  <c r="AK42" i="15"/>
  <c r="K51" i="12"/>
  <c r="AC245" i="7" a="1"/>
  <c r="AC245" i="7" s="1"/>
  <c r="T245" i="7" a="1"/>
  <c r="T245" i="7" s="1"/>
  <c r="T413" i="7" s="1"/>
  <c r="T295" i="7" a="1"/>
  <c r="T295" i="7" s="1"/>
  <c r="AC295" i="7" s="1" a="1"/>
  <c r="AC295" i="7" s="1"/>
  <c r="Y411" i="7"/>
  <c r="V74" i="8" s="1"/>
  <c r="X189" i="11"/>
  <c r="G44" i="14"/>
  <c r="BE461" i="4"/>
  <c r="BH159" i="14"/>
  <c r="Q410" i="7"/>
  <c r="U242" i="7"/>
  <c r="U410" i="7" s="1"/>
  <c r="X201" i="11"/>
  <c r="Y423" i="7"/>
  <c r="V86" i="8" s="1"/>
  <c r="K49" i="12"/>
  <c r="AK40" i="15"/>
  <c r="BE340" i="4"/>
  <c r="H76" i="12"/>
  <c r="AH67" i="15"/>
  <c r="AG42" i="11"/>
  <c r="G51" i="17"/>
  <c r="I68" i="12"/>
  <c r="AI59" i="15"/>
  <c r="AD293" i="7"/>
  <c r="Z411" i="7"/>
  <c r="W74" i="8" s="1"/>
  <c r="Y189" i="11"/>
  <c r="P86" i="8"/>
  <c r="AC159" i="14"/>
  <c r="X191" i="15"/>
  <c r="BL413" i="7"/>
  <c r="V76" i="14" s="1"/>
  <c r="AH66" i="11"/>
  <c r="H75" i="17"/>
  <c r="AC339" i="4"/>
  <c r="AK51" i="11"/>
  <c r="K60" i="17"/>
  <c r="AD173" i="8"/>
  <c r="BH173" i="8"/>
  <c r="BI173" i="8" s="1"/>
  <c r="T299" i="17"/>
  <c r="X208" i="15"/>
  <c r="BL430" i="7"/>
  <c r="V93" i="14" s="1"/>
  <c r="AH58" i="11"/>
  <c r="AC331" i="4"/>
  <c r="H67" i="17"/>
  <c r="AJ41" i="15"/>
  <c r="J50" i="12"/>
  <c r="Q91" i="14"/>
  <c r="AC355" i="4"/>
  <c r="AG48" i="11"/>
  <c r="G57" i="17"/>
  <c r="Z159" i="14"/>
  <c r="AL290" i="12"/>
  <c r="R290" i="12"/>
  <c r="I52" i="17"/>
  <c r="AI43" i="11"/>
  <c r="AD255" i="7"/>
  <c r="BO425" i="7"/>
  <c r="Y88" i="14" s="1"/>
  <c r="AA203" i="15"/>
  <c r="P88" i="8"/>
  <c r="BO240" i="7"/>
  <c r="BO415" i="7"/>
  <c r="Y78" i="14" s="1"/>
  <c r="BO296" i="7"/>
  <c r="AA193" i="15"/>
  <c r="I50" i="12"/>
  <c r="AI41" i="15"/>
  <c r="AL303" i="12"/>
  <c r="R303" i="12"/>
  <c r="BN428" i="7"/>
  <c r="X91" i="14" s="1"/>
  <c r="Z206" i="15"/>
  <c r="BE320" i="4"/>
  <c r="H56" i="12"/>
  <c r="AH47" i="15"/>
  <c r="AI60" i="11"/>
  <c r="I69" i="17"/>
  <c r="AK68" i="15"/>
  <c r="K77" i="12"/>
  <c r="Q421" i="7"/>
  <c r="Q252" i="7"/>
  <c r="U253" i="7"/>
  <c r="U421" i="7" s="1"/>
  <c r="AD176" i="8"/>
  <c r="AE176" i="8" s="1"/>
  <c r="BH176" i="8"/>
  <c r="BI176" i="8" s="1"/>
  <c r="AI62" i="11"/>
  <c r="I71" i="17"/>
  <c r="AC218" i="11"/>
  <c r="Y309" i="7" a="1"/>
  <c r="Y309" i="7" s="1"/>
  <c r="P308" i="7"/>
  <c r="BI161" i="14"/>
  <c r="BD171" i="14"/>
  <c r="AK50" i="15"/>
  <c r="K59" i="12"/>
  <c r="P86" i="7"/>
  <c r="U86" i="7" s="1"/>
  <c r="Z32" i="8"/>
  <c r="AB449" i="4"/>
  <c r="J32" i="8" s="1"/>
  <c r="BI170" i="14"/>
  <c r="AH219" i="15"/>
  <c r="T219" i="15"/>
  <c r="AG242" i="15"/>
  <c r="P113" i="12" s="1"/>
  <c r="AI217" i="15"/>
  <c r="R88" i="12" s="1"/>
  <c r="AK241" i="15"/>
  <c r="T112" i="12" s="1"/>
  <c r="J294" i="12"/>
  <c r="AD294" i="12"/>
  <c r="AB313" i="12"/>
  <c r="H313" i="12"/>
  <c r="AJ227" i="15"/>
  <c r="S98" i="12" s="1"/>
  <c r="AO297" i="12" s="1"/>
  <c r="J296" i="12"/>
  <c r="AD296" i="12"/>
  <c r="AI233" i="15"/>
  <c r="R104" i="12" s="1"/>
  <c r="AN303" i="12" s="1"/>
  <c r="AH228" i="15"/>
  <c r="T228" i="15"/>
  <c r="L307" i="12"/>
  <c r="AF307" i="12"/>
  <c r="AG223" i="15"/>
  <c r="P94" i="12" s="1"/>
  <c r="AK224" i="11"/>
  <c r="T95" i="17" s="1"/>
  <c r="L297" i="17"/>
  <c r="AF297" i="17"/>
  <c r="AK239" i="11"/>
  <c r="T110" i="17" s="1"/>
  <c r="AH242" i="11"/>
  <c r="T242" i="11"/>
  <c r="AF295" i="17"/>
  <c r="L295" i="17"/>
  <c r="AG235" i="11"/>
  <c r="P106" i="17" s="1"/>
  <c r="J313" i="17"/>
  <c r="AD313" i="17"/>
  <c r="AK229" i="11"/>
  <c r="T100" i="17" s="1"/>
  <c r="AK231" i="11"/>
  <c r="T102" i="17" s="1"/>
  <c r="AF314" i="17"/>
  <c r="L314" i="17"/>
  <c r="AD296" i="17"/>
  <c r="J296" i="17"/>
  <c r="AD301" i="17"/>
  <c r="J301" i="17"/>
  <c r="AK238" i="11"/>
  <c r="T109" i="17" s="1"/>
  <c r="AP308" i="17" s="1"/>
  <c r="U307" i="12"/>
  <c r="AO307" i="12"/>
  <c r="AD170" i="8"/>
  <c r="BH170" i="8"/>
  <c r="AN315" i="12"/>
  <c r="T315" i="12"/>
  <c r="Y257" i="7" a="1"/>
  <c r="Y257" i="7" s="1"/>
  <c r="G49" i="12"/>
  <c r="AG40" i="15"/>
  <c r="AE172" i="14"/>
  <c r="AE171" i="14" s="1"/>
  <c r="AA171" i="14"/>
  <c r="R292" i="12"/>
  <c r="N79" i="8"/>
  <c r="AH416" i="7"/>
  <c r="F79" i="8" s="1"/>
  <c r="Q429" i="7"/>
  <c r="U261" i="7"/>
  <c r="U429" i="7" s="1"/>
  <c r="BL260" i="7" a="1"/>
  <c r="BL260" i="7" s="1"/>
  <c r="Q81" i="14"/>
  <c r="AG44" i="11"/>
  <c r="G53" i="17"/>
  <c r="BD308" i="7"/>
  <c r="BH308" i="7" s="1"/>
  <c r="BH309" i="7"/>
  <c r="AA297" i="7" a="1"/>
  <c r="AA297" i="7" s="1"/>
  <c r="R296" i="7"/>
  <c r="H62" i="12"/>
  <c r="AH53" i="15"/>
  <c r="BE326" i="4"/>
  <c r="AI67" i="15"/>
  <c r="I76" i="12"/>
  <c r="K53" i="12"/>
  <c r="AK44" i="15"/>
  <c r="Z307" i="7" a="1"/>
  <c r="Z307" i="7" s="1"/>
  <c r="AH64" i="15"/>
  <c r="BE337" i="4"/>
  <c r="H73" i="12"/>
  <c r="U315" i="12"/>
  <c r="AO315" i="12"/>
  <c r="AB250" i="7" a="1"/>
  <c r="AB250" i="7" s="1"/>
  <c r="AD250" i="7" s="1"/>
  <c r="S250" i="7" a="1"/>
  <c r="S250" i="7" s="1"/>
  <c r="S418" i="7" s="1"/>
  <c r="S300" i="7" a="1"/>
  <c r="S300" i="7" s="1"/>
  <c r="AB300" i="7" s="1" a="1"/>
  <c r="AB300" i="7" s="1"/>
  <c r="AH43" i="11"/>
  <c r="H52" i="17"/>
  <c r="AC316" i="4"/>
  <c r="H51" i="12"/>
  <c r="AH42" i="15"/>
  <c r="BE315" i="4"/>
  <c r="I58" i="12"/>
  <c r="AI49" i="15"/>
  <c r="BL254" i="7" a="1"/>
  <c r="BL254" i="7" s="1"/>
  <c r="K66" i="17"/>
  <c r="AK57" i="11"/>
  <c r="Z165" i="14"/>
  <c r="AG52" i="15"/>
  <c r="G61" i="12"/>
  <c r="AD254" i="7"/>
  <c r="BH164" i="8"/>
  <c r="AD164" i="8"/>
  <c r="AE164" i="8" s="1"/>
  <c r="Y243" i="7" a="1"/>
  <c r="Y243" i="7" s="1"/>
  <c r="Y240" i="7" s="1"/>
  <c r="AD159" i="14"/>
  <c r="AC244" i="15"/>
  <c r="AK59" i="15"/>
  <c r="K68" i="12"/>
  <c r="N86" i="14"/>
  <c r="BU423" i="7"/>
  <c r="F86" i="14" s="1"/>
  <c r="AD242" i="7"/>
  <c r="Y255" i="7" a="1"/>
  <c r="Y255" i="7" s="1"/>
  <c r="AL311" i="4"/>
  <c r="S39" i="15"/>
  <c r="BD312" i="4"/>
  <c r="I51" i="17"/>
  <c r="AI42" i="11"/>
  <c r="U293" i="7"/>
  <c r="Z194" i="11"/>
  <c r="AA416" i="7"/>
  <c r="X79" i="8" s="1"/>
  <c r="AI64" i="15"/>
  <c r="I73" i="12"/>
  <c r="V297" i="12"/>
  <c r="AP297" i="12"/>
  <c r="AJ44" i="15"/>
  <c r="J53" i="12"/>
  <c r="AG59" i="11"/>
  <c r="G68" i="17"/>
  <c r="AB241" i="7" a="1"/>
  <c r="AB241" i="7" s="1"/>
  <c r="AB240" i="7" s="1"/>
  <c r="S241" i="7" a="1"/>
  <c r="S241" i="7" s="1"/>
  <c r="S291" i="7" a="1"/>
  <c r="S291" i="7" s="1"/>
  <c r="AB291" i="7" s="1" a="1"/>
  <c r="AB291" i="7" s="1"/>
  <c r="BL245" i="7" a="1"/>
  <c r="BL245" i="7" s="1"/>
  <c r="X203" i="15"/>
  <c r="BL425" i="7"/>
  <c r="V88" i="14" s="1"/>
  <c r="BL262" i="7" a="1"/>
  <c r="BL262" i="7" s="1"/>
  <c r="BO428" i="7"/>
  <c r="Y91" i="14" s="1"/>
  <c r="AA206" i="15"/>
  <c r="Q39" i="15"/>
  <c r="AJ311" i="4"/>
  <c r="BB312" i="4"/>
  <c r="BD159" i="14"/>
  <c r="V290" i="12"/>
  <c r="AP290" i="12"/>
  <c r="AE179" i="8"/>
  <c r="Q88" i="14"/>
  <c r="BX425" i="7"/>
  <c r="I88" i="14" s="1"/>
  <c r="AZ336" i="4"/>
  <c r="O63" i="15"/>
  <c r="BF409" i="7"/>
  <c r="BF240" i="7"/>
  <c r="BF408" i="7" s="1"/>
  <c r="AJ63" i="11"/>
  <c r="J72" i="17"/>
  <c r="BE171" i="8"/>
  <c r="BF296" i="7"/>
  <c r="Y217" i="15"/>
  <c r="AC217" i="15" s="1"/>
  <c r="BE355" i="4"/>
  <c r="AA191" i="15"/>
  <c r="BO413" i="7"/>
  <c r="Y76" i="14" s="1"/>
  <c r="N74" i="14"/>
  <c r="AC245" i="15"/>
  <c r="G26" i="14"/>
  <c r="BE443" i="4"/>
  <c r="Z207" i="11"/>
  <c r="AA429" i="7"/>
  <c r="X92" i="8" s="1"/>
  <c r="N75" i="8"/>
  <c r="Z196" i="11"/>
  <c r="AA418" i="7"/>
  <c r="X81" i="8" s="1"/>
  <c r="AG66" i="15"/>
  <c r="G75" i="12"/>
  <c r="R86" i="14"/>
  <c r="AC217" i="11"/>
  <c r="I62" i="17"/>
  <c r="AI53" i="11"/>
  <c r="Y259" i="7" a="1"/>
  <c r="Y259" i="7" s="1"/>
  <c r="Y258" i="7" s="1"/>
  <c r="P258" i="7"/>
  <c r="P426" i="7" s="1"/>
  <c r="P427" i="7"/>
  <c r="BC336" i="4"/>
  <c r="R63" i="15"/>
  <c r="AE161" i="14"/>
  <c r="Z171" i="14"/>
  <c r="AA229" i="11"/>
  <c r="AC229" i="11" s="1"/>
  <c r="I59" i="17"/>
  <c r="AI50" i="11"/>
  <c r="AE170" i="14"/>
  <c r="AG241" i="15"/>
  <c r="P112" i="12" s="1"/>
  <c r="AK225" i="15"/>
  <c r="T96" i="12" s="1"/>
  <c r="V295" i="12" s="1"/>
  <c r="J313" i="12"/>
  <c r="AD313" i="12"/>
  <c r="AI232" i="15"/>
  <c r="R103" i="12" s="1"/>
  <c r="AI244" i="15"/>
  <c r="R115" i="12" s="1"/>
  <c r="T235" i="15"/>
  <c r="AH235" i="15"/>
  <c r="T229" i="15"/>
  <c r="AH229" i="15"/>
  <c r="AK228" i="15"/>
  <c r="T99" i="12" s="1"/>
  <c r="AG240" i="15"/>
  <c r="P111" i="12" s="1"/>
  <c r="K292" i="12"/>
  <c r="AE292" i="12"/>
  <c r="J289" i="12"/>
  <c r="AD289" i="12"/>
  <c r="AK246" i="15"/>
  <c r="T117" i="12" s="1"/>
  <c r="V316" i="12" s="1"/>
  <c r="AJ217" i="11"/>
  <c r="S88" i="17" s="1"/>
  <c r="L292" i="17"/>
  <c r="AF292" i="17"/>
  <c r="H298" i="17"/>
  <c r="AB298" i="17"/>
  <c r="AH238" i="11"/>
  <c r="T238" i="11"/>
  <c r="H288" i="17"/>
  <c r="H287" i="17" s="1"/>
  <c r="AB288" i="17"/>
  <c r="AB287" i="17" s="1"/>
  <c r="T217" i="11"/>
  <c r="AH217" i="11"/>
  <c r="T218" i="11"/>
  <c r="AH218" i="11"/>
  <c r="J297" i="17"/>
  <c r="AD297" i="17"/>
  <c r="AF296" i="17"/>
  <c r="L296" i="17"/>
  <c r="AK228" i="11"/>
  <c r="T99" i="17" s="1"/>
  <c r="T245" i="11"/>
  <c r="AH245" i="11"/>
  <c r="AB308" i="17"/>
  <c r="H308" i="17"/>
  <c r="J308" i="17"/>
  <c r="AD308" i="17"/>
  <c r="U314" i="12"/>
  <c r="AO314" i="12"/>
  <c r="BD177" i="14"/>
  <c r="S245" i="7" a="1"/>
  <c r="S245" i="7" s="1"/>
  <c r="S413" i="7" s="1"/>
  <c r="AB245" i="7" a="1"/>
  <c r="AB245" i="7" s="1"/>
  <c r="AD245" i="7" s="1"/>
  <c r="S295" i="7" a="1"/>
  <c r="S295" i="7" s="1"/>
  <c r="AB295" i="7" s="1" a="1"/>
  <c r="AB295" i="7" s="1"/>
  <c r="AH65" i="15"/>
  <c r="H74" i="12"/>
  <c r="BE338" i="4"/>
  <c r="Q74" i="14"/>
  <c r="BX411" i="7"/>
  <c r="I74" i="14" s="1"/>
  <c r="BI180" i="8"/>
  <c r="R415" i="7"/>
  <c r="R246" i="7"/>
  <c r="R414" i="7" s="1"/>
  <c r="X336" i="4"/>
  <c r="O63" i="11"/>
  <c r="H62" i="17"/>
  <c r="AH53" i="11"/>
  <c r="AC326" i="4"/>
  <c r="BO430" i="7"/>
  <c r="Y93" i="14" s="1"/>
  <c r="AA208" i="15"/>
  <c r="AB165" i="14"/>
  <c r="Q308" i="7"/>
  <c r="U309" i="7"/>
  <c r="G38" i="8"/>
  <c r="AC455" i="4"/>
  <c r="N85" i="14"/>
  <c r="AA209" i="15"/>
  <c r="BO431" i="7"/>
  <c r="Y94" i="14" s="1"/>
  <c r="N74" i="8"/>
  <c r="AH411" i="7"/>
  <c r="F74" i="8" s="1"/>
  <c r="Z196" i="15"/>
  <c r="BN418" i="7"/>
  <c r="X81" i="14" s="1"/>
  <c r="N86" i="8"/>
  <c r="AH423" i="7"/>
  <c r="F86" i="8" s="1"/>
  <c r="J66" i="17"/>
  <c r="AJ57" i="11"/>
  <c r="AJ51" i="11"/>
  <c r="J60" i="17"/>
  <c r="BP308" i="7"/>
  <c r="AB205" i="15"/>
  <c r="BP427" i="7"/>
  <c r="Z90" i="14" s="1"/>
  <c r="AD243" i="7"/>
  <c r="P79" i="8"/>
  <c r="Q63" i="15"/>
  <c r="BB336" i="4"/>
  <c r="N76" i="14"/>
  <c r="N93" i="14"/>
  <c r="Y330" i="4"/>
  <c r="P57" i="11"/>
  <c r="K330" i="4"/>
  <c r="U310" i="7"/>
  <c r="AA413" i="7"/>
  <c r="X76" i="8" s="1"/>
  <c r="Z191" i="11"/>
  <c r="AI40" i="15"/>
  <c r="I49" i="12"/>
  <c r="K336" i="4"/>
  <c r="P63" i="11"/>
  <c r="Y336" i="4"/>
  <c r="BI179" i="8"/>
  <c r="G73" i="12"/>
  <c r="AG64" i="15"/>
  <c r="BE321" i="4"/>
  <c r="H57" i="12"/>
  <c r="AH48" i="15"/>
  <c r="AA171" i="8"/>
  <c r="AE172" i="8"/>
  <c r="BF246" i="7"/>
  <c r="BF414" i="7" s="1"/>
  <c r="BF415" i="7"/>
  <c r="G112" i="12"/>
  <c r="AG98" i="15"/>
  <c r="AO303" i="17"/>
  <c r="U303" i="17"/>
  <c r="U309" i="12"/>
  <c r="AO309" i="12"/>
  <c r="P91" i="14"/>
  <c r="BW428" i="7"/>
  <c r="H91" i="14" s="1"/>
  <c r="AG44" i="15"/>
  <c r="G53" i="12"/>
  <c r="AN307" i="12"/>
  <c r="T307" i="12"/>
  <c r="T305" i="12" s="1"/>
  <c r="BM301" i="7" a="1"/>
  <c r="BM301" i="7" s="1"/>
  <c r="BH301" i="7"/>
  <c r="P92" i="8"/>
  <c r="P81" i="8"/>
  <c r="Z205" i="15"/>
  <c r="BN427" i="7"/>
  <c r="X90" i="14" s="1"/>
  <c r="BN308" i="7"/>
  <c r="AC224" i="11"/>
  <c r="BI169" i="14"/>
  <c r="BM302" i="7"/>
  <c r="Y201" i="15"/>
  <c r="BQ305" i="7"/>
  <c r="BM423" i="7"/>
  <c r="W86" i="14" s="1"/>
  <c r="I75" i="17"/>
  <c r="AI66" i="11"/>
  <c r="BL431" i="7"/>
  <c r="V94" i="14" s="1"/>
  <c r="X209" i="15"/>
  <c r="AA235" i="11"/>
  <c r="AC235" i="11" s="1"/>
  <c r="Z241" i="15"/>
  <c r="AI241" i="15" s="1"/>
  <c r="R112" i="12" s="1"/>
  <c r="T461" i="4"/>
  <c r="BM298" i="7" a="1"/>
  <c r="BM298" i="7" s="1"/>
  <c r="BH298" i="7"/>
  <c r="Y302" i="7"/>
  <c r="X199" i="11"/>
  <c r="Y421" i="7"/>
  <c r="V84" i="8" s="1"/>
  <c r="AH54" i="11"/>
  <c r="AC327" i="4"/>
  <c r="H63" i="17"/>
  <c r="H300" i="12"/>
  <c r="AB300" i="12"/>
  <c r="AH242" i="15"/>
  <c r="T242" i="15"/>
  <c r="AH234" i="15"/>
  <c r="T234" i="15"/>
  <c r="AG245" i="15"/>
  <c r="P116" i="12" s="1"/>
  <c r="AI227" i="15"/>
  <c r="R98" i="12" s="1"/>
  <c r="AN297" i="12" s="1"/>
  <c r="AH246" i="15"/>
  <c r="T246" i="15"/>
  <c r="AJ239" i="15"/>
  <c r="S110" i="12" s="1"/>
  <c r="AI242" i="15"/>
  <c r="R113" i="12" s="1"/>
  <c r="AJ238" i="15"/>
  <c r="S109" i="12" s="1"/>
  <c r="AG228" i="15"/>
  <c r="P99" i="12" s="1"/>
  <c r="AI223" i="15"/>
  <c r="R94" i="12" s="1"/>
  <c r="AK229" i="15"/>
  <c r="T100" i="12" s="1"/>
  <c r="T231" i="11"/>
  <c r="AH231" i="11"/>
  <c r="AK241" i="11"/>
  <c r="T112" i="17" s="1"/>
  <c r="AJ221" i="11"/>
  <c r="S92" i="17" s="1"/>
  <c r="AO291" i="17" s="1"/>
  <c r="AD310" i="17"/>
  <c r="J310" i="17"/>
  <c r="AJ242" i="11"/>
  <c r="S113" i="17" s="1"/>
  <c r="AH230" i="11"/>
  <c r="T230" i="11"/>
  <c r="AJ220" i="11"/>
  <c r="S91" i="17" s="1"/>
  <c r="AK230" i="11"/>
  <c r="T101" i="17" s="1"/>
  <c r="AK220" i="11"/>
  <c r="T91" i="17" s="1"/>
  <c r="J315" i="17"/>
  <c r="AD315" i="17"/>
  <c r="AD292" i="17"/>
  <c r="J292" i="17"/>
  <c r="AP316" i="12" l="1"/>
  <c r="AE173" i="8"/>
  <c r="T300" i="12"/>
  <c r="AN300" i="12"/>
  <c r="AL289" i="17"/>
  <c r="R289" i="17"/>
  <c r="AL298" i="17"/>
  <c r="R298" i="17"/>
  <c r="AL310" i="17"/>
  <c r="R310" i="17"/>
  <c r="AL316" i="17"/>
  <c r="R316" i="17"/>
  <c r="AP314" i="12"/>
  <c r="BU430" i="7"/>
  <c r="F93" i="14" s="1"/>
  <c r="AN301" i="12"/>
  <c r="U297" i="12"/>
  <c r="AJ418" i="7"/>
  <c r="H81" i="8" s="1"/>
  <c r="BU411" i="7"/>
  <c r="F74" i="14" s="1"/>
  <c r="AP289" i="12"/>
  <c r="BX428" i="7"/>
  <c r="I91" i="14" s="1"/>
  <c r="BY425" i="7"/>
  <c r="J88" i="14" s="1"/>
  <c r="AE174" i="8"/>
  <c r="R299" i="17"/>
  <c r="AE175" i="8"/>
  <c r="BX429" i="7"/>
  <c r="I92" i="14" s="1"/>
  <c r="AJ411" i="7"/>
  <c r="H74" i="8" s="1"/>
  <c r="BY430" i="7"/>
  <c r="J93" i="14" s="1"/>
  <c r="AE162" i="8"/>
  <c r="R307" i="12"/>
  <c r="AL307" i="12"/>
  <c r="AP292" i="17"/>
  <c r="V292" i="17"/>
  <c r="V297" i="17"/>
  <c r="AP297" i="17"/>
  <c r="U306" i="12"/>
  <c r="AO306" i="12"/>
  <c r="U303" i="12"/>
  <c r="BY417" i="7"/>
  <c r="J80" i="14" s="1"/>
  <c r="BW416" i="7"/>
  <c r="H79" i="14" s="1"/>
  <c r="V294" i="12"/>
  <c r="AL297" i="12"/>
  <c r="R302" i="17"/>
  <c r="AL302" i="17"/>
  <c r="T310" i="17"/>
  <c r="AN310" i="17"/>
  <c r="T308" i="17"/>
  <c r="AN308" i="17"/>
  <c r="U288" i="12"/>
  <c r="U287" i="12" s="1"/>
  <c r="AO288" i="12"/>
  <c r="AO287" i="12" s="1"/>
  <c r="AN288" i="17"/>
  <c r="AN287" i="17" s="1"/>
  <c r="T288" i="17"/>
  <c r="T287" i="17" s="1"/>
  <c r="V313" i="17"/>
  <c r="AP313" i="17"/>
  <c r="AL300" i="17"/>
  <c r="AL299" i="17" s="1"/>
  <c r="R300" i="17"/>
  <c r="BU413" i="7"/>
  <c r="F76" i="14" s="1"/>
  <c r="BU412" i="7"/>
  <c r="F75" i="14" s="1"/>
  <c r="AT209" i="14" s="1"/>
  <c r="AE180" i="8"/>
  <c r="BX424" i="7"/>
  <c r="I87" i="14" s="1"/>
  <c r="U304" i="17"/>
  <c r="AO304" i="17"/>
  <c r="R308" i="17"/>
  <c r="AL308" i="17"/>
  <c r="AL288" i="12"/>
  <c r="R288" i="12"/>
  <c r="T301" i="17"/>
  <c r="AN301" i="17"/>
  <c r="V307" i="17"/>
  <c r="AP307" i="17"/>
  <c r="AL294" i="12"/>
  <c r="R294" i="12"/>
  <c r="AO310" i="17"/>
  <c r="U310" i="17"/>
  <c r="T296" i="17"/>
  <c r="AN296" i="17"/>
  <c r="R292" i="17"/>
  <c r="AL292" i="17"/>
  <c r="AO289" i="12"/>
  <c r="U289" i="12"/>
  <c r="AO299" i="12"/>
  <c r="BY410" i="7"/>
  <c r="J73" i="14" s="1"/>
  <c r="AN207" i="14" s="1"/>
  <c r="AE160" i="8"/>
  <c r="AJ424" i="7"/>
  <c r="H87" i="8" s="1"/>
  <c r="AE169" i="8"/>
  <c r="BI164" i="8"/>
  <c r="R297" i="17"/>
  <c r="AL297" i="17"/>
  <c r="AP314" i="17"/>
  <c r="V314" i="17"/>
  <c r="AO296" i="17"/>
  <c r="U296" i="17"/>
  <c r="AO298" i="17"/>
  <c r="U298" i="17"/>
  <c r="AE306" i="12"/>
  <c r="T316" i="17"/>
  <c r="AN316" i="17"/>
  <c r="V296" i="17"/>
  <c r="AP296" i="17"/>
  <c r="R306" i="17"/>
  <c r="R305" i="17" s="1"/>
  <c r="R286" i="17" s="1"/>
  <c r="AL306" i="17"/>
  <c r="AL305" i="17" s="1"/>
  <c r="U315" i="17"/>
  <c r="AO315" i="17"/>
  <c r="R307" i="17"/>
  <c r="AL307" i="17"/>
  <c r="AN308" i="12"/>
  <c r="T308" i="12"/>
  <c r="V308" i="17"/>
  <c r="AE168" i="8"/>
  <c r="BW413" i="7"/>
  <c r="H76" i="14" s="1"/>
  <c r="T292" i="17"/>
  <c r="AN292" i="17"/>
  <c r="R289" i="12"/>
  <c r="AL289" i="12"/>
  <c r="V308" i="12"/>
  <c r="AP308" i="12"/>
  <c r="T297" i="17"/>
  <c r="AN297" i="17"/>
  <c r="AN294" i="17"/>
  <c r="AN293" i="17" s="1"/>
  <c r="T294" i="17"/>
  <c r="T293" i="17" s="1"/>
  <c r="AN291" i="17"/>
  <c r="T291" i="17"/>
  <c r="U291" i="12"/>
  <c r="AO291" i="12"/>
  <c r="U300" i="12"/>
  <c r="U299" i="12" s="1"/>
  <c r="AO300" i="12"/>
  <c r="T315" i="17"/>
  <c r="AN315" i="17"/>
  <c r="T313" i="17"/>
  <c r="AN313" i="17"/>
  <c r="AP289" i="17"/>
  <c r="V289" i="17"/>
  <c r="V309" i="12"/>
  <c r="AP309" i="12"/>
  <c r="BX418" i="7"/>
  <c r="I81" i="14" s="1"/>
  <c r="AJ431" i="7"/>
  <c r="H94" i="8" s="1"/>
  <c r="T290" i="17"/>
  <c r="AN290" i="17"/>
  <c r="U300" i="17"/>
  <c r="U299" i="17" s="1"/>
  <c r="AO300" i="17"/>
  <c r="AO299" i="17" s="1"/>
  <c r="R290" i="17"/>
  <c r="AL290" i="17"/>
  <c r="R314" i="17"/>
  <c r="AL314" i="17"/>
  <c r="AN289" i="17"/>
  <c r="T289" i="17"/>
  <c r="BW412" i="7"/>
  <c r="H75" i="14" s="1"/>
  <c r="BW417" i="7"/>
  <c r="H80" i="14" s="1"/>
  <c r="AO307" i="17"/>
  <c r="AL291" i="17"/>
  <c r="R291" i="17"/>
  <c r="R301" i="12"/>
  <c r="AL301" i="12"/>
  <c r="R288" i="17"/>
  <c r="R287" i="17" s="1"/>
  <c r="AL288" i="17"/>
  <c r="AL287" i="17" s="1"/>
  <c r="AO301" i="12"/>
  <c r="U301" i="12"/>
  <c r="V295" i="17"/>
  <c r="AP295" i="17"/>
  <c r="AL304" i="17"/>
  <c r="R304" i="17"/>
  <c r="T307" i="17"/>
  <c r="AN307" i="17"/>
  <c r="AP315" i="12"/>
  <c r="V315" i="12"/>
  <c r="R312" i="17"/>
  <c r="R311" i="17" s="1"/>
  <c r="AL312" i="17"/>
  <c r="AL311" i="17" s="1"/>
  <c r="AH429" i="7"/>
  <c r="F92" i="8" s="1"/>
  <c r="BU416" i="7"/>
  <c r="F79" i="14" s="1"/>
  <c r="BX419" i="7"/>
  <c r="I82" i="14" s="1"/>
  <c r="AH431" i="7"/>
  <c r="F94" i="8" s="1"/>
  <c r="AN306" i="17"/>
  <c r="AN305" i="17" s="1"/>
  <c r="T306" i="17"/>
  <c r="T305" i="17" s="1"/>
  <c r="R295" i="12"/>
  <c r="AL295" i="12"/>
  <c r="R308" i="12"/>
  <c r="AL308" i="12"/>
  <c r="R296" i="17"/>
  <c r="AL296" i="17"/>
  <c r="U316" i="17"/>
  <c r="AO316" i="17"/>
  <c r="U304" i="12"/>
  <c r="AO304" i="12"/>
  <c r="AN304" i="17"/>
  <c r="T304" i="17"/>
  <c r="J362" i="7"/>
  <c r="J263" i="11" s="1"/>
  <c r="J361" i="7"/>
  <c r="J364" i="7"/>
  <c r="J265" i="11" s="1"/>
  <c r="J365" i="7"/>
  <c r="J266" i="11" s="1"/>
  <c r="J363" i="7"/>
  <c r="J264" i="11" s="1"/>
  <c r="J397" i="4"/>
  <c r="J398" i="4"/>
  <c r="J399" i="4"/>
  <c r="J400" i="4"/>
  <c r="J401" i="4"/>
  <c r="J402" i="4"/>
  <c r="AJ399" i="4"/>
  <c r="AJ402" i="4"/>
  <c r="AJ398" i="4"/>
  <c r="AJ397" i="4"/>
  <c r="AJ400" i="4"/>
  <c r="AJ401" i="4"/>
  <c r="H385" i="7"/>
  <c r="H389" i="7"/>
  <c r="H387" i="7"/>
  <c r="H388" i="7"/>
  <c r="H386" i="7"/>
  <c r="I410" i="4"/>
  <c r="I414" i="4"/>
  <c r="I411" i="4"/>
  <c r="I409" i="4"/>
  <c r="I412" i="4"/>
  <c r="I413" i="4"/>
  <c r="AU385" i="7"/>
  <c r="AU386" i="7"/>
  <c r="AU389" i="7"/>
  <c r="AU388" i="7"/>
  <c r="AU387" i="7"/>
  <c r="J355" i="7"/>
  <c r="J356" i="7"/>
  <c r="J257" i="11" s="1"/>
  <c r="J357" i="7"/>
  <c r="J258" i="11" s="1"/>
  <c r="J358" i="7"/>
  <c r="J259" i="11" s="1"/>
  <c r="J359" i="7"/>
  <c r="J260" i="11" s="1"/>
  <c r="I407" i="4"/>
  <c r="I406" i="4"/>
  <c r="I405" i="4"/>
  <c r="I404" i="4"/>
  <c r="I408" i="4"/>
  <c r="I403" i="4"/>
  <c r="H417" i="4"/>
  <c r="H416" i="4"/>
  <c r="H419" i="4"/>
  <c r="H415" i="4"/>
  <c r="H420" i="4"/>
  <c r="H418" i="4"/>
  <c r="AT388" i="7"/>
  <c r="G289" i="15" s="1"/>
  <c r="AT385" i="7"/>
  <c r="AT386" i="7"/>
  <c r="G287" i="15" s="1"/>
  <c r="AT389" i="7"/>
  <c r="G290" i="15" s="1"/>
  <c r="AT387" i="7"/>
  <c r="G288" i="15" s="1"/>
  <c r="I365" i="7"/>
  <c r="I266" i="11" s="1"/>
  <c r="I362" i="7"/>
  <c r="I263" i="11" s="1"/>
  <c r="I364" i="7"/>
  <c r="I265" i="11" s="1"/>
  <c r="I363" i="7"/>
  <c r="I264" i="11" s="1"/>
  <c r="I361" i="7"/>
  <c r="AT369" i="7"/>
  <c r="G270" i="15" s="1"/>
  <c r="AT370" i="7"/>
  <c r="G271" i="15" s="1"/>
  <c r="AT368" i="7"/>
  <c r="G269" i="15" s="1"/>
  <c r="AT367" i="7"/>
  <c r="AT371" i="7"/>
  <c r="G272" i="15" s="1"/>
  <c r="AJ405" i="4"/>
  <c r="AJ406" i="4"/>
  <c r="AJ408" i="4"/>
  <c r="AJ403" i="4"/>
  <c r="AJ407" i="4"/>
  <c r="AJ404" i="4"/>
  <c r="AK398" i="4"/>
  <c r="AK401" i="4"/>
  <c r="AK399" i="4"/>
  <c r="AK400" i="4"/>
  <c r="AK402" i="4"/>
  <c r="AK397" i="4"/>
  <c r="F396" i="4"/>
  <c r="F394" i="4"/>
  <c r="F391" i="4"/>
  <c r="F392" i="4"/>
  <c r="F393" i="4"/>
  <c r="F395" i="4"/>
  <c r="AK414" i="4"/>
  <c r="AK411" i="4"/>
  <c r="AK409" i="4"/>
  <c r="AK410" i="4"/>
  <c r="AK413" i="4"/>
  <c r="AK412" i="4"/>
  <c r="I380" i="7"/>
  <c r="I281" i="11" s="1"/>
  <c r="I382" i="7"/>
  <c r="I283" i="11" s="1"/>
  <c r="I383" i="7"/>
  <c r="I284" i="11" s="1"/>
  <c r="I379" i="7"/>
  <c r="I381" i="7"/>
  <c r="I282" i="11" s="1"/>
  <c r="H386" i="4"/>
  <c r="H389" i="4"/>
  <c r="H387" i="4"/>
  <c r="H390" i="4"/>
  <c r="H388" i="4"/>
  <c r="H385" i="4"/>
  <c r="I376" i="7"/>
  <c r="I277" i="11" s="1"/>
  <c r="I375" i="7"/>
  <c r="I276" i="11" s="1"/>
  <c r="I374" i="7"/>
  <c r="I275" i="11" s="1"/>
  <c r="I373" i="7"/>
  <c r="I377" i="7"/>
  <c r="I278" i="11" s="1"/>
  <c r="AI390" i="4"/>
  <c r="AI386" i="4"/>
  <c r="AI385" i="4"/>
  <c r="AI387" i="4"/>
  <c r="AI389" i="4"/>
  <c r="AI388" i="4"/>
  <c r="AH420" i="4"/>
  <c r="AH415" i="4"/>
  <c r="AH419" i="4"/>
  <c r="AH416" i="4"/>
  <c r="AH417" i="4"/>
  <c r="AH418" i="4"/>
  <c r="H396" i="4"/>
  <c r="H392" i="4"/>
  <c r="H395" i="4"/>
  <c r="H391" i="4"/>
  <c r="H394" i="4"/>
  <c r="H393" i="4"/>
  <c r="AK405" i="4"/>
  <c r="AK407" i="4"/>
  <c r="AK406" i="4"/>
  <c r="AK404" i="4"/>
  <c r="AK408" i="4"/>
  <c r="AK403" i="4"/>
  <c r="AV368" i="7"/>
  <c r="I269" i="15" s="1"/>
  <c r="AV371" i="7"/>
  <c r="I272" i="15" s="1"/>
  <c r="AV367" i="7"/>
  <c r="AV370" i="7"/>
  <c r="I271" i="15" s="1"/>
  <c r="AV369" i="7"/>
  <c r="I270" i="15" s="1"/>
  <c r="G363" i="7"/>
  <c r="G264" i="11" s="1"/>
  <c r="G362" i="7"/>
  <c r="G263" i="11" s="1"/>
  <c r="G365" i="7"/>
  <c r="G266" i="11" s="1"/>
  <c r="G364" i="7"/>
  <c r="G265" i="11" s="1"/>
  <c r="G361" i="7"/>
  <c r="AJ409" i="4"/>
  <c r="AJ412" i="4"/>
  <c r="AJ414" i="4"/>
  <c r="AJ413" i="4"/>
  <c r="AJ411" i="4"/>
  <c r="AJ410" i="4"/>
  <c r="G419" i="4"/>
  <c r="G417" i="4"/>
  <c r="G415" i="4"/>
  <c r="G416" i="4"/>
  <c r="G420" i="4"/>
  <c r="G418" i="4"/>
  <c r="G408" i="4"/>
  <c r="G407" i="4"/>
  <c r="G406" i="4"/>
  <c r="G404" i="4"/>
  <c r="G405" i="4"/>
  <c r="G403" i="4"/>
  <c r="I388" i="4"/>
  <c r="I386" i="4"/>
  <c r="I385" i="4"/>
  <c r="I387" i="4"/>
  <c r="I389" i="4"/>
  <c r="I390" i="4"/>
  <c r="H369" i="7"/>
  <c r="H370" i="7"/>
  <c r="H367" i="7"/>
  <c r="H371" i="7"/>
  <c r="H368" i="7"/>
  <c r="F411" i="4"/>
  <c r="F412" i="4"/>
  <c r="F410" i="4"/>
  <c r="F413" i="4"/>
  <c r="F414" i="4"/>
  <c r="F409" i="4"/>
  <c r="I416" i="4"/>
  <c r="I419" i="4"/>
  <c r="I415" i="4"/>
  <c r="I418" i="4"/>
  <c r="I420" i="4"/>
  <c r="I417" i="4"/>
  <c r="AW367" i="7"/>
  <c r="AW370" i="7"/>
  <c r="J271" i="15" s="1"/>
  <c r="AW371" i="7"/>
  <c r="J272" i="15" s="1"/>
  <c r="AW368" i="7"/>
  <c r="J269" i="15" s="1"/>
  <c r="AW369" i="7"/>
  <c r="J270" i="15" s="1"/>
  <c r="H411" i="4"/>
  <c r="H414" i="4"/>
  <c r="H410" i="4"/>
  <c r="H413" i="4"/>
  <c r="H409" i="4"/>
  <c r="H412" i="4"/>
  <c r="AH404" i="4"/>
  <c r="AH408" i="4"/>
  <c r="AH407" i="4"/>
  <c r="AH405" i="4"/>
  <c r="AH406" i="4"/>
  <c r="AH403" i="4"/>
  <c r="H377" i="7"/>
  <c r="H373" i="7"/>
  <c r="H375" i="7"/>
  <c r="H376" i="7"/>
  <c r="H374" i="7"/>
  <c r="J416" i="4"/>
  <c r="J420" i="4"/>
  <c r="J415" i="4"/>
  <c r="J419" i="4"/>
  <c r="J417" i="4"/>
  <c r="J418" i="4"/>
  <c r="G401" i="4"/>
  <c r="G398" i="4"/>
  <c r="G402" i="4"/>
  <c r="G399" i="4"/>
  <c r="G397" i="4"/>
  <c r="G400" i="4"/>
  <c r="AU357" i="7"/>
  <c r="AU356" i="7"/>
  <c r="AU358" i="7"/>
  <c r="AU355" i="7"/>
  <c r="AU359" i="7"/>
  <c r="H359" i="7"/>
  <c r="H358" i="7"/>
  <c r="H356" i="7"/>
  <c r="H355" i="7"/>
  <c r="H357" i="7"/>
  <c r="AI414" i="4"/>
  <c r="AI410" i="4"/>
  <c r="AI413" i="4"/>
  <c r="AI409" i="4"/>
  <c r="AI412" i="4"/>
  <c r="AI411" i="4"/>
  <c r="AV374" i="7"/>
  <c r="I275" i="15" s="1"/>
  <c r="AV375" i="7"/>
  <c r="I276" i="15" s="1"/>
  <c r="AV373" i="7"/>
  <c r="AV377" i="7"/>
  <c r="I278" i="15" s="1"/>
  <c r="AV376" i="7"/>
  <c r="I277" i="15" s="1"/>
  <c r="AW380" i="7"/>
  <c r="J281" i="15" s="1"/>
  <c r="AW381" i="7"/>
  <c r="J282" i="15" s="1"/>
  <c r="AW383" i="7"/>
  <c r="J284" i="15" s="1"/>
  <c r="AW379" i="7"/>
  <c r="AW382" i="7"/>
  <c r="J283" i="15" s="1"/>
  <c r="J379" i="7"/>
  <c r="J380" i="7"/>
  <c r="J281" i="11" s="1"/>
  <c r="J382" i="7"/>
  <c r="J283" i="11" s="1"/>
  <c r="J383" i="7"/>
  <c r="J284" i="11" s="1"/>
  <c r="J381" i="7"/>
  <c r="J282" i="11" s="1"/>
  <c r="AT376" i="7"/>
  <c r="G277" i="15" s="1"/>
  <c r="AT374" i="7"/>
  <c r="G275" i="15" s="1"/>
  <c r="AT373" i="7"/>
  <c r="AT377" i="7"/>
  <c r="G278" i="15" s="1"/>
  <c r="AT375" i="7"/>
  <c r="G276" i="15" s="1"/>
  <c r="AX379" i="7"/>
  <c r="AX382" i="7"/>
  <c r="K283" i="15" s="1"/>
  <c r="AX380" i="7"/>
  <c r="K281" i="15" s="1"/>
  <c r="AX383" i="7"/>
  <c r="K284" i="15" s="1"/>
  <c r="AX381" i="7"/>
  <c r="K282" i="15" s="1"/>
  <c r="K387" i="7"/>
  <c r="K288" i="11" s="1"/>
  <c r="K385" i="7"/>
  <c r="K388" i="7"/>
  <c r="K289" i="11" s="1"/>
  <c r="K389" i="7"/>
  <c r="K290" i="11" s="1"/>
  <c r="K386" i="7"/>
  <c r="K287" i="11" s="1"/>
  <c r="AJ395" i="4"/>
  <c r="AJ396" i="4"/>
  <c r="AJ394" i="4"/>
  <c r="AJ391" i="4"/>
  <c r="AJ393" i="4"/>
  <c r="AJ392" i="4"/>
  <c r="G380" i="7"/>
  <c r="G281" i="11" s="1"/>
  <c r="G381" i="7"/>
  <c r="G282" i="11" s="1"/>
  <c r="G379" i="7"/>
  <c r="G382" i="7"/>
  <c r="G283" i="11" s="1"/>
  <c r="G383" i="7"/>
  <c r="G284" i="11" s="1"/>
  <c r="AX367" i="7"/>
  <c r="AX369" i="7"/>
  <c r="K270" i="15" s="1"/>
  <c r="AX368" i="7"/>
  <c r="K269" i="15" s="1"/>
  <c r="AX371" i="7"/>
  <c r="K272" i="15" s="1"/>
  <c r="AX370" i="7"/>
  <c r="K271" i="15" s="1"/>
  <c r="AU383" i="7"/>
  <c r="AU381" i="7"/>
  <c r="AU379" i="7"/>
  <c r="AU382" i="7"/>
  <c r="AU380" i="7"/>
  <c r="AW376" i="7"/>
  <c r="J277" i="15" s="1"/>
  <c r="AW375" i="7"/>
  <c r="J276" i="15" s="1"/>
  <c r="AW377" i="7"/>
  <c r="J278" i="15" s="1"/>
  <c r="AW374" i="7"/>
  <c r="J275" i="15" s="1"/>
  <c r="AW373" i="7"/>
  <c r="AV379" i="7"/>
  <c r="AV383" i="7"/>
  <c r="I284" i="15" s="1"/>
  <c r="AV380" i="7"/>
  <c r="I281" i="15" s="1"/>
  <c r="AV381" i="7"/>
  <c r="I282" i="15" s="1"/>
  <c r="AV382" i="7"/>
  <c r="I283" i="15" s="1"/>
  <c r="J368" i="7"/>
  <c r="J269" i="11" s="1"/>
  <c r="J370" i="7"/>
  <c r="J271" i="11" s="1"/>
  <c r="J367" i="7"/>
  <c r="J369" i="7"/>
  <c r="J270" i="11" s="1"/>
  <c r="J371" i="7"/>
  <c r="J272" i="11" s="1"/>
  <c r="AL412" i="4"/>
  <c r="AL413" i="4"/>
  <c r="AL411" i="4"/>
  <c r="AL414" i="4"/>
  <c r="AL409" i="4"/>
  <c r="AL410" i="4"/>
  <c r="J412" i="4"/>
  <c r="J411" i="4"/>
  <c r="J413" i="4"/>
  <c r="J409" i="4"/>
  <c r="J414" i="4"/>
  <c r="J410" i="4"/>
  <c r="AK393" i="4"/>
  <c r="AK391" i="4"/>
  <c r="AK395" i="4"/>
  <c r="AK396" i="4"/>
  <c r="AK392" i="4"/>
  <c r="AK394" i="4"/>
  <c r="AL399" i="4"/>
  <c r="AL401" i="4"/>
  <c r="AL400" i="4"/>
  <c r="AL402" i="4"/>
  <c r="AL398" i="4"/>
  <c r="AL397" i="4"/>
  <c r="G387" i="4"/>
  <c r="G388" i="4"/>
  <c r="G386" i="4"/>
  <c r="G389" i="4"/>
  <c r="G385" i="4"/>
  <c r="G390" i="4"/>
  <c r="AJ385" i="4"/>
  <c r="AJ387" i="4"/>
  <c r="AJ389" i="4"/>
  <c r="AJ390" i="4"/>
  <c r="AJ388" i="4"/>
  <c r="AJ386" i="4"/>
  <c r="AT380" i="7"/>
  <c r="G281" i="15" s="1"/>
  <c r="AT382" i="7"/>
  <c r="G283" i="15" s="1"/>
  <c r="AT381" i="7"/>
  <c r="G282" i="15" s="1"/>
  <c r="AT379" i="7"/>
  <c r="AT383" i="7"/>
  <c r="G284" i="15" s="1"/>
  <c r="H399" i="4"/>
  <c r="H400" i="4"/>
  <c r="H398" i="4"/>
  <c r="H402" i="4"/>
  <c r="H401" i="4"/>
  <c r="H397" i="4"/>
  <c r="AV387" i="7"/>
  <c r="I288" i="15" s="1"/>
  <c r="AV389" i="7"/>
  <c r="I290" i="15" s="1"/>
  <c r="AV385" i="7"/>
  <c r="AV388" i="7"/>
  <c r="I289" i="15" s="1"/>
  <c r="AV386" i="7"/>
  <c r="I287" i="15" s="1"/>
  <c r="J403" i="4"/>
  <c r="J404" i="4"/>
  <c r="J407" i="4"/>
  <c r="J406" i="4"/>
  <c r="J405" i="4"/>
  <c r="J408" i="4"/>
  <c r="AV363" i="7"/>
  <c r="I264" i="15" s="1"/>
  <c r="AV362" i="7"/>
  <c r="I263" i="15" s="1"/>
  <c r="AV361" i="7"/>
  <c r="AV365" i="7"/>
  <c r="I266" i="15" s="1"/>
  <c r="AV364" i="7"/>
  <c r="I265" i="15" s="1"/>
  <c r="G395" i="4"/>
  <c r="G396" i="4"/>
  <c r="G394" i="4"/>
  <c r="G393" i="4"/>
  <c r="G392" i="4"/>
  <c r="G391" i="4"/>
  <c r="AL395" i="4"/>
  <c r="AL393" i="4"/>
  <c r="AL396" i="4"/>
  <c r="AL391" i="4"/>
  <c r="AL394" i="4"/>
  <c r="AL392" i="4"/>
  <c r="F385" i="4"/>
  <c r="F386" i="4"/>
  <c r="F390" i="4"/>
  <c r="F388" i="4"/>
  <c r="F387" i="4"/>
  <c r="F389" i="4"/>
  <c r="AK387" i="4"/>
  <c r="AK390" i="4"/>
  <c r="AK386" i="4"/>
  <c r="AK388" i="4"/>
  <c r="AK385" i="4"/>
  <c r="AK389" i="4"/>
  <c r="K361" i="7"/>
  <c r="K362" i="7"/>
  <c r="K263" i="11" s="1"/>
  <c r="K364" i="7"/>
  <c r="K265" i="11" s="1"/>
  <c r="K363" i="7"/>
  <c r="K264" i="11" s="1"/>
  <c r="K365" i="7"/>
  <c r="K266" i="11" s="1"/>
  <c r="AH385" i="4"/>
  <c r="AH386" i="4"/>
  <c r="AH390" i="4"/>
  <c r="AH389" i="4"/>
  <c r="AH388" i="4"/>
  <c r="AH387" i="4"/>
  <c r="AW388" i="7"/>
  <c r="J289" i="15" s="1"/>
  <c r="AW386" i="7"/>
  <c r="J287" i="15" s="1"/>
  <c r="AW387" i="7"/>
  <c r="J288" i="15" s="1"/>
  <c r="AW385" i="7"/>
  <c r="AW389" i="7"/>
  <c r="J290" i="15" s="1"/>
  <c r="AU373" i="7"/>
  <c r="AU374" i="7"/>
  <c r="AU375" i="7"/>
  <c r="AU377" i="7"/>
  <c r="AU376" i="7"/>
  <c r="K381" i="7"/>
  <c r="K282" i="11" s="1"/>
  <c r="K382" i="7"/>
  <c r="K283" i="11" s="1"/>
  <c r="K380" i="7"/>
  <c r="K281" i="11" s="1"/>
  <c r="K379" i="7"/>
  <c r="K383" i="7"/>
  <c r="K284" i="11" s="1"/>
  <c r="H365" i="7"/>
  <c r="H361" i="7"/>
  <c r="H364" i="7"/>
  <c r="H362" i="7"/>
  <c r="H363" i="7"/>
  <c r="G357" i="7"/>
  <c r="G258" i="11" s="1"/>
  <c r="G355" i="7"/>
  <c r="G356" i="7"/>
  <c r="G257" i="11" s="1"/>
  <c r="G358" i="7"/>
  <c r="G259" i="11" s="1"/>
  <c r="G359" i="7"/>
  <c r="G260" i="11" s="1"/>
  <c r="AL420" i="4"/>
  <c r="AL416" i="4"/>
  <c r="AL419" i="4"/>
  <c r="AL418" i="4"/>
  <c r="AL417" i="4"/>
  <c r="AL415" i="4"/>
  <c r="K358" i="7"/>
  <c r="K259" i="11" s="1"/>
  <c r="K355" i="7"/>
  <c r="K356" i="7"/>
  <c r="K257" i="11" s="1"/>
  <c r="K357" i="7"/>
  <c r="K258" i="11" s="1"/>
  <c r="K359" i="7"/>
  <c r="K260" i="11" s="1"/>
  <c r="H381" i="7"/>
  <c r="H382" i="7"/>
  <c r="H383" i="7"/>
  <c r="H379" i="7"/>
  <c r="H380" i="7"/>
  <c r="AV357" i="7"/>
  <c r="I258" i="15" s="1"/>
  <c r="AV359" i="7"/>
  <c r="I260" i="15" s="1"/>
  <c r="AV358" i="7"/>
  <c r="I259" i="15" s="1"/>
  <c r="AV356" i="7"/>
  <c r="I257" i="15" s="1"/>
  <c r="AV355" i="7"/>
  <c r="AH413" i="4"/>
  <c r="AH410" i="4"/>
  <c r="AH409" i="4"/>
  <c r="AH414" i="4"/>
  <c r="AH412" i="4"/>
  <c r="AH411" i="4"/>
  <c r="AT355" i="7"/>
  <c r="AT359" i="7"/>
  <c r="G260" i="15" s="1"/>
  <c r="AT356" i="7"/>
  <c r="G257" i="15" s="1"/>
  <c r="AT357" i="7"/>
  <c r="G258" i="15" s="1"/>
  <c r="AT358" i="7"/>
  <c r="G259" i="15" s="1"/>
  <c r="I369" i="7"/>
  <c r="I270" i="11" s="1"/>
  <c r="I367" i="7"/>
  <c r="I370" i="7"/>
  <c r="I271" i="11" s="1"/>
  <c r="I371" i="7"/>
  <c r="I272" i="11" s="1"/>
  <c r="I368" i="7"/>
  <c r="I269" i="11" s="1"/>
  <c r="K376" i="7"/>
  <c r="K277" i="11" s="1"/>
  <c r="K373" i="7"/>
  <c r="K375" i="7"/>
  <c r="K276" i="11" s="1"/>
  <c r="K377" i="7"/>
  <c r="K278" i="11" s="1"/>
  <c r="K374" i="7"/>
  <c r="K275" i="11" s="1"/>
  <c r="AW361" i="7"/>
  <c r="AW365" i="7"/>
  <c r="J266" i="15" s="1"/>
  <c r="AW364" i="7"/>
  <c r="J265" i="15" s="1"/>
  <c r="AW363" i="7"/>
  <c r="J264" i="15" s="1"/>
  <c r="AW362" i="7"/>
  <c r="J263" i="15" s="1"/>
  <c r="AX363" i="7"/>
  <c r="K264" i="15" s="1"/>
  <c r="AX361" i="7"/>
  <c r="AX365" i="7"/>
  <c r="K266" i="15" s="1"/>
  <c r="AX362" i="7"/>
  <c r="K263" i="15" s="1"/>
  <c r="AX364" i="7"/>
  <c r="K265" i="15" s="1"/>
  <c r="AX389" i="7"/>
  <c r="K290" i="15" s="1"/>
  <c r="AX387" i="7"/>
  <c r="K288" i="15" s="1"/>
  <c r="AX386" i="7"/>
  <c r="K287" i="15" s="1"/>
  <c r="AX388" i="7"/>
  <c r="K289" i="15" s="1"/>
  <c r="AX385" i="7"/>
  <c r="J387" i="4"/>
  <c r="J390" i="4"/>
  <c r="J385" i="4"/>
  <c r="J388" i="4"/>
  <c r="J386" i="4"/>
  <c r="J389" i="4"/>
  <c r="G414" i="4"/>
  <c r="G410" i="4"/>
  <c r="G413" i="4"/>
  <c r="G412" i="4"/>
  <c r="G411" i="4"/>
  <c r="G409" i="4"/>
  <c r="AH395" i="4"/>
  <c r="AH394" i="4"/>
  <c r="AH392" i="4"/>
  <c r="AH393" i="4"/>
  <c r="AH396" i="4"/>
  <c r="AH391" i="4"/>
  <c r="AW355" i="7"/>
  <c r="AW358" i="7"/>
  <c r="J259" i="15" s="1"/>
  <c r="AW356" i="7"/>
  <c r="J257" i="15" s="1"/>
  <c r="AW359" i="7"/>
  <c r="J260" i="15" s="1"/>
  <c r="AW357" i="7"/>
  <c r="J258" i="15" s="1"/>
  <c r="J393" i="4"/>
  <c r="J396" i="4"/>
  <c r="J394" i="4"/>
  <c r="J392" i="4"/>
  <c r="J395" i="4"/>
  <c r="J391" i="4"/>
  <c r="F404" i="4"/>
  <c r="F405" i="4"/>
  <c r="F408" i="4"/>
  <c r="F406" i="4"/>
  <c r="F403" i="4"/>
  <c r="F407" i="4"/>
  <c r="G387" i="7"/>
  <c r="G288" i="11" s="1"/>
  <c r="G389" i="7"/>
  <c r="G290" i="11" s="1"/>
  <c r="G385" i="7"/>
  <c r="G388" i="7"/>
  <c r="G289" i="11" s="1"/>
  <c r="G386" i="7"/>
  <c r="G287" i="11" s="1"/>
  <c r="I401" i="4"/>
  <c r="I400" i="4"/>
  <c r="I398" i="4"/>
  <c r="I402" i="4"/>
  <c r="I399" i="4"/>
  <c r="I397" i="4"/>
  <c r="AJ415" i="4"/>
  <c r="AJ417" i="4"/>
  <c r="AJ420" i="4"/>
  <c r="AJ419" i="4"/>
  <c r="AJ418" i="4"/>
  <c r="AJ416" i="4"/>
  <c r="AI404" i="4"/>
  <c r="AI405" i="4"/>
  <c r="AI403" i="4"/>
  <c r="AI406" i="4"/>
  <c r="AI407" i="4"/>
  <c r="AI408" i="4"/>
  <c r="J376" i="7"/>
  <c r="J277" i="11" s="1"/>
  <c r="J374" i="7"/>
  <c r="J275" i="11" s="1"/>
  <c r="J375" i="7"/>
  <c r="J276" i="11" s="1"/>
  <c r="J373" i="7"/>
  <c r="J377" i="7"/>
  <c r="J278" i="11" s="1"/>
  <c r="AU365" i="7"/>
  <c r="AU364" i="7"/>
  <c r="AU362" i="7"/>
  <c r="AU363" i="7"/>
  <c r="AU361" i="7"/>
  <c r="AT365" i="7"/>
  <c r="G266" i="15" s="1"/>
  <c r="AT362" i="7"/>
  <c r="G263" i="15" s="1"/>
  <c r="AT361" i="7"/>
  <c r="AT363" i="7"/>
  <c r="G264" i="15" s="1"/>
  <c r="AT364" i="7"/>
  <c r="G265" i="15" s="1"/>
  <c r="G371" i="7"/>
  <c r="G272" i="11" s="1"/>
  <c r="G367" i="7"/>
  <c r="G370" i="7"/>
  <c r="G271" i="11" s="1"/>
  <c r="G368" i="7"/>
  <c r="G269" i="11" s="1"/>
  <c r="G369" i="7"/>
  <c r="G270" i="11" s="1"/>
  <c r="AL408" i="4"/>
  <c r="AL406" i="4"/>
  <c r="AL405" i="4"/>
  <c r="AL407" i="4"/>
  <c r="AL404" i="4"/>
  <c r="AL403" i="4"/>
  <c r="AK418" i="4"/>
  <c r="AK415" i="4"/>
  <c r="AK416" i="4"/>
  <c r="AK420" i="4"/>
  <c r="AK417" i="4"/>
  <c r="AK419" i="4"/>
  <c r="AU370" i="7"/>
  <c r="AU368" i="7"/>
  <c r="AU371" i="7"/>
  <c r="AU367" i="7"/>
  <c r="AU369" i="7"/>
  <c r="AX358" i="7"/>
  <c r="K259" i="15" s="1"/>
  <c r="AX359" i="7"/>
  <c r="K260" i="15" s="1"/>
  <c r="AX357" i="7"/>
  <c r="K258" i="15" s="1"/>
  <c r="AX355" i="7"/>
  <c r="AX356" i="7"/>
  <c r="K257" i="15" s="1"/>
  <c r="AI393" i="4"/>
  <c r="AI394" i="4"/>
  <c r="AI392" i="4"/>
  <c r="AI396" i="4"/>
  <c r="AI395" i="4"/>
  <c r="AI391" i="4"/>
  <c r="I385" i="7"/>
  <c r="I387" i="7"/>
  <c r="I288" i="11" s="1"/>
  <c r="I388" i="7"/>
  <c r="I289" i="11" s="1"/>
  <c r="I389" i="7"/>
  <c r="I290" i="11" s="1"/>
  <c r="I386" i="7"/>
  <c r="I287" i="11" s="1"/>
  <c r="I391" i="4"/>
  <c r="I392" i="4"/>
  <c r="I393" i="4"/>
  <c r="I394" i="4"/>
  <c r="I395" i="4"/>
  <c r="I396" i="4"/>
  <c r="AH401" i="4"/>
  <c r="AH397" i="4"/>
  <c r="AH398" i="4"/>
  <c r="AH400" i="4"/>
  <c r="AH402" i="4"/>
  <c r="AH399" i="4"/>
  <c r="K369" i="7"/>
  <c r="K270" i="11" s="1"/>
  <c r="K370" i="7"/>
  <c r="K271" i="11" s="1"/>
  <c r="K371" i="7"/>
  <c r="K272" i="11" s="1"/>
  <c r="K367" i="7"/>
  <c r="K368" i="7"/>
  <c r="K269" i="11" s="1"/>
  <c r="F399" i="4"/>
  <c r="F397" i="4"/>
  <c r="F402" i="4"/>
  <c r="F401" i="4"/>
  <c r="F398" i="4"/>
  <c r="F400" i="4"/>
  <c r="G373" i="7"/>
  <c r="G377" i="7"/>
  <c r="G278" i="11" s="1"/>
  <c r="G375" i="7"/>
  <c r="G276" i="11" s="1"/>
  <c r="G376" i="7"/>
  <c r="G277" i="11" s="1"/>
  <c r="G374" i="7"/>
  <c r="G275" i="11" s="1"/>
  <c r="AX374" i="7"/>
  <c r="K275" i="15" s="1"/>
  <c r="AX373" i="7"/>
  <c r="AX375" i="7"/>
  <c r="K276" i="15" s="1"/>
  <c r="AX376" i="7"/>
  <c r="K277" i="15" s="1"/>
  <c r="AX377" i="7"/>
  <c r="K278" i="15" s="1"/>
  <c r="F419" i="4"/>
  <c r="F420" i="4"/>
  <c r="F417" i="4"/>
  <c r="F418" i="4"/>
  <c r="F415" i="4"/>
  <c r="F416" i="4"/>
  <c r="AI415" i="4"/>
  <c r="AI417" i="4"/>
  <c r="AI416" i="4"/>
  <c r="AI420" i="4"/>
  <c r="AI419" i="4"/>
  <c r="AI418" i="4"/>
  <c r="AI398" i="4"/>
  <c r="AI400" i="4"/>
  <c r="AI397" i="4"/>
  <c r="AI399" i="4"/>
  <c r="AI402" i="4"/>
  <c r="AI401" i="4"/>
  <c r="I356" i="7"/>
  <c r="I257" i="11" s="1"/>
  <c r="I357" i="7"/>
  <c r="I258" i="11" s="1"/>
  <c r="I358" i="7"/>
  <c r="I259" i="11" s="1"/>
  <c r="I355" i="7"/>
  <c r="I359" i="7"/>
  <c r="I260" i="11" s="1"/>
  <c r="AL386" i="4"/>
  <c r="AL389" i="4"/>
  <c r="AL390" i="4"/>
  <c r="AL388" i="4"/>
  <c r="AL387" i="4"/>
  <c r="AL385" i="4"/>
  <c r="H406" i="4"/>
  <c r="H408" i="4"/>
  <c r="H404" i="4"/>
  <c r="H407" i="4"/>
  <c r="H405" i="4"/>
  <c r="H403" i="4"/>
  <c r="J388" i="7"/>
  <c r="J289" i="11" s="1"/>
  <c r="J389" i="7"/>
  <c r="J290" i="11" s="1"/>
  <c r="J386" i="7"/>
  <c r="J287" i="11" s="1"/>
  <c r="J385" i="7"/>
  <c r="J387" i="7"/>
  <c r="J288" i="11" s="1"/>
  <c r="Y198" i="11"/>
  <c r="Z420" i="7"/>
  <c r="W83" i="8" s="1"/>
  <c r="BI159" i="8"/>
  <c r="BD146" i="8" s="1" a="1"/>
  <c r="AE165" i="8"/>
  <c r="AA193" i="11"/>
  <c r="AB415" i="7"/>
  <c r="Y78" i="8" s="1"/>
  <c r="AB296" i="7"/>
  <c r="AE159" i="8"/>
  <c r="AC200" i="11"/>
  <c r="AD422" i="7"/>
  <c r="Z408" i="7"/>
  <c r="W71" i="8" s="1"/>
  <c r="Y186" i="11"/>
  <c r="AC302" i="7"/>
  <c r="AC421" i="7"/>
  <c r="Z84" i="8" s="1"/>
  <c r="AB199" i="11"/>
  <c r="AC202" i="11"/>
  <c r="AD424" i="7"/>
  <c r="AM424" i="7" s="1"/>
  <c r="AD429" i="7"/>
  <c r="AM429" i="7" s="1"/>
  <c r="AC207" i="11"/>
  <c r="AC296" i="7"/>
  <c r="AC415" i="7"/>
  <c r="Z78" i="8" s="1"/>
  <c r="AB193" i="11"/>
  <c r="AC205" i="15"/>
  <c r="BQ427" i="7"/>
  <c r="BZ427" i="7" s="1"/>
  <c r="AA205" i="11"/>
  <c r="AB308" i="7"/>
  <c r="AB427" i="7"/>
  <c r="Y90" i="8" s="1"/>
  <c r="AC188" i="11"/>
  <c r="AD410" i="7"/>
  <c r="AM410" i="7" s="1"/>
  <c r="BM426" i="7"/>
  <c r="W89" i="14" s="1"/>
  <c r="Y204" i="15"/>
  <c r="AC194" i="11"/>
  <c r="AD416" i="7"/>
  <c r="H315" i="12"/>
  <c r="AB315" i="12"/>
  <c r="Y198" i="15"/>
  <c r="BM420" i="7"/>
  <c r="W83" i="14" s="1"/>
  <c r="AA196" i="11"/>
  <c r="AB418" i="7"/>
  <c r="Y81" i="8" s="1"/>
  <c r="L316" i="17"/>
  <c r="AF316" i="17"/>
  <c r="O73" i="14"/>
  <c r="BV410" i="7"/>
  <c r="G73" i="14" s="1"/>
  <c r="L290" i="17"/>
  <c r="AF290" i="17"/>
  <c r="Q72" i="14"/>
  <c r="BX409" i="7"/>
  <c r="I72" i="14" s="1"/>
  <c r="AB409" i="7"/>
  <c r="Y72" i="8" s="1"/>
  <c r="AA187" i="11"/>
  <c r="AB290" i="7"/>
  <c r="O92" i="8"/>
  <c r="AI429" i="7"/>
  <c r="G92" i="8" s="1"/>
  <c r="J287" i="17"/>
  <c r="Q109" i="12"/>
  <c r="AL238" i="15"/>
  <c r="AJ170" i="8"/>
  <c r="AJ216" i="8"/>
  <c r="F170" i="8"/>
  <c r="AT216" i="8"/>
  <c r="AP290" i="17"/>
  <c r="Q106" i="17"/>
  <c r="H291" i="12"/>
  <c r="AB291" i="12"/>
  <c r="AN210" i="14"/>
  <c r="AN164" i="14"/>
  <c r="J164" i="14"/>
  <c r="AX210" i="14"/>
  <c r="Q104" i="17"/>
  <c r="AL233" i="11"/>
  <c r="S421" i="7"/>
  <c r="S252" i="7"/>
  <c r="S420" i="7" s="1"/>
  <c r="Q87" i="8"/>
  <c r="O94" i="8"/>
  <c r="U289" i="17"/>
  <c r="L306" i="17"/>
  <c r="AF306" i="17"/>
  <c r="J309" i="12"/>
  <c r="AD309" i="12"/>
  <c r="J295" i="12"/>
  <c r="AD295" i="12"/>
  <c r="AD293" i="12" s="1"/>
  <c r="O80" i="8"/>
  <c r="AP302" i="12"/>
  <c r="AE177" i="8"/>
  <c r="AC229" i="15"/>
  <c r="AL170" i="8"/>
  <c r="AL216" i="8"/>
  <c r="H170" i="8"/>
  <c r="AV216" i="8"/>
  <c r="J298" i="12"/>
  <c r="AD298" i="12"/>
  <c r="J316" i="12"/>
  <c r="AD316" i="12"/>
  <c r="O78" i="14"/>
  <c r="Z417" i="7"/>
  <c r="W80" i="8" s="1"/>
  <c r="Y195" i="11"/>
  <c r="AD299" i="7"/>
  <c r="AC258" i="7"/>
  <c r="BL415" i="7"/>
  <c r="V78" i="14" s="1"/>
  <c r="BL296" i="7"/>
  <c r="X193" i="15"/>
  <c r="AE159" i="14"/>
  <c r="U245" i="7"/>
  <c r="U413" i="7" s="1"/>
  <c r="AD171" i="8"/>
  <c r="I54" i="17"/>
  <c r="AI45" i="11"/>
  <c r="Q110" i="12"/>
  <c r="AL239" i="15"/>
  <c r="AM175" i="14"/>
  <c r="AM221" i="14"/>
  <c r="I175" i="14"/>
  <c r="AW221" i="14"/>
  <c r="AJ228" i="8"/>
  <c r="AJ182" i="8"/>
  <c r="F182" i="8"/>
  <c r="AT228" i="8"/>
  <c r="R94" i="8"/>
  <c r="J311" i="17"/>
  <c r="K303" i="12"/>
  <c r="AE303" i="12"/>
  <c r="BX430" i="7"/>
  <c r="I93" i="14" s="1"/>
  <c r="AH428" i="7"/>
  <c r="F91" i="8" s="1"/>
  <c r="L312" i="12"/>
  <c r="AF312" i="12"/>
  <c r="V312" i="12"/>
  <c r="V311" i="12" s="1"/>
  <c r="AP312" i="12"/>
  <c r="AP311" i="12" s="1"/>
  <c r="H297" i="12"/>
  <c r="AB297" i="12"/>
  <c r="U260" i="7"/>
  <c r="U428" i="7" s="1"/>
  <c r="BM418" i="7"/>
  <c r="W81" i="14" s="1"/>
  <c r="Y196" i="15"/>
  <c r="BQ300" i="7"/>
  <c r="BP420" i="7"/>
  <c r="Z83" i="14" s="1"/>
  <c r="AB198" i="15"/>
  <c r="AJ164" i="14"/>
  <c r="F164" i="14"/>
  <c r="AJ210" i="14"/>
  <c r="AT210" i="14"/>
  <c r="BI171" i="8"/>
  <c r="AF300" i="17"/>
  <c r="L300" i="17"/>
  <c r="AP300" i="17"/>
  <c r="V300" i="17"/>
  <c r="AL242" i="15"/>
  <c r="Q113" i="12"/>
  <c r="AJ429" i="7"/>
  <c r="H92" i="8" s="1"/>
  <c r="T297" i="12"/>
  <c r="Q89" i="17"/>
  <c r="AL218" i="11"/>
  <c r="H310" i="12"/>
  <c r="AB310" i="12"/>
  <c r="K290" i="17"/>
  <c r="AE290" i="17"/>
  <c r="H298" i="12"/>
  <c r="AB298" i="12"/>
  <c r="X198" i="11"/>
  <c r="Y420" i="7"/>
  <c r="V83" i="8" s="1"/>
  <c r="Z204" i="15"/>
  <c r="BN426" i="7"/>
  <c r="X89" i="14" s="1"/>
  <c r="L298" i="12"/>
  <c r="AF298" i="12"/>
  <c r="BY423" i="7"/>
  <c r="J86" i="14" s="1"/>
  <c r="S290" i="7"/>
  <c r="AK39" i="15"/>
  <c r="BD311" i="4"/>
  <c r="K48" i="12"/>
  <c r="AA296" i="7"/>
  <c r="AA415" i="7"/>
  <c r="X78" i="8" s="1"/>
  <c r="Z193" i="11"/>
  <c r="L308" i="17"/>
  <c r="AF308" i="17"/>
  <c r="Q420" i="7"/>
  <c r="AA192" i="15"/>
  <c r="BO414" i="7"/>
  <c r="Y77" i="14" s="1"/>
  <c r="AJ425" i="7"/>
  <c r="H88" i="8" s="1"/>
  <c r="U254" i="7"/>
  <c r="U422" i="7" s="1"/>
  <c r="AD287" i="17"/>
  <c r="U244" i="7"/>
  <c r="U412" i="7" s="1"/>
  <c r="BW411" i="7"/>
  <c r="H74" i="14" s="1"/>
  <c r="V290" i="17"/>
  <c r="BX417" i="7"/>
  <c r="I80" i="14" s="1"/>
  <c r="AJ412" i="7"/>
  <c r="H75" i="8" s="1"/>
  <c r="L288" i="17"/>
  <c r="L287" i="17" s="1"/>
  <c r="AF288" i="17"/>
  <c r="AF287" i="17" s="1"/>
  <c r="V288" i="17"/>
  <c r="V287" i="17" s="1"/>
  <c r="AP288" i="17"/>
  <c r="AP287" i="17" s="1"/>
  <c r="Q96" i="12"/>
  <c r="AL225" i="15"/>
  <c r="AB189" i="11"/>
  <c r="AC411" i="7"/>
  <c r="Z74" i="8" s="1"/>
  <c r="AN309" i="12"/>
  <c r="AN305" i="12" s="1"/>
  <c r="I48" i="17"/>
  <c r="Z311" i="4"/>
  <c r="AI39" i="11"/>
  <c r="BW410" i="7"/>
  <c r="H73" i="14" s="1"/>
  <c r="AF303" i="17"/>
  <c r="L303" i="17"/>
  <c r="L294" i="12"/>
  <c r="AF294" i="12"/>
  <c r="AH417" i="7"/>
  <c r="F80" i="8" s="1"/>
  <c r="AJ229" i="11"/>
  <c r="S100" i="17" s="1"/>
  <c r="Q114" i="17"/>
  <c r="AL243" i="11"/>
  <c r="J307" i="12"/>
  <c r="AD307" i="12"/>
  <c r="BG177" i="8"/>
  <c r="AB429" i="7"/>
  <c r="Y92" i="8" s="1"/>
  <c r="AA207" i="11"/>
  <c r="O76" i="8"/>
  <c r="AI413" i="7"/>
  <c r="G76" i="8" s="1"/>
  <c r="BH171" i="8"/>
  <c r="Z186" i="11"/>
  <c r="AA408" i="7"/>
  <c r="X71" i="8" s="1"/>
  <c r="AO309" i="17"/>
  <c r="AO305" i="17" s="1"/>
  <c r="AD288" i="12"/>
  <c r="J288" i="12"/>
  <c r="H303" i="12"/>
  <c r="AB303" i="12"/>
  <c r="Q85" i="8"/>
  <c r="P77" i="14"/>
  <c r="BX423" i="7"/>
  <c r="I86" i="14" s="1"/>
  <c r="N83" i="14"/>
  <c r="Q97" i="17"/>
  <c r="AL226" i="11"/>
  <c r="L292" i="12"/>
  <c r="AF292" i="12"/>
  <c r="U312" i="7"/>
  <c r="U295" i="17"/>
  <c r="P89" i="14"/>
  <c r="AG45" i="15"/>
  <c r="G54" i="12"/>
  <c r="BQ240" i="7"/>
  <c r="U295" i="7"/>
  <c r="O93" i="14"/>
  <c r="AH425" i="7"/>
  <c r="F88" i="8" s="1"/>
  <c r="AD311" i="17"/>
  <c r="L300" i="12"/>
  <c r="AF300" i="12"/>
  <c r="O82" i="14"/>
  <c r="O91" i="14"/>
  <c r="AD291" i="7"/>
  <c r="K308" i="12"/>
  <c r="AE308" i="12"/>
  <c r="Q88" i="17"/>
  <c r="AL217" i="11"/>
  <c r="AL229" i="15"/>
  <c r="Q100" i="12"/>
  <c r="BB311" i="4"/>
  <c r="AI39" i="15"/>
  <c r="I48" i="12"/>
  <c r="S409" i="7"/>
  <c r="S240" i="7"/>
  <c r="S408" i="7" s="1"/>
  <c r="O84" i="8"/>
  <c r="O85" i="8"/>
  <c r="AI422" i="7"/>
  <c r="G85" i="8" s="1"/>
  <c r="AL237" i="11"/>
  <c r="Q108" i="17"/>
  <c r="AL223" i="15"/>
  <c r="Q94" i="12"/>
  <c r="O75" i="8"/>
  <c r="AL209" i="14"/>
  <c r="H163" i="14"/>
  <c r="AL163" i="14"/>
  <c r="AV209" i="14"/>
  <c r="O74" i="14"/>
  <c r="K316" i="12"/>
  <c r="AE316" i="12"/>
  <c r="BY431" i="7"/>
  <c r="J94" i="14" s="1"/>
  <c r="BO408" i="7"/>
  <c r="Y71" i="14" s="1"/>
  <c r="AA186" i="15"/>
  <c r="AJ409" i="7"/>
  <c r="H72" i="8" s="1"/>
  <c r="P72" i="8"/>
  <c r="AE298" i="12"/>
  <c r="K298" i="12"/>
  <c r="R74" i="8"/>
  <c r="J48" i="12"/>
  <c r="BC311" i="4"/>
  <c r="AJ39" i="15"/>
  <c r="U291" i="7"/>
  <c r="BU410" i="7"/>
  <c r="F73" i="14" s="1"/>
  <c r="AH217" i="15"/>
  <c r="AC202" i="15"/>
  <c r="BQ424" i="7"/>
  <c r="BZ424" i="7" s="1"/>
  <c r="AG57" i="11"/>
  <c r="G66" i="17"/>
  <c r="O80" i="14"/>
  <c r="AF302" i="17"/>
  <c r="L302" i="17"/>
  <c r="H164" i="14"/>
  <c r="AL210" i="14"/>
  <c r="AL164" i="14"/>
  <c r="AV210" i="14"/>
  <c r="AC177" i="8"/>
  <c r="I161" i="14"/>
  <c r="AM161" i="14"/>
  <c r="AM207" i="14"/>
  <c r="AW207" i="14"/>
  <c r="AB411" i="7"/>
  <c r="Y74" i="8" s="1"/>
  <c r="AA189" i="11"/>
  <c r="S296" i="7"/>
  <c r="J301" i="12"/>
  <c r="AD301" i="12"/>
  <c r="AP295" i="12"/>
  <c r="P78" i="14"/>
  <c r="BW415" i="7"/>
  <c r="H78" i="14" s="1"/>
  <c r="AN298" i="12"/>
  <c r="AO308" i="12"/>
  <c r="AO305" i="12" s="1"/>
  <c r="N84" i="14"/>
  <c r="AF310" i="17"/>
  <c r="L310" i="17"/>
  <c r="H302" i="12"/>
  <c r="H299" i="12" s="1"/>
  <c r="AB302" i="12"/>
  <c r="AB299" i="12" s="1"/>
  <c r="Z430" i="7"/>
  <c r="W93" i="8" s="1"/>
  <c r="Y208" i="11"/>
  <c r="AD312" i="7"/>
  <c r="P90" i="14"/>
  <c r="BW427" i="7"/>
  <c r="H90" i="14" s="1"/>
  <c r="BQ252" i="7"/>
  <c r="O94" i="14"/>
  <c r="BV431" i="7"/>
  <c r="G94" i="14" s="1"/>
  <c r="U306" i="7"/>
  <c r="R316" i="12"/>
  <c r="Y195" i="15"/>
  <c r="BQ299" i="7"/>
  <c r="BM417" i="7"/>
  <c r="W80" i="14" s="1"/>
  <c r="L304" i="17"/>
  <c r="AF304" i="17"/>
  <c r="BL290" i="7"/>
  <c r="X187" i="15"/>
  <c r="BL409" i="7"/>
  <c r="V72" i="14" s="1"/>
  <c r="AP316" i="17"/>
  <c r="BH290" i="7"/>
  <c r="Q91" i="17"/>
  <c r="AL220" i="11"/>
  <c r="Q97" i="12"/>
  <c r="AL226" i="15"/>
  <c r="AL236" i="15"/>
  <c r="Q107" i="12"/>
  <c r="I60" i="17"/>
  <c r="AI51" i="11"/>
  <c r="AO292" i="17"/>
  <c r="AC188" i="15"/>
  <c r="BQ410" i="7"/>
  <c r="BZ410" i="7" s="1"/>
  <c r="AL161" i="8"/>
  <c r="H161" i="8"/>
  <c r="AL207" i="8"/>
  <c r="AV207" i="8"/>
  <c r="F164" i="8"/>
  <c r="AJ164" i="8"/>
  <c r="AJ210" i="8"/>
  <c r="AT210" i="8"/>
  <c r="AN222" i="14"/>
  <c r="J176" i="14"/>
  <c r="AN176" i="14"/>
  <c r="AX222" i="14"/>
  <c r="AE288" i="17"/>
  <c r="K288" i="17"/>
  <c r="AO288" i="17"/>
  <c r="AO287" i="17" s="1"/>
  <c r="U288" i="17"/>
  <c r="AJ221" i="14"/>
  <c r="F175" i="14"/>
  <c r="AJ175" i="14"/>
  <c r="AT221" i="14"/>
  <c r="P71" i="8"/>
  <c r="H181" i="8"/>
  <c r="AL227" i="8"/>
  <c r="AL181" i="8"/>
  <c r="AV227" i="8"/>
  <c r="K295" i="17"/>
  <c r="AE295" i="17"/>
  <c r="AE310" i="12"/>
  <c r="K310" i="12"/>
  <c r="AD293" i="17"/>
  <c r="K313" i="12"/>
  <c r="AE313" i="12"/>
  <c r="AB206" i="11"/>
  <c r="AC428" i="7"/>
  <c r="Z91" i="8" s="1"/>
  <c r="H162" i="8"/>
  <c r="AL162" i="8"/>
  <c r="AL208" i="8"/>
  <c r="AV208" i="8"/>
  <c r="BX422" i="7"/>
  <c r="I85" i="14" s="1"/>
  <c r="K309" i="17"/>
  <c r="AE309" i="17"/>
  <c r="AC423" i="7"/>
  <c r="Z86" i="8" s="1"/>
  <c r="AB201" i="11"/>
  <c r="Q74" i="8"/>
  <c r="AK411" i="7"/>
  <c r="I74" i="8" s="1"/>
  <c r="S415" i="7"/>
  <c r="S246" i="7"/>
  <c r="S414" i="7" s="1"/>
  <c r="Q92" i="8"/>
  <c r="AL245" i="15"/>
  <c r="Q116" i="12"/>
  <c r="K287" i="12"/>
  <c r="Y409" i="7"/>
  <c r="V72" i="8" s="1"/>
  <c r="X187" i="11"/>
  <c r="Y290" i="7"/>
  <c r="BH177" i="8"/>
  <c r="T291" i="12"/>
  <c r="P83" i="14"/>
  <c r="U308" i="12"/>
  <c r="N89" i="14"/>
  <c r="K303" i="17"/>
  <c r="AE303" i="17"/>
  <c r="BH296" i="7"/>
  <c r="O81" i="8"/>
  <c r="AI57" i="11"/>
  <c r="I66" i="17"/>
  <c r="AL218" i="15"/>
  <c r="Q89" i="12"/>
  <c r="BH165" i="8"/>
  <c r="V316" i="17"/>
  <c r="Y187" i="15"/>
  <c r="BM409" i="7"/>
  <c r="W72" i="14" s="1"/>
  <c r="BM290" i="7"/>
  <c r="BQ291" i="7"/>
  <c r="AN290" i="12"/>
  <c r="O81" i="14"/>
  <c r="Z192" i="15"/>
  <c r="BN414" i="7"/>
  <c r="X77" i="14" s="1"/>
  <c r="F162" i="14"/>
  <c r="AJ208" i="14"/>
  <c r="AJ162" i="14"/>
  <c r="AT208" i="14"/>
  <c r="J175" i="14"/>
  <c r="AN175" i="14"/>
  <c r="AN221" i="14"/>
  <c r="AX221" i="14"/>
  <c r="AE312" i="17"/>
  <c r="K312" i="17"/>
  <c r="U312" i="17"/>
  <c r="U311" i="17" s="1"/>
  <c r="AO312" i="17"/>
  <c r="AO311" i="17" s="1"/>
  <c r="AE309" i="12"/>
  <c r="K309" i="12"/>
  <c r="H169" i="8"/>
  <c r="AL215" i="8"/>
  <c r="AL169" i="8"/>
  <c r="AV215" i="8"/>
  <c r="BU422" i="7"/>
  <c r="F85" i="14" s="1"/>
  <c r="Q106" i="12"/>
  <c r="AL235" i="15"/>
  <c r="G72" i="12"/>
  <c r="AG63" i="15"/>
  <c r="F174" i="14"/>
  <c r="AJ220" i="14"/>
  <c r="AJ174" i="14"/>
  <c r="AT220" i="14"/>
  <c r="AL242" i="11"/>
  <c r="Q113" i="17"/>
  <c r="H312" i="12"/>
  <c r="AB312" i="12"/>
  <c r="AL312" i="12"/>
  <c r="R312" i="12"/>
  <c r="O73" i="8"/>
  <c r="AI410" i="7"/>
  <c r="G73" i="8" s="1"/>
  <c r="AB191" i="11"/>
  <c r="AC413" i="7"/>
  <c r="Z76" i="8" s="1"/>
  <c r="AG51" i="15"/>
  <c r="G60" i="12"/>
  <c r="BE336" i="4"/>
  <c r="AH63" i="15"/>
  <c r="H72" i="12"/>
  <c r="Q103" i="12"/>
  <c r="AL232" i="15"/>
  <c r="AB203" i="11"/>
  <c r="AC425" i="7"/>
  <c r="Z88" i="8" s="1"/>
  <c r="Q104" i="12"/>
  <c r="AL233" i="15"/>
  <c r="AL230" i="15"/>
  <c r="Q101" i="12"/>
  <c r="AD305" i="7"/>
  <c r="Y201" i="11"/>
  <c r="Z423" i="7"/>
  <c r="W86" i="8" s="1"/>
  <c r="AI51" i="15"/>
  <c r="I60" i="12"/>
  <c r="H290" i="12"/>
  <c r="H287" i="12" s="1"/>
  <c r="AB290" i="12"/>
  <c r="AN208" i="14"/>
  <c r="J162" i="14"/>
  <c r="AN162" i="14"/>
  <c r="AX208" i="14"/>
  <c r="AC424" i="7"/>
  <c r="Z87" i="8" s="1"/>
  <c r="AB202" i="11"/>
  <c r="J293" i="17"/>
  <c r="K312" i="12"/>
  <c r="AE312" i="12"/>
  <c r="AO312" i="12"/>
  <c r="AO311" i="12" s="1"/>
  <c r="U312" i="12"/>
  <c r="L302" i="12"/>
  <c r="AF302" i="12"/>
  <c r="BO427" i="7"/>
  <c r="Y90" i="14" s="1"/>
  <c r="BO308" i="7"/>
  <c r="AA205" i="15"/>
  <c r="AL214" i="14"/>
  <c r="H168" i="14"/>
  <c r="AL168" i="14"/>
  <c r="AV214" i="14"/>
  <c r="AA420" i="7"/>
  <c r="X83" i="8" s="1"/>
  <c r="Z198" i="11"/>
  <c r="N71" i="8"/>
  <c r="R91" i="8"/>
  <c r="AL428" i="7"/>
  <c r="J91" i="8" s="1"/>
  <c r="N78" i="14"/>
  <c r="BU415" i="7"/>
  <c r="F78" i="14" s="1"/>
  <c r="AB417" i="7"/>
  <c r="Y80" i="8" s="1"/>
  <c r="AA195" i="11"/>
  <c r="AB305" i="17"/>
  <c r="R86" i="8"/>
  <c r="AL423" i="7"/>
  <c r="J86" i="8" s="1"/>
  <c r="AB246" i="7"/>
  <c r="H173" i="14"/>
  <c r="AL173" i="14"/>
  <c r="AL219" i="14"/>
  <c r="AV219" i="14"/>
  <c r="Q92" i="17"/>
  <c r="AL221" i="11"/>
  <c r="K315" i="12"/>
  <c r="AE315" i="12"/>
  <c r="AE287" i="12"/>
  <c r="BE324" i="4"/>
  <c r="AH51" i="15"/>
  <c r="H60" i="12"/>
  <c r="I72" i="17"/>
  <c r="AI63" i="11"/>
  <c r="AD177" i="8"/>
  <c r="U301" i="7"/>
  <c r="P84" i="14"/>
  <c r="N90" i="14"/>
  <c r="R84" i="14"/>
  <c r="BY421" i="7"/>
  <c r="J84" i="14" s="1"/>
  <c r="U250" i="7"/>
  <c r="U418" i="7" s="1"/>
  <c r="AC429" i="7"/>
  <c r="Z92" i="8" s="1"/>
  <c r="AB207" i="11"/>
  <c r="AA188" i="11"/>
  <c r="AB410" i="7"/>
  <c r="Y73" i="8" s="1"/>
  <c r="AO298" i="12"/>
  <c r="F170" i="14"/>
  <c r="AJ216" i="14"/>
  <c r="AJ170" i="14"/>
  <c r="AT216" i="14"/>
  <c r="Z199" i="15"/>
  <c r="BN421" i="7"/>
  <c r="X84" i="14" s="1"/>
  <c r="BN302" i="7"/>
  <c r="J54" i="12"/>
  <c r="AJ45" i="15"/>
  <c r="N84" i="8"/>
  <c r="AH421" i="7"/>
  <c r="F84" i="8" s="1"/>
  <c r="AD165" i="8"/>
  <c r="O86" i="14"/>
  <c r="BV423" i="7"/>
  <c r="G86" i="14" s="1"/>
  <c r="BH302" i="7"/>
  <c r="BO420" i="7"/>
  <c r="Y83" i="14" s="1"/>
  <c r="AA198" i="15"/>
  <c r="J305" i="17"/>
  <c r="BX413" i="7"/>
  <c r="I76" i="14" s="1"/>
  <c r="BX431" i="7"/>
  <c r="I94" i="14" s="1"/>
  <c r="BM430" i="7"/>
  <c r="W93" i="14" s="1"/>
  <c r="Y208" i="15"/>
  <c r="BQ312" i="7"/>
  <c r="AB425" i="7"/>
  <c r="Y88" i="8" s="1"/>
  <c r="AA203" i="11"/>
  <c r="BY412" i="7"/>
  <c r="J75" i="14" s="1"/>
  <c r="AL231" i="11"/>
  <c r="Q102" i="17"/>
  <c r="Q101" i="17"/>
  <c r="AL230" i="11"/>
  <c r="I72" i="12"/>
  <c r="AI63" i="15"/>
  <c r="J167" i="14"/>
  <c r="AN213" i="14"/>
  <c r="AN167" i="14"/>
  <c r="AX213" i="14"/>
  <c r="AL179" i="14"/>
  <c r="AL225" i="14"/>
  <c r="H179" i="14"/>
  <c r="AV225" i="14"/>
  <c r="Q116" i="17"/>
  <c r="AL245" i="11"/>
  <c r="AF309" i="17"/>
  <c r="L309" i="17"/>
  <c r="Q99" i="12"/>
  <c r="AL228" i="15"/>
  <c r="R76" i="8"/>
  <c r="Q99" i="17"/>
  <c r="AL228" i="11"/>
  <c r="AL223" i="11"/>
  <c r="Q94" i="17"/>
  <c r="AL224" i="15"/>
  <c r="Q95" i="12"/>
  <c r="AP299" i="12"/>
  <c r="AB416" i="7"/>
  <c r="Y79" i="8" s="1"/>
  <c r="AA194" i="11"/>
  <c r="BQ293" i="7"/>
  <c r="Y189" i="15"/>
  <c r="BM411" i="7"/>
  <c r="W74" i="14" s="1"/>
  <c r="AD305" i="12"/>
  <c r="AL315" i="12"/>
  <c r="AB412" i="7"/>
  <c r="Y75" i="8" s="1"/>
  <c r="AA190" i="11"/>
  <c r="AB311" i="17"/>
  <c r="Q98" i="17"/>
  <c r="AL227" i="11"/>
  <c r="N72" i="8"/>
  <c r="N77" i="14"/>
  <c r="H305" i="17"/>
  <c r="AE314" i="12"/>
  <c r="K314" i="12"/>
  <c r="BE348" i="4"/>
  <c r="AE305" i="17"/>
  <c r="L290" i="12"/>
  <c r="AF290" i="12"/>
  <c r="AJ226" i="14"/>
  <c r="F180" i="14"/>
  <c r="AJ180" i="14"/>
  <c r="AT226" i="14"/>
  <c r="O72" i="14"/>
  <c r="BV409" i="7"/>
  <c r="G72" i="14" s="1"/>
  <c r="Q414" i="7"/>
  <c r="AJ214" i="14"/>
  <c r="F168" i="14"/>
  <c r="AJ168" i="14"/>
  <c r="AT214" i="14"/>
  <c r="BL258" i="7"/>
  <c r="AA201" i="11"/>
  <c r="AB423" i="7"/>
  <c r="Y86" i="8" s="1"/>
  <c r="AL221" i="14"/>
  <c r="H175" i="14"/>
  <c r="AL175" i="14"/>
  <c r="AV221" i="14"/>
  <c r="Y193" i="15"/>
  <c r="BM296" i="7"/>
  <c r="BM415" i="7"/>
  <c r="W78" i="14" s="1"/>
  <c r="BQ297" i="7"/>
  <c r="R83" i="14"/>
  <c r="BY420" i="7"/>
  <c r="J83" i="14" s="1"/>
  <c r="Q73" i="8"/>
  <c r="U298" i="12"/>
  <c r="AL286" i="17"/>
  <c r="BY418" i="7"/>
  <c r="J81" i="14" s="1"/>
  <c r="BE330" i="4"/>
  <c r="H66" i="12"/>
  <c r="AH57" i="15"/>
  <c r="O88" i="14"/>
  <c r="AB197" i="11"/>
  <c r="AC419" i="7"/>
  <c r="Z82" i="8" s="1"/>
  <c r="J299" i="17"/>
  <c r="N83" i="8"/>
  <c r="R89" i="14"/>
  <c r="AD305" i="17"/>
  <c r="K294" i="12"/>
  <c r="AE294" i="12"/>
  <c r="Q98" i="12"/>
  <c r="AL227" i="15"/>
  <c r="U243" i="7"/>
  <c r="U411" i="7" s="1"/>
  <c r="BQ431" i="7"/>
  <c r="BZ431" i="7" s="1"/>
  <c r="AC209" i="15"/>
  <c r="AJ167" i="8"/>
  <c r="AJ213" i="8"/>
  <c r="F167" i="8"/>
  <c r="AT213" i="8"/>
  <c r="J312" i="12"/>
  <c r="AD312" i="12"/>
  <c r="AN312" i="12"/>
  <c r="T312" i="12"/>
  <c r="T311" i="12" s="1"/>
  <c r="AC189" i="11"/>
  <c r="AD411" i="7"/>
  <c r="G72" i="17"/>
  <c r="AG63" i="11"/>
  <c r="AJ416" i="7"/>
  <c r="H79" i="8" s="1"/>
  <c r="BP426" i="7"/>
  <c r="Z89" i="14" s="1"/>
  <c r="AB204" i="15"/>
  <c r="F162" i="8"/>
  <c r="AJ162" i="8"/>
  <c r="AJ208" i="8"/>
  <c r="AT208" i="8"/>
  <c r="AB413" i="7"/>
  <c r="Y76" i="8" s="1"/>
  <c r="AA191" i="11"/>
  <c r="AM222" i="14"/>
  <c r="I176" i="14"/>
  <c r="AM176" i="14"/>
  <c r="AW222" i="14"/>
  <c r="AJ226" i="8"/>
  <c r="AJ180" i="8"/>
  <c r="F180" i="8"/>
  <c r="AT226" i="8"/>
  <c r="AL246" i="15"/>
  <c r="Q117" i="12"/>
  <c r="AC201" i="15"/>
  <c r="BQ423" i="7"/>
  <c r="BZ423" i="7" s="1"/>
  <c r="Q78" i="14"/>
  <c r="BX415" i="7"/>
  <c r="I78" i="14" s="1"/>
  <c r="P77" i="8"/>
  <c r="J314" i="12"/>
  <c r="AD314" i="12"/>
  <c r="AJ63" i="15"/>
  <c r="J72" i="12"/>
  <c r="AH412" i="7"/>
  <c r="F75" i="8" s="1"/>
  <c r="J303" i="12"/>
  <c r="AD303" i="12"/>
  <c r="AL219" i="15"/>
  <c r="Q90" i="12"/>
  <c r="Y308" i="7"/>
  <c r="X205" i="11"/>
  <c r="Y427" i="7"/>
  <c r="V90" i="8" s="1"/>
  <c r="T286" i="17"/>
  <c r="O180" i="15" a="1"/>
  <c r="H316" i="12"/>
  <c r="AB316" i="12"/>
  <c r="R88" i="8"/>
  <c r="AC416" i="7"/>
  <c r="Z79" i="8" s="1"/>
  <c r="AB194" i="11"/>
  <c r="AA208" i="11"/>
  <c r="AB430" i="7"/>
  <c r="Y93" i="8" s="1"/>
  <c r="AD241" i="7"/>
  <c r="AH424" i="7"/>
  <c r="F87" i="8" s="1"/>
  <c r="V299" i="12"/>
  <c r="AE165" i="14"/>
  <c r="K72" i="12"/>
  <c r="AK63" i="15"/>
  <c r="AH51" i="11"/>
  <c r="AC324" i="4"/>
  <c r="H60" i="17"/>
  <c r="J305" i="12"/>
  <c r="R315" i="12"/>
  <c r="BL252" i="7"/>
  <c r="BI165" i="14"/>
  <c r="I180" i="14"/>
  <c r="AM226" i="14"/>
  <c r="AM180" i="14"/>
  <c r="AW226" i="14"/>
  <c r="AA209" i="11"/>
  <c r="AB431" i="7"/>
  <c r="Y94" i="8" s="1"/>
  <c r="R87" i="8"/>
  <c r="H311" i="17"/>
  <c r="AB419" i="7"/>
  <c r="Y82" i="8" s="1"/>
  <c r="AA197" i="11"/>
  <c r="Q80" i="8"/>
  <c r="AK417" i="7"/>
  <c r="I80" i="8" s="1"/>
  <c r="R71" i="14"/>
  <c r="Q112" i="17"/>
  <c r="AL241" i="11"/>
  <c r="Q103" i="17"/>
  <c r="AL232" i="11"/>
  <c r="O87" i="8"/>
  <c r="AI424" i="7"/>
  <c r="G87" i="8" s="1"/>
  <c r="BI178" i="8"/>
  <c r="BI177" i="8" s="1"/>
  <c r="T303" i="12"/>
  <c r="Q105" i="17"/>
  <c r="AL234" i="11"/>
  <c r="Q115" i="12"/>
  <c r="AL244" i="15"/>
  <c r="F173" i="8"/>
  <c r="AJ219" i="8"/>
  <c r="AJ173" i="8"/>
  <c r="AT219" i="8"/>
  <c r="U247" i="7"/>
  <c r="U415" i="7" s="1"/>
  <c r="Q86" i="8"/>
  <c r="AC430" i="7"/>
  <c r="Z93" i="8" s="1"/>
  <c r="AB208" i="11"/>
  <c r="H182" i="8"/>
  <c r="AL228" i="8"/>
  <c r="AL182" i="8"/>
  <c r="AV228" i="8"/>
  <c r="U248" i="7"/>
  <c r="U416" i="7" s="1"/>
  <c r="BN408" i="7"/>
  <c r="X71" i="14" s="1"/>
  <c r="Z186" i="15"/>
  <c r="R92" i="8"/>
  <c r="AL429" i="7"/>
  <c r="J92" i="8" s="1"/>
  <c r="BQ258" i="7"/>
  <c r="R82" i="8"/>
  <c r="AL419" i="7"/>
  <c r="J82" i="8" s="1"/>
  <c r="AD299" i="17"/>
  <c r="AF303" i="12"/>
  <c r="L303" i="12"/>
  <c r="Y252" i="7"/>
  <c r="BU431" i="7"/>
  <c r="F94" i="14" s="1"/>
  <c r="AN314" i="12"/>
  <c r="U298" i="7"/>
  <c r="Y199" i="15"/>
  <c r="BM421" i="7"/>
  <c r="W84" i="14" s="1"/>
  <c r="BQ303" i="7"/>
  <c r="R90" i="14"/>
  <c r="BY427" i="7"/>
  <c r="J90" i="14" s="1"/>
  <c r="BW418" i="7"/>
  <c r="H81" i="14" s="1"/>
  <c r="U296" i="7"/>
  <c r="O74" i="8"/>
  <c r="AI411" i="7"/>
  <c r="G74" i="8" s="1"/>
  <c r="Q88" i="8"/>
  <c r="AK425" i="7"/>
  <c r="I88" i="8" s="1"/>
  <c r="BM425" i="7"/>
  <c r="W88" i="14" s="1"/>
  <c r="Y203" i="15"/>
  <c r="BQ307" i="7"/>
  <c r="Y203" i="11"/>
  <c r="Z425" i="7"/>
  <c r="W88" i="8" s="1"/>
  <c r="AD307" i="7"/>
  <c r="K291" i="17"/>
  <c r="AE291" i="17"/>
  <c r="J297" i="12"/>
  <c r="J293" i="12" s="1"/>
  <c r="AD297" i="12"/>
  <c r="BM419" i="7"/>
  <c r="W82" i="14" s="1"/>
  <c r="BQ301" i="7"/>
  <c r="Y197" i="15"/>
  <c r="Q77" i="14"/>
  <c r="BX414" i="7"/>
  <c r="I77" i="14" s="1"/>
  <c r="AC336" i="4"/>
  <c r="AH63" i="11"/>
  <c r="H72" i="17"/>
  <c r="U308" i="7"/>
  <c r="AJ415" i="7"/>
  <c r="H78" i="8" s="1"/>
  <c r="P78" i="8"/>
  <c r="Q76" i="8"/>
  <c r="L298" i="17"/>
  <c r="AF298" i="17"/>
  <c r="Q109" i="17"/>
  <c r="AL238" i="11"/>
  <c r="AF316" i="12"/>
  <c r="L316" i="12"/>
  <c r="AD302" i="12"/>
  <c r="J302" i="12"/>
  <c r="J299" i="12" s="1"/>
  <c r="N90" i="8"/>
  <c r="AH427" i="7"/>
  <c r="F90" i="8" s="1"/>
  <c r="I169" i="14"/>
  <c r="AM215" i="14"/>
  <c r="AM169" i="14"/>
  <c r="AW215" i="14"/>
  <c r="BM428" i="7"/>
  <c r="W91" i="14" s="1"/>
  <c r="Y206" i="15"/>
  <c r="BQ310" i="7"/>
  <c r="Q112" i="12"/>
  <c r="AL241" i="15"/>
  <c r="AB200" i="11"/>
  <c r="AC422" i="7"/>
  <c r="Z85" i="8" s="1"/>
  <c r="AL219" i="8"/>
  <c r="AL173" i="8"/>
  <c r="H173" i="8"/>
  <c r="AV219" i="8"/>
  <c r="V298" i="17"/>
  <c r="I163" i="14"/>
  <c r="AM209" i="14"/>
  <c r="AM163" i="14"/>
  <c r="AW209" i="14"/>
  <c r="Q93" i="17"/>
  <c r="AL222" i="11"/>
  <c r="J315" i="12"/>
  <c r="AD315" i="12"/>
  <c r="BG171" i="8"/>
  <c r="AG51" i="11"/>
  <c r="G60" i="17"/>
  <c r="Q90" i="14"/>
  <c r="Q79" i="8"/>
  <c r="AK416" i="7"/>
  <c r="I79" i="8" s="1"/>
  <c r="Q408" i="7"/>
  <c r="U240" i="7"/>
  <c r="U408" i="7" s="1"/>
  <c r="U316" i="12"/>
  <c r="Q100" i="17"/>
  <c r="AL229" i="11"/>
  <c r="K307" i="12"/>
  <c r="AE307" i="12"/>
  <c r="AE305" i="12" s="1"/>
  <c r="AO313" i="12"/>
  <c r="Q75" i="8"/>
  <c r="AK412" i="7"/>
  <c r="I75" i="8" s="1"/>
  <c r="Q94" i="8"/>
  <c r="Q82" i="8"/>
  <c r="AK419" i="7"/>
  <c r="I82" i="8" s="1"/>
  <c r="AJ51" i="15"/>
  <c r="J60" i="12"/>
  <c r="R72" i="14"/>
  <c r="AL236" i="11"/>
  <c r="Q107" i="17"/>
  <c r="V293" i="12"/>
  <c r="O180" i="11" a="1"/>
  <c r="O93" i="8"/>
  <c r="O84" i="14"/>
  <c r="BD408" i="7"/>
  <c r="BH240" i="7"/>
  <c r="BH408" i="7" s="1"/>
  <c r="AJ213" i="14"/>
  <c r="F167" i="14"/>
  <c r="AJ167" i="14"/>
  <c r="AT213" i="14"/>
  <c r="BI159" i="14"/>
  <c r="O78" i="8"/>
  <c r="AJ215" i="14"/>
  <c r="F169" i="14"/>
  <c r="AJ169" i="14"/>
  <c r="AT215" i="14"/>
  <c r="AL240" i="11"/>
  <c r="Q111" i="17"/>
  <c r="AF289" i="12"/>
  <c r="L289" i="12"/>
  <c r="R93" i="8"/>
  <c r="AL430" i="7"/>
  <c r="J93" i="8" s="1"/>
  <c r="O79" i="8"/>
  <c r="AI416" i="7"/>
  <c r="G79" i="8" s="1"/>
  <c r="AC409" i="7"/>
  <c r="Z72" i="8" s="1"/>
  <c r="AC290" i="7"/>
  <c r="AB187" i="11"/>
  <c r="AD301" i="7"/>
  <c r="AP310" i="17"/>
  <c r="BE318" i="4"/>
  <c r="H54" i="12"/>
  <c r="AH45" i="15"/>
  <c r="BU428" i="7"/>
  <c r="F91" i="14" s="1"/>
  <c r="K301" i="17"/>
  <c r="K299" i="17" s="1"/>
  <c r="AE301" i="17"/>
  <c r="H306" i="12"/>
  <c r="H305" i="12" s="1"/>
  <c r="AB306" i="12"/>
  <c r="AB305" i="12" s="1"/>
  <c r="AL306" i="12"/>
  <c r="AL305" i="12" s="1"/>
  <c r="R306" i="12"/>
  <c r="R305" i="12" s="1"/>
  <c r="T314" i="12"/>
  <c r="X192" i="11"/>
  <c r="Y414" i="7"/>
  <c r="V77" i="8" s="1"/>
  <c r="U300" i="7"/>
  <c r="AN288" i="12"/>
  <c r="AN287" i="12" s="1"/>
  <c r="U297" i="7"/>
  <c r="U307" i="7"/>
  <c r="Q95" i="17"/>
  <c r="AL224" i="11"/>
  <c r="AB188" i="11"/>
  <c r="AC410" i="7"/>
  <c r="Z73" i="8" s="1"/>
  <c r="O90" i="14"/>
  <c r="BV427" i="7"/>
  <c r="G90" i="14" s="1"/>
  <c r="AF301" i="17"/>
  <c r="L301" i="17"/>
  <c r="AF294" i="17"/>
  <c r="AF293" i="17" s="1"/>
  <c r="L294" i="17"/>
  <c r="L293" i="17" s="1"/>
  <c r="V294" i="17"/>
  <c r="AP294" i="17"/>
  <c r="AG39" i="15"/>
  <c r="G48" i="12"/>
  <c r="AZ311" i="4"/>
  <c r="O76" i="14"/>
  <c r="BV413" i="7"/>
  <c r="G76" i="14" s="1"/>
  <c r="O87" i="14"/>
  <c r="BV424" i="7"/>
  <c r="G87" i="14" s="1"/>
  <c r="O86" i="8"/>
  <c r="AI423" i="7"/>
  <c r="G86" i="8" s="1"/>
  <c r="R85" i="8"/>
  <c r="R79" i="8"/>
  <c r="Q93" i="8"/>
  <c r="AK430" i="7"/>
  <c r="I93" i="8" s="1"/>
  <c r="AP298" i="17"/>
  <c r="AC171" i="8"/>
  <c r="Q89" i="14"/>
  <c r="AJ209" i="14"/>
  <c r="F163" i="14"/>
  <c r="AJ163" i="14"/>
  <c r="AK57" i="15"/>
  <c r="K66" i="12"/>
  <c r="U241" i="7"/>
  <c r="U409" i="7" s="1"/>
  <c r="AL244" i="11"/>
  <c r="Q115" i="17"/>
  <c r="L304" i="12"/>
  <c r="AF304" i="12"/>
  <c r="U313" i="12"/>
  <c r="AC312" i="4"/>
  <c r="AH39" i="11"/>
  <c r="H48" i="17"/>
  <c r="Y311" i="4"/>
  <c r="AC311" i="4" s="1"/>
  <c r="AH39" i="15"/>
  <c r="BE312" i="4"/>
  <c r="BA311" i="4"/>
  <c r="BE311" i="4" s="1"/>
  <c r="H48" i="12"/>
  <c r="AE299" i="17"/>
  <c r="AL298" i="12"/>
  <c r="AL293" i="12" s="1"/>
  <c r="BG165" i="8"/>
  <c r="BY415" i="7"/>
  <c r="J78" i="14" s="1"/>
  <c r="R78" i="14"/>
  <c r="AN227" i="14"/>
  <c r="J181" i="14"/>
  <c r="AN181" i="14"/>
  <c r="AX227" i="14"/>
  <c r="Q83" i="14"/>
  <c r="BX420" i="7"/>
  <c r="I83" i="14" s="1"/>
  <c r="AC207" i="15"/>
  <c r="BQ429" i="7"/>
  <c r="BZ429" i="7" s="1"/>
  <c r="X311" i="4"/>
  <c r="AG39" i="11"/>
  <c r="G48" i="17"/>
  <c r="AH45" i="11"/>
  <c r="H54" i="17"/>
  <c r="AC318" i="4"/>
  <c r="U262" i="7"/>
  <c r="U430" i="7" s="1"/>
  <c r="S308" i="7"/>
  <c r="BH252" i="7"/>
  <c r="BH420" i="7" s="1"/>
  <c r="BD420" i="7"/>
  <c r="I54" i="12"/>
  <c r="AI45" i="15"/>
  <c r="N72" i="14"/>
  <c r="BU409" i="7"/>
  <c r="F72" i="14" s="1"/>
  <c r="AC223" i="15"/>
  <c r="AN170" i="14"/>
  <c r="J170" i="14"/>
  <c r="AN216" i="14"/>
  <c r="AX216" i="14"/>
  <c r="K302" i="12"/>
  <c r="K299" i="12" s="1"/>
  <c r="AE302" i="12"/>
  <c r="AE299" i="12" s="1"/>
  <c r="T290" i="7"/>
  <c r="U290" i="7" s="1"/>
  <c r="V310" i="17"/>
  <c r="BL427" i="7"/>
  <c r="V90" i="14" s="1"/>
  <c r="BL308" i="7"/>
  <c r="X205" i="15"/>
  <c r="BQ295" i="7"/>
  <c r="Y191" i="15"/>
  <c r="BM413" i="7"/>
  <c r="W76" i="14" s="1"/>
  <c r="AE292" i="17"/>
  <c r="K292" i="17"/>
  <c r="L291" i="12"/>
  <c r="AF291" i="12"/>
  <c r="O79" i="14"/>
  <c r="BP414" i="7"/>
  <c r="Z77" i="14" s="1"/>
  <c r="AB192" i="15"/>
  <c r="AD300" i="7"/>
  <c r="Z418" i="7"/>
  <c r="W81" i="8" s="1"/>
  <c r="Y196" i="11"/>
  <c r="T288" i="12"/>
  <c r="T287" i="12" s="1"/>
  <c r="Z415" i="7"/>
  <c r="W78" i="8" s="1"/>
  <c r="Y193" i="11"/>
  <c r="Z296" i="7"/>
  <c r="AD297" i="7"/>
  <c r="AJ235" i="11"/>
  <c r="S106" i="17" s="1"/>
  <c r="AB190" i="11"/>
  <c r="AC412" i="7"/>
  <c r="Z75" i="8" s="1"/>
  <c r="AB428" i="7"/>
  <c r="Y91" i="8" s="1"/>
  <c r="AA206" i="11"/>
  <c r="BG159" i="8"/>
  <c r="AN295" i="12"/>
  <c r="AN293" i="12" s="1"/>
  <c r="J66" i="12"/>
  <c r="AJ57" i="15"/>
  <c r="R73" i="8"/>
  <c r="H66" i="17"/>
  <c r="AC330" i="4"/>
  <c r="AH57" i="11"/>
  <c r="N89" i="8"/>
  <c r="AE171" i="8"/>
  <c r="F181" i="14"/>
  <c r="AJ227" i="14"/>
  <c r="AJ181" i="14"/>
  <c r="AT227" i="14"/>
  <c r="I162" i="14"/>
  <c r="AM208" i="14"/>
  <c r="AM162" i="14"/>
  <c r="AW208" i="14"/>
  <c r="Q81" i="8"/>
  <c r="AK418" i="7"/>
  <c r="I81" i="8" s="1"/>
  <c r="K297" i="12"/>
  <c r="AE297" i="12"/>
  <c r="I179" i="14"/>
  <c r="AM225" i="14"/>
  <c r="AM179" i="14"/>
  <c r="AW225" i="14"/>
  <c r="J173" i="14"/>
  <c r="AN173" i="14"/>
  <c r="AN219" i="14"/>
  <c r="AX219" i="14"/>
  <c r="J290" i="12"/>
  <c r="AD290" i="12"/>
  <c r="V301" i="17"/>
  <c r="AL219" i="11"/>
  <c r="Q90" i="17"/>
  <c r="U302" i="7"/>
  <c r="P84" i="8"/>
  <c r="AJ421" i="7"/>
  <c r="H84" i="8" s="1"/>
  <c r="O72" i="8"/>
  <c r="AI409" i="7"/>
  <c r="G72" i="8" s="1"/>
  <c r="L288" i="12"/>
  <c r="AF288" i="12"/>
  <c r="AP288" i="12"/>
  <c r="AP287" i="12" s="1"/>
  <c r="V288" i="12"/>
  <c r="V287" i="12" s="1"/>
  <c r="AB303" i="7" a="1"/>
  <c r="AB303" i="7" s="1"/>
  <c r="U294" i="7"/>
  <c r="O92" i="14"/>
  <c r="BV429" i="7"/>
  <c r="G92" i="14" s="1"/>
  <c r="AM311" i="4"/>
  <c r="Q93" i="12"/>
  <c r="AL222" i="15"/>
  <c r="R298" i="12"/>
  <c r="R293" i="12" s="1"/>
  <c r="U290" i="17"/>
  <c r="AC165" i="8"/>
  <c r="O85" i="14"/>
  <c r="BV422" i="7"/>
  <c r="G85" i="14" s="1"/>
  <c r="K314" i="17"/>
  <c r="AE314" i="17"/>
  <c r="AL221" i="15"/>
  <c r="Q92" i="12"/>
  <c r="R77" i="14"/>
  <c r="AN179" i="14"/>
  <c r="J179" i="14"/>
  <c r="AN225" i="14"/>
  <c r="AX225" i="14"/>
  <c r="P72" i="14"/>
  <c r="BW409" i="7"/>
  <c r="H72" i="14" s="1"/>
  <c r="AC309" i="7" a="1"/>
  <c r="AC309" i="7" s="1"/>
  <c r="AD309" i="7" s="1"/>
  <c r="AC417" i="7"/>
  <c r="Z80" i="8" s="1"/>
  <c r="AB195" i="11"/>
  <c r="BH159" i="8"/>
  <c r="Q84" i="14"/>
  <c r="BX421" i="7"/>
  <c r="I84" i="14" s="1"/>
  <c r="Y209" i="11"/>
  <c r="Z431" i="7"/>
  <c r="W94" i="8" s="1"/>
  <c r="AD313" i="7"/>
  <c r="AL175" i="8"/>
  <c r="AL221" i="8"/>
  <c r="H175" i="8"/>
  <c r="AV221" i="8"/>
  <c r="K294" i="17"/>
  <c r="K293" i="17" s="1"/>
  <c r="AE294" i="17"/>
  <c r="AO294" i="17"/>
  <c r="AO293" i="17" s="1"/>
  <c r="U294" i="17"/>
  <c r="U293" i="17" s="1"/>
  <c r="S258" i="7"/>
  <c r="S426" i="7" s="1"/>
  <c r="S427" i="7"/>
  <c r="AO293" i="12"/>
  <c r="N71" i="14"/>
  <c r="T302" i="7"/>
  <c r="AB293" i="17"/>
  <c r="H292" i="12"/>
  <c r="AB292" i="12"/>
  <c r="AB287" i="12" s="1"/>
  <c r="AL225" i="8"/>
  <c r="H179" i="8"/>
  <c r="AL179" i="8"/>
  <c r="AV225" i="8"/>
  <c r="AC240" i="7"/>
  <c r="AD240" i="7" s="1"/>
  <c r="AJ207" i="8"/>
  <c r="AJ161" i="8"/>
  <c r="F161" i="8"/>
  <c r="AT207" i="8"/>
  <c r="AG57" i="15"/>
  <c r="G66" i="12"/>
  <c r="AL243" i="15"/>
  <c r="Q114" i="12"/>
  <c r="AB296" i="12"/>
  <c r="AB293" i="12" s="1"/>
  <c r="H296" i="12"/>
  <c r="H293" i="12" s="1"/>
  <c r="AN302" i="12"/>
  <c r="AN299" i="12" s="1"/>
  <c r="O75" i="14"/>
  <c r="AD295" i="7"/>
  <c r="BY429" i="7"/>
  <c r="J92" i="14" s="1"/>
  <c r="U259" i="7"/>
  <c r="U427" i="7" s="1"/>
  <c r="AC418" i="7"/>
  <c r="Z81" i="8" s="1"/>
  <c r="AB196" i="11"/>
  <c r="AL225" i="11"/>
  <c r="Q96" i="17"/>
  <c r="R75" i="8"/>
  <c r="AL412" i="7"/>
  <c r="J75" i="8" s="1"/>
  <c r="T296" i="7"/>
  <c r="Q91" i="8"/>
  <c r="AJ413" i="7"/>
  <c r="H76" i="8" s="1"/>
  <c r="BU425" i="7"/>
  <c r="F88" i="14" s="1"/>
  <c r="AC159" i="8"/>
  <c r="T295" i="12"/>
  <c r="T293" i="12" s="1"/>
  <c r="BH258" i="7"/>
  <c r="BH426" i="7" s="1"/>
  <c r="BD426" i="7"/>
  <c r="Z308" i="7"/>
  <c r="Z204" i="11"/>
  <c r="AA426" i="7"/>
  <c r="X89" i="8" s="1"/>
  <c r="AJ220" i="8"/>
  <c r="F174" i="8"/>
  <c r="AJ174" i="8"/>
  <c r="AT220" i="8"/>
  <c r="AF295" i="12"/>
  <c r="L295" i="12"/>
  <c r="Q110" i="17"/>
  <c r="AL239" i="11"/>
  <c r="J291" i="12"/>
  <c r="AD291" i="12"/>
  <c r="Z412" i="7"/>
  <c r="W75" i="8" s="1"/>
  <c r="Y190" i="11"/>
  <c r="AD294" i="7"/>
  <c r="AN214" i="14"/>
  <c r="J168" i="14"/>
  <c r="AN168" i="14"/>
  <c r="AX214" i="14"/>
  <c r="AL220" i="14"/>
  <c r="H174" i="14"/>
  <c r="AL174" i="14"/>
  <c r="AV220" i="14"/>
  <c r="F169" i="8"/>
  <c r="AJ215" i="8"/>
  <c r="AJ169" i="8"/>
  <c r="AT215" i="8"/>
  <c r="AL167" i="14"/>
  <c r="AL213" i="14"/>
  <c r="H167" i="14"/>
  <c r="AV213" i="14"/>
  <c r="N78" i="8"/>
  <c r="AH415" i="7"/>
  <c r="F78" i="8" s="1"/>
  <c r="P71" i="14"/>
  <c r="R80" i="8"/>
  <c r="AD159" i="8"/>
  <c r="AB258" i="7"/>
  <c r="AD258" i="7" s="1"/>
  <c r="U293" i="12"/>
  <c r="P90" i="8"/>
  <c r="AJ427" i="7"/>
  <c r="H90" i="8" s="1"/>
  <c r="AC252" i="7"/>
  <c r="AD252" i="7" s="1"/>
  <c r="F181" i="8"/>
  <c r="AJ227" i="8"/>
  <c r="AJ181" i="8"/>
  <c r="AT227" i="8"/>
  <c r="BX416" i="7"/>
  <c r="I79" i="14" s="1"/>
  <c r="V309" i="17"/>
  <c r="V305" i="17" s="1"/>
  <c r="H293" i="17"/>
  <c r="Q102" i="12"/>
  <c r="AL231" i="15"/>
  <c r="AM216" i="14"/>
  <c r="AM170" i="14"/>
  <c r="I170" i="14"/>
  <c r="AW216" i="14"/>
  <c r="R291" i="12"/>
  <c r="R287" i="12" s="1"/>
  <c r="T409" i="7"/>
  <c r="T240" i="7"/>
  <c r="T408" i="7" s="1"/>
  <c r="H168" i="8"/>
  <c r="AL214" i="8"/>
  <c r="AL168" i="8"/>
  <c r="AV214" i="8"/>
  <c r="T302" i="12"/>
  <c r="T299" i="12" s="1"/>
  <c r="BI166" i="8"/>
  <c r="BI165" i="8" s="1"/>
  <c r="O90" i="8"/>
  <c r="AI427" i="7"/>
  <c r="G90" i="8" s="1"/>
  <c r="H170" i="14"/>
  <c r="AL216" i="14"/>
  <c r="AL170" i="14"/>
  <c r="AV216" i="14"/>
  <c r="R81" i="8"/>
  <c r="AE177" i="14"/>
  <c r="Q91" i="12"/>
  <c r="AL220" i="15"/>
  <c r="T415" i="7"/>
  <c r="T246" i="7"/>
  <c r="T414" i="7" s="1"/>
  <c r="Y190" i="15"/>
  <c r="BM412" i="7"/>
  <c r="W75" i="14" s="1"/>
  <c r="BQ294" i="7"/>
  <c r="AP298" i="12"/>
  <c r="AP293" i="12" s="1"/>
  <c r="U257" i="7"/>
  <c r="U425" i="7" s="1"/>
  <c r="X199" i="15"/>
  <c r="BL421" i="7"/>
  <c r="V84" i="14" s="1"/>
  <c r="BL302" i="7"/>
  <c r="AC200" i="15"/>
  <c r="BQ422" i="7"/>
  <c r="BZ422" i="7" s="1"/>
  <c r="Y194" i="15"/>
  <c r="BM416" i="7"/>
  <c r="W79" i="14" s="1"/>
  <c r="BQ298" i="7"/>
  <c r="Q105" i="12"/>
  <c r="AL234" i="15"/>
  <c r="Q71" i="14"/>
  <c r="BX408" i="7"/>
  <c r="I71" i="14" s="1"/>
  <c r="AJ423" i="7"/>
  <c r="H86" i="8" s="1"/>
  <c r="AL240" i="15"/>
  <c r="Q111" i="12"/>
  <c r="AP301" i="17"/>
  <c r="P83" i="8"/>
  <c r="AJ420" i="7"/>
  <c r="H83" i="8" s="1"/>
  <c r="U291" i="17"/>
  <c r="AE289" i="17"/>
  <c r="K289" i="17"/>
  <c r="L314" i="12"/>
  <c r="AF314" i="12"/>
  <c r="U304" i="7"/>
  <c r="K54" i="12"/>
  <c r="AK45" i="15"/>
  <c r="AL237" i="15"/>
  <c r="Q108" i="12"/>
  <c r="Y199" i="11"/>
  <c r="Z421" i="7"/>
  <c r="W84" i="8" s="1"/>
  <c r="AD303" i="7"/>
  <c r="BW431" i="7"/>
  <c r="H94" i="14" s="1"/>
  <c r="AB424" i="7"/>
  <c r="Y87" i="8" s="1"/>
  <c r="AA202" i="11"/>
  <c r="AI57" i="15"/>
  <c r="I66" i="12"/>
  <c r="U310" i="12"/>
  <c r="U263" i="7"/>
  <c r="U431" i="7" s="1"/>
  <c r="K311" i="4"/>
  <c r="L306" i="12"/>
  <c r="L305" i="12" s="1"/>
  <c r="AF306" i="12"/>
  <c r="AF305" i="12" s="1"/>
  <c r="AP306" i="12"/>
  <c r="AP305" i="12" s="1"/>
  <c r="V306" i="12"/>
  <c r="V305" i="12" s="1"/>
  <c r="L301" i="12"/>
  <c r="AF301" i="12"/>
  <c r="U249" i="7"/>
  <c r="U417" i="7" s="1"/>
  <c r="J304" i="12"/>
  <c r="AD304" i="12"/>
  <c r="AD299" i="12" s="1"/>
  <c r="AF297" i="12"/>
  <c r="L297" i="12"/>
  <c r="AL226" i="14"/>
  <c r="H180" i="14"/>
  <c r="AL180" i="14"/>
  <c r="AV226" i="14"/>
  <c r="BD414" i="7"/>
  <c r="BH246" i="7"/>
  <c r="BH414" i="7" s="1"/>
  <c r="U299" i="7"/>
  <c r="N77" i="8"/>
  <c r="T427" i="7"/>
  <c r="T258" i="7"/>
  <c r="T426" i="7" s="1"/>
  <c r="O82" i="8"/>
  <c r="AI419" i="7"/>
  <c r="G82" i="8" s="1"/>
  <c r="AB187" i="15"/>
  <c r="BP409" i="7"/>
  <c r="Z72" i="14" s="1"/>
  <c r="BP290" i="7"/>
  <c r="AL176" i="14"/>
  <c r="H176" i="14"/>
  <c r="AL222" i="14"/>
  <c r="AV222" i="14"/>
  <c r="K60" i="12"/>
  <c r="AK51" i="15"/>
  <c r="AB422" i="7"/>
  <c r="Y85" i="8" s="1"/>
  <c r="AA200" i="11"/>
  <c r="BW430" i="7"/>
  <c r="H93" i="14" s="1"/>
  <c r="P89" i="8"/>
  <c r="AJ426" i="7"/>
  <c r="H89" i="8" s="1"/>
  <c r="T421" i="7"/>
  <c r="T252" i="7"/>
  <c r="T420" i="7" s="1"/>
  <c r="AP309" i="17"/>
  <c r="AP305" i="17" s="1"/>
  <c r="Q117" i="17"/>
  <c r="AL246" i="11"/>
  <c r="L312" i="17"/>
  <c r="L311" i="17" s="1"/>
  <c r="AF312" i="17"/>
  <c r="AF311" i="17" s="1"/>
  <c r="AP312" i="17"/>
  <c r="AP311" i="17" s="1"/>
  <c r="V312" i="17"/>
  <c r="V311" i="17" s="1"/>
  <c r="AG45" i="11"/>
  <c r="G54" i="17"/>
  <c r="AL291" i="12"/>
  <c r="AL287" i="12" s="1"/>
  <c r="AD247" i="7"/>
  <c r="AB209" i="11"/>
  <c r="AC431" i="7"/>
  <c r="Z94" i="8" s="1"/>
  <c r="AC241" i="15"/>
  <c r="AE307" i="17"/>
  <c r="K307" i="17"/>
  <c r="K305" i="17" s="1"/>
  <c r="U258" i="7"/>
  <c r="U426" i="7" s="1"/>
  <c r="Q426" i="7"/>
  <c r="K305" i="12"/>
  <c r="AC246" i="7"/>
  <c r="AD246" i="7" s="1"/>
  <c r="O91" i="8"/>
  <c r="AI428" i="7"/>
  <c r="G91" i="8" s="1"/>
  <c r="V298" i="12"/>
  <c r="O88" i="8"/>
  <c r="AD310" i="7"/>
  <c r="BV418" i="7" l="1"/>
  <c r="G81" i="14" s="1"/>
  <c r="BY409" i="7"/>
  <c r="J72" i="14" s="1"/>
  <c r="AX207" i="14"/>
  <c r="AI425" i="7"/>
  <c r="G88" i="8" s="1"/>
  <c r="AL418" i="7"/>
  <c r="J81" i="8" s="1"/>
  <c r="AL416" i="7"/>
  <c r="J79" i="8" s="1"/>
  <c r="BV421" i="7"/>
  <c r="G84" i="14" s="1"/>
  <c r="AN161" i="14"/>
  <c r="AH414" i="7"/>
  <c r="F77" i="8" s="1"/>
  <c r="BY414" i="7"/>
  <c r="J77" i="14" s="1"/>
  <c r="J161" i="14"/>
  <c r="AB286" i="17"/>
  <c r="H286" i="17"/>
  <c r="AL422" i="7"/>
  <c r="J85" i="8" s="1"/>
  <c r="AI430" i="7"/>
  <c r="G93" i="8" s="1"/>
  <c r="AL424" i="7"/>
  <c r="J87" i="8" s="1"/>
  <c r="AH420" i="7"/>
  <c r="F83" i="8" s="1"/>
  <c r="AK410" i="7"/>
  <c r="I73" i="8" s="1"/>
  <c r="AK429" i="7"/>
  <c r="I92" i="8" s="1"/>
  <c r="I180" i="8" s="1"/>
  <c r="AJ408" i="7"/>
  <c r="H71" i="8" s="1"/>
  <c r="U305" i="12"/>
  <c r="AN286" i="17"/>
  <c r="AL413" i="7"/>
  <c r="J76" i="8" s="1"/>
  <c r="AN164" i="8" s="1"/>
  <c r="AL425" i="7"/>
  <c r="J88" i="8" s="1"/>
  <c r="AO286" i="12"/>
  <c r="J286" i="11"/>
  <c r="J384" i="7"/>
  <c r="J285" i="11" s="1"/>
  <c r="AZ392" i="4"/>
  <c r="O116" i="15"/>
  <c r="G256" i="15"/>
  <c r="AT354" i="7"/>
  <c r="G255" i="15" s="1"/>
  <c r="AV354" i="7"/>
  <c r="I255" i="15" s="1"/>
  <c r="I256" i="15"/>
  <c r="BD418" i="4"/>
  <c r="S142" i="15"/>
  <c r="AY376" i="7"/>
  <c r="H277" i="15"/>
  <c r="J372" i="7"/>
  <c r="J273" i="11" s="1"/>
  <c r="J274" i="11"/>
  <c r="K262" i="15"/>
  <c r="AX360" i="7"/>
  <c r="K261" i="15" s="1"/>
  <c r="H283" i="11"/>
  <c r="L382" i="7"/>
  <c r="R143" i="15"/>
  <c r="BC419" i="4"/>
  <c r="S127" i="15"/>
  <c r="BD403" i="4"/>
  <c r="AZ413" i="4"/>
  <c r="O137" i="15"/>
  <c r="AZ395" i="4"/>
  <c r="O119" i="15"/>
  <c r="Z408" i="4"/>
  <c r="Q132" i="11"/>
  <c r="X406" i="4"/>
  <c r="O130" i="11"/>
  <c r="R114" i="15"/>
  <c r="BC390" i="4"/>
  <c r="S117" i="15"/>
  <c r="BD393" i="4"/>
  <c r="AB408" i="4"/>
  <c r="S132" i="11"/>
  <c r="Q125" i="11"/>
  <c r="Z401" i="4"/>
  <c r="X397" i="4"/>
  <c r="O121" i="11"/>
  <c r="O125" i="15"/>
  <c r="AZ401" i="4"/>
  <c r="R117" i="11"/>
  <c r="AA393" i="4"/>
  <c r="BB419" i="4"/>
  <c r="Q143" i="15"/>
  <c r="AA397" i="4"/>
  <c r="R121" i="11"/>
  <c r="O132" i="11"/>
  <c r="X408" i="4"/>
  <c r="S117" i="11"/>
  <c r="AB393" i="4"/>
  <c r="S134" i="11"/>
  <c r="AB410" i="4"/>
  <c r="O123" i="11"/>
  <c r="X399" i="4"/>
  <c r="R116" i="11"/>
  <c r="AA392" i="4"/>
  <c r="Q144" i="15"/>
  <c r="BB420" i="4"/>
  <c r="AA399" i="4"/>
  <c r="R123" i="11"/>
  <c r="O129" i="11"/>
  <c r="X405" i="4"/>
  <c r="AM415" i="4"/>
  <c r="BA415" i="4"/>
  <c r="P139" i="15"/>
  <c r="AX372" i="7"/>
  <c r="K273" i="15" s="1"/>
  <c r="K274" i="15"/>
  <c r="AA391" i="4"/>
  <c r="R115" i="11"/>
  <c r="Q141" i="15"/>
  <c r="BB417" i="4"/>
  <c r="AA402" i="4"/>
  <c r="R126" i="11"/>
  <c r="O114" i="15"/>
  <c r="AZ390" i="4"/>
  <c r="X387" i="4"/>
  <c r="O111" i="11"/>
  <c r="P116" i="11"/>
  <c r="K392" i="4"/>
  <c r="Y392" i="4"/>
  <c r="S131" i="11"/>
  <c r="AB407" i="4"/>
  <c r="Q124" i="11"/>
  <c r="Z400" i="4"/>
  <c r="Z404" i="4"/>
  <c r="Q128" i="11"/>
  <c r="I354" i="7"/>
  <c r="I255" i="11" s="1"/>
  <c r="I256" i="11"/>
  <c r="K268" i="11"/>
  <c r="K366" i="7"/>
  <c r="K267" i="11" s="1"/>
  <c r="S122" i="15"/>
  <c r="BD398" i="4"/>
  <c r="O140" i="11"/>
  <c r="X416" i="4"/>
  <c r="G372" i="7"/>
  <c r="G273" i="11" s="1"/>
  <c r="G274" i="11"/>
  <c r="G366" i="7"/>
  <c r="G267" i="11" s="1"/>
  <c r="G268" i="11"/>
  <c r="R124" i="11"/>
  <c r="AA400" i="4"/>
  <c r="Z406" i="4"/>
  <c r="Q130" i="11"/>
  <c r="X415" i="4"/>
  <c r="O139" i="11"/>
  <c r="R125" i="11"/>
  <c r="AA401" i="4"/>
  <c r="H281" i="11"/>
  <c r="L380" i="7"/>
  <c r="X418" i="4"/>
  <c r="O142" i="11"/>
  <c r="H280" i="11"/>
  <c r="H378" i="7"/>
  <c r="L379" i="7"/>
  <c r="BD415" i="4"/>
  <c r="S139" i="15"/>
  <c r="G354" i="7"/>
  <c r="G255" i="11" s="1"/>
  <c r="G256" i="11"/>
  <c r="Q114" i="15"/>
  <c r="BB390" i="4"/>
  <c r="S125" i="15"/>
  <c r="BD401" i="4"/>
  <c r="BA401" i="4"/>
  <c r="P125" i="15"/>
  <c r="AM401" i="4"/>
  <c r="X417" i="4"/>
  <c r="O141" i="11"/>
  <c r="AZ393" i="4"/>
  <c r="O117" i="15"/>
  <c r="AY380" i="7"/>
  <c r="H281" i="15"/>
  <c r="H277" i="11"/>
  <c r="L376" i="7"/>
  <c r="AZ404" i="4"/>
  <c r="O128" i="15"/>
  <c r="R142" i="11"/>
  <c r="AA418" i="4"/>
  <c r="X409" i="4"/>
  <c r="O133" i="11"/>
  <c r="H272" i="11"/>
  <c r="L371" i="7"/>
  <c r="P128" i="11"/>
  <c r="K404" i="4"/>
  <c r="Y404" i="4"/>
  <c r="Q117" i="11"/>
  <c r="Z393" i="4"/>
  <c r="Q114" i="11"/>
  <c r="Z390" i="4"/>
  <c r="BC411" i="4"/>
  <c r="R135" i="15"/>
  <c r="O118" i="11"/>
  <c r="X394" i="4"/>
  <c r="BB406" i="4"/>
  <c r="Q130" i="15"/>
  <c r="AT384" i="7"/>
  <c r="G285" i="15" s="1"/>
  <c r="G286" i="15"/>
  <c r="Q144" i="11"/>
  <c r="Z420" i="4"/>
  <c r="Q123" i="15"/>
  <c r="BB399" i="4"/>
  <c r="J262" i="15"/>
  <c r="AW360" i="7"/>
  <c r="J261" i="15" s="1"/>
  <c r="L381" i="7"/>
  <c r="H282" i="11"/>
  <c r="S143" i="15"/>
  <c r="BD419" i="4"/>
  <c r="L363" i="7"/>
  <c r="H264" i="11"/>
  <c r="H278" i="15"/>
  <c r="AY377" i="7"/>
  <c r="X388" i="4"/>
  <c r="O112" i="11"/>
  <c r="Y393" i="4"/>
  <c r="K393" i="4"/>
  <c r="P117" i="11"/>
  <c r="AB404" i="4"/>
  <c r="S128" i="11"/>
  <c r="I286" i="15"/>
  <c r="AV384" i="7"/>
  <c r="I285" i="15" s="1"/>
  <c r="Q123" i="11"/>
  <c r="Z399" i="4"/>
  <c r="Q113" i="15"/>
  <c r="BB389" i="4"/>
  <c r="BD399" i="4"/>
  <c r="S123" i="15"/>
  <c r="AB414" i="4"/>
  <c r="S138" i="11"/>
  <c r="H283" i="15"/>
  <c r="AY382" i="7"/>
  <c r="Q116" i="15"/>
  <c r="BB392" i="4"/>
  <c r="I274" i="15"/>
  <c r="AV372" i="7"/>
  <c r="I273" i="15" s="1"/>
  <c r="H276" i="11"/>
  <c r="L375" i="7"/>
  <c r="Q136" i="11"/>
  <c r="Z412" i="4"/>
  <c r="R139" i="11"/>
  <c r="AA415" i="4"/>
  <c r="O138" i="11"/>
  <c r="X414" i="4"/>
  <c r="H268" i="11"/>
  <c r="H366" i="7"/>
  <c r="L367" i="7"/>
  <c r="P130" i="11"/>
  <c r="Y406" i="4"/>
  <c r="K406" i="4"/>
  <c r="P142" i="11"/>
  <c r="K418" i="4"/>
  <c r="Y418" i="4"/>
  <c r="Q118" i="11"/>
  <c r="Z394" i="4"/>
  <c r="Q111" i="11"/>
  <c r="Z387" i="4"/>
  <c r="R138" i="15"/>
  <c r="BC414" i="4"/>
  <c r="X396" i="4"/>
  <c r="O120" i="11"/>
  <c r="BB405" i="4"/>
  <c r="Q129" i="15"/>
  <c r="Q139" i="11"/>
  <c r="Z415" i="4"/>
  <c r="BD385" i="4"/>
  <c r="S109" i="15"/>
  <c r="X420" i="4"/>
  <c r="O144" i="11"/>
  <c r="I384" i="7"/>
  <c r="I285" i="11" s="1"/>
  <c r="I286" i="11"/>
  <c r="P115" i="15"/>
  <c r="AM391" i="4"/>
  <c r="BA391" i="4"/>
  <c r="AY369" i="7"/>
  <c r="H270" i="15"/>
  <c r="R141" i="15"/>
  <c r="BC417" i="4"/>
  <c r="S128" i="15"/>
  <c r="BD404" i="4"/>
  <c r="AU360" i="7"/>
  <c r="H262" i="15"/>
  <c r="AY361" i="7"/>
  <c r="P132" i="15"/>
  <c r="BA408" i="4"/>
  <c r="AM408" i="4"/>
  <c r="AW354" i="7"/>
  <c r="J255" i="15" s="1"/>
  <c r="J256" i="15"/>
  <c r="Y409" i="4"/>
  <c r="K409" i="4"/>
  <c r="P133" i="11"/>
  <c r="S113" i="11"/>
  <c r="AB389" i="4"/>
  <c r="I268" i="11"/>
  <c r="I366" i="7"/>
  <c r="I267" i="11" s="1"/>
  <c r="S140" i="15"/>
  <c r="BD416" i="4"/>
  <c r="H263" i="11"/>
  <c r="L362" i="7"/>
  <c r="H276" i="15"/>
  <c r="AY375" i="7"/>
  <c r="O114" i="11"/>
  <c r="X390" i="4"/>
  <c r="P118" i="11"/>
  <c r="K394" i="4"/>
  <c r="Y394" i="4"/>
  <c r="AB403" i="4"/>
  <c r="S127" i="11"/>
  <c r="BB387" i="4"/>
  <c r="Q111" i="15"/>
  <c r="P114" i="11"/>
  <c r="Y390" i="4"/>
  <c r="K390" i="4"/>
  <c r="R118" i="15"/>
  <c r="BC394" i="4"/>
  <c r="S133" i="11"/>
  <c r="AB409" i="4"/>
  <c r="AW372" i="7"/>
  <c r="J273" i="15" s="1"/>
  <c r="J274" i="15"/>
  <c r="H280" i="15"/>
  <c r="AY379" i="7"/>
  <c r="AU378" i="7"/>
  <c r="K268" i="15"/>
  <c r="AX366" i="7"/>
  <c r="K267" i="15" s="1"/>
  <c r="BB393" i="4"/>
  <c r="Q117" i="15"/>
  <c r="AX378" i="7"/>
  <c r="K279" i="15" s="1"/>
  <c r="K280" i="15"/>
  <c r="G274" i="15"/>
  <c r="AT372" i="7"/>
  <c r="G273" i="15" s="1"/>
  <c r="J280" i="11"/>
  <c r="J378" i="7"/>
  <c r="J279" i="11" s="1"/>
  <c r="BA411" i="4"/>
  <c r="AM411" i="4"/>
  <c r="P135" i="15"/>
  <c r="H372" i="7"/>
  <c r="H274" i="11"/>
  <c r="L373" i="7"/>
  <c r="Q133" i="11"/>
  <c r="Z409" i="4"/>
  <c r="AW366" i="7"/>
  <c r="J267" i="15" s="1"/>
  <c r="J268" i="15"/>
  <c r="AA419" i="4"/>
  <c r="R143" i="11"/>
  <c r="O137" i="11"/>
  <c r="X413" i="4"/>
  <c r="L370" i="7"/>
  <c r="H271" i="11"/>
  <c r="Y407" i="4"/>
  <c r="K407" i="4"/>
  <c r="P131" i="11"/>
  <c r="P144" i="11"/>
  <c r="K420" i="4"/>
  <c r="Y420" i="4"/>
  <c r="Z391" i="4"/>
  <c r="Q115" i="11"/>
  <c r="Z389" i="4"/>
  <c r="Q113" i="11"/>
  <c r="R121" i="15"/>
  <c r="BC397" i="4"/>
  <c r="Q143" i="11"/>
  <c r="Z419" i="4"/>
  <c r="J256" i="11"/>
  <c r="J354" i="7"/>
  <c r="J255" i="11" s="1"/>
  <c r="AM402" i="4"/>
  <c r="BA402" i="4"/>
  <c r="P126" i="15"/>
  <c r="S111" i="15"/>
  <c r="BD387" i="4"/>
  <c r="AM399" i="4"/>
  <c r="BA399" i="4"/>
  <c r="P123" i="15"/>
  <c r="P142" i="15"/>
  <c r="BA418" i="4"/>
  <c r="AM418" i="4"/>
  <c r="O143" i="11"/>
  <c r="X419" i="4"/>
  <c r="O123" i="15"/>
  <c r="AZ399" i="4"/>
  <c r="P119" i="15"/>
  <c r="AM395" i="4"/>
  <c r="BA395" i="4"/>
  <c r="AY367" i="7"/>
  <c r="AU366" i="7"/>
  <c r="H268" i="15"/>
  <c r="R144" i="15"/>
  <c r="BC420" i="4"/>
  <c r="S131" i="15"/>
  <c r="BD407" i="4"/>
  <c r="H264" i="15"/>
  <c r="AY363" i="7"/>
  <c r="AM407" i="4"/>
  <c r="P131" i="15"/>
  <c r="BA407" i="4"/>
  <c r="K411" i="4"/>
  <c r="P135" i="11"/>
  <c r="Y411" i="4"/>
  <c r="AB386" i="4"/>
  <c r="S110" i="11"/>
  <c r="K274" i="11"/>
  <c r="K372" i="7"/>
  <c r="K273" i="11" s="1"/>
  <c r="S144" i="15"/>
  <c r="BD420" i="4"/>
  <c r="L364" i="7"/>
  <c r="H265" i="11"/>
  <c r="H275" i="15"/>
  <c r="AY374" i="7"/>
  <c r="O110" i="11"/>
  <c r="X386" i="4"/>
  <c r="K396" i="4"/>
  <c r="P120" i="11"/>
  <c r="Y396" i="4"/>
  <c r="Q109" i="15"/>
  <c r="BB385" i="4"/>
  <c r="P109" i="11"/>
  <c r="K385" i="4"/>
  <c r="Y385" i="4"/>
  <c r="R116" i="15"/>
  <c r="BC392" i="4"/>
  <c r="S137" i="11"/>
  <c r="AB413" i="4"/>
  <c r="S134" i="15"/>
  <c r="BD410" i="4"/>
  <c r="H282" i="15"/>
  <c r="AY381" i="7"/>
  <c r="Q115" i="15"/>
  <c r="BB391" i="4"/>
  <c r="P136" i="15"/>
  <c r="AM412" i="4"/>
  <c r="BA412" i="4"/>
  <c r="L357" i="7"/>
  <c r="H258" i="11"/>
  <c r="AB418" i="4"/>
  <c r="S142" i="11"/>
  <c r="L377" i="7"/>
  <c r="H278" i="11"/>
  <c r="Z413" i="4"/>
  <c r="Q137" i="11"/>
  <c r="AA416" i="4"/>
  <c r="R140" i="11"/>
  <c r="O134" i="11"/>
  <c r="X410" i="4"/>
  <c r="L369" i="7"/>
  <c r="H270" i="11"/>
  <c r="AA390" i="4"/>
  <c r="R114" i="11"/>
  <c r="K408" i="4"/>
  <c r="P132" i="11"/>
  <c r="Y408" i="4"/>
  <c r="K416" i="4"/>
  <c r="Y416" i="4"/>
  <c r="P140" i="11"/>
  <c r="Q134" i="15"/>
  <c r="BB410" i="4"/>
  <c r="I268" i="15"/>
  <c r="AV366" i="7"/>
  <c r="I267" i="15" s="1"/>
  <c r="Z395" i="4"/>
  <c r="Q119" i="11"/>
  <c r="Z386" i="4"/>
  <c r="Q110" i="11"/>
  <c r="R126" i="15"/>
  <c r="BC402" i="4"/>
  <c r="Z416" i="4"/>
  <c r="Q140" i="11"/>
  <c r="O124" i="11"/>
  <c r="X400" i="4"/>
  <c r="O126" i="15"/>
  <c r="AZ402" i="4"/>
  <c r="BA396" i="4"/>
  <c r="AM396" i="4"/>
  <c r="P120" i="15"/>
  <c r="AY371" i="7"/>
  <c r="H272" i="15"/>
  <c r="R140" i="15"/>
  <c r="BC416" i="4"/>
  <c r="BD405" i="4"/>
  <c r="S129" i="15"/>
  <c r="AY362" i="7"/>
  <c r="H263" i="15"/>
  <c r="AM406" i="4"/>
  <c r="P130" i="15"/>
  <c r="BA406" i="4"/>
  <c r="G286" i="11"/>
  <c r="G384" i="7"/>
  <c r="G285" i="11" s="1"/>
  <c r="AB391" i="4"/>
  <c r="S115" i="11"/>
  <c r="Y412" i="4"/>
  <c r="K412" i="4"/>
  <c r="P136" i="11"/>
  <c r="AB388" i="4"/>
  <c r="S112" i="11"/>
  <c r="AZ411" i="4"/>
  <c r="O135" i="15"/>
  <c r="L361" i="7"/>
  <c r="H262" i="11"/>
  <c r="H360" i="7"/>
  <c r="AY373" i="7"/>
  <c r="AU372" i="7"/>
  <c r="H274" i="15"/>
  <c r="K360" i="7"/>
  <c r="K261" i="11" s="1"/>
  <c r="K262" i="11"/>
  <c r="X385" i="4"/>
  <c r="O109" i="11"/>
  <c r="K395" i="4"/>
  <c r="Y395" i="4"/>
  <c r="P119" i="11"/>
  <c r="K389" i="4"/>
  <c r="P113" i="11"/>
  <c r="Y389" i="4"/>
  <c r="BC396" i="4"/>
  <c r="R120" i="15"/>
  <c r="AB411" i="4"/>
  <c r="S135" i="11"/>
  <c r="S133" i="15"/>
  <c r="BD409" i="4"/>
  <c r="H284" i="15"/>
  <c r="AY383" i="7"/>
  <c r="Q118" i="15"/>
  <c r="BB394" i="4"/>
  <c r="P133" i="15"/>
  <c r="AM409" i="4"/>
  <c r="BA409" i="4"/>
  <c r="H256" i="11"/>
  <c r="H354" i="7"/>
  <c r="L355" i="7"/>
  <c r="H260" i="15"/>
  <c r="AY359" i="7"/>
  <c r="AB417" i="4"/>
  <c r="S141" i="11"/>
  <c r="Z410" i="4"/>
  <c r="Q134" i="11"/>
  <c r="X412" i="4"/>
  <c r="O136" i="11"/>
  <c r="R113" i="11"/>
  <c r="AA389" i="4"/>
  <c r="K415" i="4"/>
  <c r="Y415" i="4"/>
  <c r="P139" i="11"/>
  <c r="BB411" i="4"/>
  <c r="Q135" i="15"/>
  <c r="Q116" i="11"/>
  <c r="Z392" i="4"/>
  <c r="I372" i="7"/>
  <c r="I273" i="11" s="1"/>
  <c r="I274" i="11"/>
  <c r="R124" i="15"/>
  <c r="BC400" i="4"/>
  <c r="I262" i="11"/>
  <c r="I360" i="7"/>
  <c r="I261" i="11" s="1"/>
  <c r="Z417" i="4"/>
  <c r="Q141" i="11"/>
  <c r="R127" i="11"/>
  <c r="AA403" i="4"/>
  <c r="BD388" i="4"/>
  <c r="S112" i="15"/>
  <c r="P121" i="15"/>
  <c r="AM397" i="4"/>
  <c r="BA397" i="4"/>
  <c r="BA419" i="4"/>
  <c r="P143" i="15"/>
  <c r="AM419" i="4"/>
  <c r="Z403" i="4"/>
  <c r="Q127" i="11"/>
  <c r="S114" i="15"/>
  <c r="BD390" i="4"/>
  <c r="P124" i="15"/>
  <c r="AM400" i="4"/>
  <c r="BA400" i="4"/>
  <c r="BA420" i="4"/>
  <c r="P144" i="15"/>
  <c r="AM420" i="4"/>
  <c r="O122" i="11"/>
  <c r="X398" i="4"/>
  <c r="O124" i="15"/>
  <c r="AZ400" i="4"/>
  <c r="AA396" i="4"/>
  <c r="R120" i="11"/>
  <c r="BA392" i="4"/>
  <c r="P116" i="15"/>
  <c r="AM392" i="4"/>
  <c r="AY368" i="7"/>
  <c r="H269" i="15"/>
  <c r="R139" i="15"/>
  <c r="BC415" i="4"/>
  <c r="BD406" i="4"/>
  <c r="S130" i="15"/>
  <c r="AT360" i="7"/>
  <c r="G261" i="15" s="1"/>
  <c r="G262" i="15"/>
  <c r="AY364" i="7"/>
  <c r="H265" i="15"/>
  <c r="BA403" i="4"/>
  <c r="AM403" i="4"/>
  <c r="P127" i="15"/>
  <c r="AB395" i="4"/>
  <c r="S119" i="11"/>
  <c r="P137" i="11"/>
  <c r="K413" i="4"/>
  <c r="Y413" i="4"/>
  <c r="AB385" i="4"/>
  <c r="S109" i="11"/>
  <c r="O136" i="15"/>
  <c r="AZ412" i="4"/>
  <c r="H266" i="11"/>
  <c r="L365" i="7"/>
  <c r="BC389" i="4"/>
  <c r="R113" i="15"/>
  <c r="S116" i="15"/>
  <c r="BD392" i="4"/>
  <c r="K386" i="4"/>
  <c r="P110" i="11"/>
  <c r="Y386" i="4"/>
  <c r="R119" i="15"/>
  <c r="BC395" i="4"/>
  <c r="AB412" i="4"/>
  <c r="S136" i="11"/>
  <c r="S138" i="15"/>
  <c r="BD414" i="4"/>
  <c r="Q120" i="15"/>
  <c r="BB396" i="4"/>
  <c r="K384" i="7"/>
  <c r="K285" i="11" s="1"/>
  <c r="K286" i="11"/>
  <c r="AM413" i="4"/>
  <c r="BA413" i="4"/>
  <c r="P137" i="15"/>
  <c r="H257" i="11"/>
  <c r="L356" i="7"/>
  <c r="H256" i="15"/>
  <c r="AU354" i="7"/>
  <c r="AY355" i="7"/>
  <c r="AB419" i="4"/>
  <c r="S143" i="11"/>
  <c r="Z414" i="4"/>
  <c r="Q138" i="11"/>
  <c r="O135" i="11"/>
  <c r="X411" i="4"/>
  <c r="AA387" i="4"/>
  <c r="R111" i="11"/>
  <c r="Y417" i="4"/>
  <c r="K417" i="4"/>
  <c r="P141" i="11"/>
  <c r="Q137" i="15"/>
  <c r="BB413" i="4"/>
  <c r="Q120" i="11"/>
  <c r="Z396" i="4"/>
  <c r="I280" i="11"/>
  <c r="I378" i="7"/>
  <c r="I279" i="11" s="1"/>
  <c r="BC399" i="4"/>
  <c r="R123" i="15"/>
  <c r="AA408" i="4"/>
  <c r="R132" i="11"/>
  <c r="AA413" i="4"/>
  <c r="R137" i="11"/>
  <c r="L386" i="7"/>
  <c r="H287" i="11"/>
  <c r="Q129" i="11"/>
  <c r="Z405" i="4"/>
  <c r="BD389" i="4"/>
  <c r="S113" i="15"/>
  <c r="P122" i="15"/>
  <c r="BA398" i="4"/>
  <c r="AM398" i="4"/>
  <c r="P140" i="15"/>
  <c r="AM416" i="4"/>
  <c r="BA416" i="4"/>
  <c r="X401" i="4"/>
  <c r="O125" i="11"/>
  <c r="O122" i="15"/>
  <c r="AZ398" i="4"/>
  <c r="R119" i="11"/>
  <c r="AA395" i="4"/>
  <c r="BA394" i="4"/>
  <c r="P118" i="15"/>
  <c r="AM394" i="4"/>
  <c r="H271" i="15"/>
  <c r="AY370" i="7"/>
  <c r="R142" i="15"/>
  <c r="BC418" i="4"/>
  <c r="BD408" i="4"/>
  <c r="S132" i="15"/>
  <c r="AY365" i="7"/>
  <c r="H266" i="15"/>
  <c r="AM405" i="4"/>
  <c r="P129" i="15"/>
  <c r="BA405" i="4"/>
  <c r="BB416" i="4"/>
  <c r="Q140" i="15"/>
  <c r="X407" i="4"/>
  <c r="O131" i="11"/>
  <c r="AB392" i="4"/>
  <c r="S116" i="11"/>
  <c r="K410" i="4"/>
  <c r="P134" i="11"/>
  <c r="Y410" i="4"/>
  <c r="AB390" i="4"/>
  <c r="S114" i="11"/>
  <c r="O138" i="15"/>
  <c r="AZ414" i="4"/>
  <c r="O111" i="15"/>
  <c r="AZ387" i="4"/>
  <c r="R109" i="15"/>
  <c r="BC385" i="4"/>
  <c r="BD394" i="4"/>
  <c r="S118" i="15"/>
  <c r="G280" i="15"/>
  <c r="AT378" i="7"/>
  <c r="G279" i="15" s="1"/>
  <c r="K388" i="4"/>
  <c r="P112" i="11"/>
  <c r="Y388" i="4"/>
  <c r="R115" i="15"/>
  <c r="BC391" i="4"/>
  <c r="S135" i="15"/>
  <c r="BD411" i="4"/>
  <c r="Q119" i="15"/>
  <c r="BB395" i="4"/>
  <c r="AM410" i="4"/>
  <c r="P134" i="15"/>
  <c r="BA410" i="4"/>
  <c r="H259" i="11"/>
  <c r="L358" i="7"/>
  <c r="AY358" i="7"/>
  <c r="H259" i="15"/>
  <c r="Y400" i="4"/>
  <c r="K400" i="4"/>
  <c r="P124" i="11"/>
  <c r="S139" i="11"/>
  <c r="AB415" i="4"/>
  <c r="Z411" i="4"/>
  <c r="Q135" i="11"/>
  <c r="AA385" i="4"/>
  <c r="R109" i="11"/>
  <c r="P143" i="11"/>
  <c r="Y419" i="4"/>
  <c r="K419" i="4"/>
  <c r="BB414" i="4"/>
  <c r="Q138" i="15"/>
  <c r="R127" i="15"/>
  <c r="BC403" i="4"/>
  <c r="AZ418" i="4"/>
  <c r="O142" i="15"/>
  <c r="P112" i="15"/>
  <c r="BA388" i="4"/>
  <c r="AM388" i="4"/>
  <c r="BC401" i="4"/>
  <c r="R125" i="15"/>
  <c r="AA404" i="4"/>
  <c r="R128" i="11"/>
  <c r="R136" i="11"/>
  <c r="AA412" i="4"/>
  <c r="H289" i="11"/>
  <c r="L388" i="7"/>
  <c r="S126" i="11"/>
  <c r="AB402" i="4"/>
  <c r="Z407" i="4"/>
  <c r="Q131" i="11"/>
  <c r="BD386" i="4"/>
  <c r="S110" i="15"/>
  <c r="P141" i="15"/>
  <c r="AM417" i="4"/>
  <c r="BA417" i="4"/>
  <c r="X402" i="4"/>
  <c r="O126" i="11"/>
  <c r="O121" i="15"/>
  <c r="AZ397" i="4"/>
  <c r="AA394" i="4"/>
  <c r="R118" i="11"/>
  <c r="AM393" i="4"/>
  <c r="P117" i="15"/>
  <c r="BA393" i="4"/>
  <c r="AX354" i="7"/>
  <c r="K255" i="15" s="1"/>
  <c r="K256" i="15"/>
  <c r="BA404" i="4"/>
  <c r="P128" i="15"/>
  <c r="AM404" i="4"/>
  <c r="BB418" i="4"/>
  <c r="Q142" i="15"/>
  <c r="O127" i="11"/>
  <c r="X403" i="4"/>
  <c r="S118" i="11"/>
  <c r="AB394" i="4"/>
  <c r="AZ391" i="4"/>
  <c r="O115" i="15"/>
  <c r="K414" i="4"/>
  <c r="P138" i="11"/>
  <c r="Y414" i="4"/>
  <c r="AB387" i="4"/>
  <c r="S111" i="11"/>
  <c r="O133" i="15"/>
  <c r="AZ409" i="4"/>
  <c r="K378" i="7"/>
  <c r="K279" i="11" s="1"/>
  <c r="K280" i="11"/>
  <c r="O112" i="15"/>
  <c r="AZ388" i="4"/>
  <c r="R112" i="15"/>
  <c r="BC388" i="4"/>
  <c r="S115" i="15"/>
  <c r="BD391" i="4"/>
  <c r="K387" i="4"/>
  <c r="Y387" i="4"/>
  <c r="P111" i="11"/>
  <c r="R117" i="15"/>
  <c r="BC393" i="4"/>
  <c r="S137" i="15"/>
  <c r="BD413" i="4"/>
  <c r="G280" i="11"/>
  <c r="G378" i="7"/>
  <c r="G279" i="11" s="1"/>
  <c r="AW378" i="7"/>
  <c r="J279" i="15" s="1"/>
  <c r="J280" i="15"/>
  <c r="AM414" i="4"/>
  <c r="BA414" i="4"/>
  <c r="P138" i="15"/>
  <c r="H260" i="11"/>
  <c r="L359" i="7"/>
  <c r="AY356" i="7"/>
  <c r="H257" i="15"/>
  <c r="K397" i="4"/>
  <c r="P121" i="11"/>
  <c r="Y397" i="4"/>
  <c r="AB420" i="4"/>
  <c r="S144" i="11"/>
  <c r="O127" i="15"/>
  <c r="AZ403" i="4"/>
  <c r="AA386" i="4"/>
  <c r="R110" i="11"/>
  <c r="Q136" i="15"/>
  <c r="BB412" i="4"/>
  <c r="BC408" i="4"/>
  <c r="R132" i="15"/>
  <c r="O141" i="15"/>
  <c r="AZ417" i="4"/>
  <c r="BA389" i="4"/>
  <c r="AM389" i="4"/>
  <c r="P113" i="15"/>
  <c r="BC398" i="4"/>
  <c r="R122" i="15"/>
  <c r="AA405" i="4"/>
  <c r="R129" i="11"/>
  <c r="H288" i="15"/>
  <c r="AY387" i="7"/>
  <c r="R133" i="11"/>
  <c r="AA409" i="4"/>
  <c r="H288" i="11"/>
  <c r="L387" i="7"/>
  <c r="Q125" i="15"/>
  <c r="BB401" i="4"/>
  <c r="AB401" i="4"/>
  <c r="S125" i="11"/>
  <c r="J360" i="7"/>
  <c r="J261" i="11" s="1"/>
  <c r="J262" i="11"/>
  <c r="AB396" i="4"/>
  <c r="S120" i="11"/>
  <c r="O120" i="15"/>
  <c r="AZ396" i="4"/>
  <c r="AX384" i="7"/>
  <c r="K285" i="15" s="1"/>
  <c r="K286" i="15"/>
  <c r="O134" i="15"/>
  <c r="AZ410" i="4"/>
  <c r="K256" i="11"/>
  <c r="K354" i="7"/>
  <c r="K255" i="11" s="1"/>
  <c r="AW384" i="7"/>
  <c r="J285" i="15" s="1"/>
  <c r="J286" i="15"/>
  <c r="AZ389" i="4"/>
  <c r="O113" i="15"/>
  <c r="BC386" i="4"/>
  <c r="R110" i="15"/>
  <c r="S120" i="15"/>
  <c r="BD396" i="4"/>
  <c r="Z397" i="4"/>
  <c r="Q121" i="11"/>
  <c r="BD397" i="4"/>
  <c r="S121" i="15"/>
  <c r="BD412" i="4"/>
  <c r="S136" i="15"/>
  <c r="AV378" i="7"/>
  <c r="I279" i="15" s="1"/>
  <c r="I280" i="15"/>
  <c r="H258" i="15"/>
  <c r="AY357" i="7"/>
  <c r="Y399" i="4"/>
  <c r="K399" i="4"/>
  <c r="P123" i="11"/>
  <c r="S140" i="11"/>
  <c r="AB416" i="4"/>
  <c r="O130" i="15"/>
  <c r="AZ406" i="4"/>
  <c r="AA388" i="4"/>
  <c r="R112" i="11"/>
  <c r="BB409" i="4"/>
  <c r="Q133" i="15"/>
  <c r="G262" i="11"/>
  <c r="G360" i="7"/>
  <c r="G261" i="11" s="1"/>
  <c r="R128" i="15"/>
  <c r="BC404" i="4"/>
  <c r="AZ416" i="4"/>
  <c r="O140" i="15"/>
  <c r="P111" i="15"/>
  <c r="AM387" i="4"/>
  <c r="BA387" i="4"/>
  <c r="R136" i="15"/>
  <c r="BC412" i="4"/>
  <c r="O119" i="11"/>
  <c r="X395" i="4"/>
  <c r="Q128" i="15"/>
  <c r="BB404" i="4"/>
  <c r="R130" i="11"/>
  <c r="AA406" i="4"/>
  <c r="H289" i="15"/>
  <c r="AY388" i="7"/>
  <c r="R135" i="11"/>
  <c r="AA411" i="4"/>
  <c r="H290" i="11"/>
  <c r="L389" i="7"/>
  <c r="BB400" i="4"/>
  <c r="Q124" i="15"/>
  <c r="S124" i="11"/>
  <c r="AB400" i="4"/>
  <c r="P126" i="11"/>
  <c r="K402" i="4"/>
  <c r="Y402" i="4"/>
  <c r="AZ405" i="4"/>
  <c r="O129" i="15"/>
  <c r="BC406" i="4"/>
  <c r="R130" i="15"/>
  <c r="AZ419" i="4"/>
  <c r="O143" i="15"/>
  <c r="BA385" i="4"/>
  <c r="P109" i="15"/>
  <c r="AM385" i="4"/>
  <c r="R137" i="15"/>
  <c r="BC413" i="4"/>
  <c r="X393" i="4"/>
  <c r="O117" i="11"/>
  <c r="Q131" i="15"/>
  <c r="BB407" i="4"/>
  <c r="G268" i="15"/>
  <c r="AT366" i="7"/>
  <c r="G267" i="15" s="1"/>
  <c r="R131" i="11"/>
  <c r="AA407" i="4"/>
  <c r="AY389" i="7"/>
  <c r="H290" i="15"/>
  <c r="AA414" i="4"/>
  <c r="R138" i="11"/>
  <c r="H286" i="11"/>
  <c r="H384" i="7"/>
  <c r="L385" i="7"/>
  <c r="BB397" i="4"/>
  <c r="Q121" i="15"/>
  <c r="AB399" i="4"/>
  <c r="S123" i="11"/>
  <c r="AZ386" i="4"/>
  <c r="O110" i="15"/>
  <c r="BC387" i="4"/>
  <c r="R111" i="15"/>
  <c r="S119" i="15"/>
  <c r="BD395" i="4"/>
  <c r="AB405" i="4"/>
  <c r="S129" i="11"/>
  <c r="Q126" i="11"/>
  <c r="Z402" i="4"/>
  <c r="Q110" i="15"/>
  <c r="BB386" i="4"/>
  <c r="BD402" i="4"/>
  <c r="S126" i="15"/>
  <c r="J268" i="11"/>
  <c r="J366" i="7"/>
  <c r="J267" i="11" s="1"/>
  <c r="P122" i="11"/>
  <c r="K398" i="4"/>
  <c r="Y398" i="4"/>
  <c r="O131" i="15"/>
  <c r="AZ407" i="4"/>
  <c r="AA417" i="4"/>
  <c r="R141" i="11"/>
  <c r="P127" i="11"/>
  <c r="K403" i="4"/>
  <c r="Y403" i="4"/>
  <c r="R131" i="15"/>
  <c r="BC407" i="4"/>
  <c r="AZ415" i="4"/>
  <c r="O139" i="15"/>
  <c r="BA386" i="4"/>
  <c r="AM386" i="4"/>
  <c r="P110" i="15"/>
  <c r="Q109" i="11"/>
  <c r="Z385" i="4"/>
  <c r="BC410" i="4"/>
  <c r="R134" i="15"/>
  <c r="O116" i="11"/>
  <c r="X392" i="4"/>
  <c r="Q127" i="15"/>
  <c r="BB403" i="4"/>
  <c r="AY386" i="7"/>
  <c r="H287" i="15"/>
  <c r="R134" i="11"/>
  <c r="AA410" i="4"/>
  <c r="Q122" i="15"/>
  <c r="BB398" i="4"/>
  <c r="AB398" i="4"/>
  <c r="S122" i="11"/>
  <c r="BB415" i="4"/>
  <c r="Q139" i="15"/>
  <c r="R122" i="11"/>
  <c r="AA398" i="4"/>
  <c r="X404" i="4"/>
  <c r="O128" i="11"/>
  <c r="AZ394" i="4"/>
  <c r="O118" i="15"/>
  <c r="L383" i="7"/>
  <c r="H284" i="11"/>
  <c r="S141" i="15"/>
  <c r="BD417" i="4"/>
  <c r="AZ385" i="4"/>
  <c r="O109" i="15"/>
  <c r="O113" i="11"/>
  <c r="X389" i="4"/>
  <c r="K391" i="4"/>
  <c r="P115" i="11"/>
  <c r="Y391" i="4"/>
  <c r="I262" i="15"/>
  <c r="AV360" i="7"/>
  <c r="I261" i="15" s="1"/>
  <c r="AB406" i="4"/>
  <c r="S130" i="11"/>
  <c r="Z398" i="4"/>
  <c r="Q122" i="11"/>
  <c r="Q112" i="15"/>
  <c r="BB388" i="4"/>
  <c r="S124" i="15"/>
  <c r="BD400" i="4"/>
  <c r="K401" i="4"/>
  <c r="P125" i="11"/>
  <c r="Y401" i="4"/>
  <c r="L374" i="7"/>
  <c r="H275" i="11"/>
  <c r="AZ408" i="4"/>
  <c r="O132" i="15"/>
  <c r="R144" i="11"/>
  <c r="AA420" i="4"/>
  <c r="H269" i="11"/>
  <c r="L368" i="7"/>
  <c r="P129" i="11"/>
  <c r="Y405" i="4"/>
  <c r="K405" i="4"/>
  <c r="R129" i="15"/>
  <c r="BC405" i="4"/>
  <c r="O144" i="15"/>
  <c r="AZ420" i="4"/>
  <c r="AM390" i="4"/>
  <c r="P114" i="15"/>
  <c r="BA390" i="4"/>
  <c r="Q112" i="11"/>
  <c r="Z388" i="4"/>
  <c r="BC409" i="4"/>
  <c r="R133" i="15"/>
  <c r="X391" i="4"/>
  <c r="O115" i="11"/>
  <c r="BB408" i="4"/>
  <c r="Q132" i="15"/>
  <c r="Q142" i="11"/>
  <c r="Z418" i="4"/>
  <c r="H286" i="15"/>
  <c r="AU384" i="7"/>
  <c r="AY385" i="7"/>
  <c r="Q126" i="15"/>
  <c r="BB402" i="4"/>
  <c r="AB397" i="4"/>
  <c r="S121" i="11"/>
  <c r="AD427" i="7"/>
  <c r="AM427" i="7" s="1"/>
  <c r="AC205" i="11"/>
  <c r="I316" i="17"/>
  <c r="M316" i="17" s="1"/>
  <c r="AC316" i="17"/>
  <c r="AG316" i="17" s="1"/>
  <c r="S316" i="17"/>
  <c r="W316" i="17" s="1"/>
  <c r="AM316" i="17"/>
  <c r="AQ316" i="17" s="1"/>
  <c r="AN163" i="8"/>
  <c r="J163" i="8"/>
  <c r="AN209" i="8"/>
  <c r="AX209" i="8"/>
  <c r="AD428" i="7"/>
  <c r="AM428" i="7" s="1"/>
  <c r="AC206" i="11"/>
  <c r="BL420" i="7"/>
  <c r="X198" i="15"/>
  <c r="AL228" i="14"/>
  <c r="AL182" i="14"/>
  <c r="H182" i="14"/>
  <c r="AV228" i="14"/>
  <c r="AL415" i="7"/>
  <c r="J78" i="8" s="1"/>
  <c r="R78" i="8"/>
  <c r="I172" i="14"/>
  <c r="AM218" i="14"/>
  <c r="AM172" i="14"/>
  <c r="AW218" i="14"/>
  <c r="G180" i="14"/>
  <c r="AK226" i="14"/>
  <c r="AK180" i="14"/>
  <c r="AU226" i="14"/>
  <c r="L287" i="12"/>
  <c r="BV416" i="7"/>
  <c r="G79" i="14" s="1"/>
  <c r="BQ413" i="7"/>
  <c r="BZ413" i="7" s="1"/>
  <c r="AC191" i="15"/>
  <c r="AN166" i="14"/>
  <c r="AN212" i="14"/>
  <c r="J166" i="14"/>
  <c r="AX212" i="14"/>
  <c r="V293" i="17"/>
  <c r="AK224" i="14"/>
  <c r="G178" i="14"/>
  <c r="AK178" i="14"/>
  <c r="AU224" i="14"/>
  <c r="AI415" i="7"/>
  <c r="G78" i="8" s="1"/>
  <c r="BX427" i="7"/>
  <c r="I90" i="14" s="1"/>
  <c r="J175" i="8"/>
  <c r="AN221" i="8"/>
  <c r="AN175" i="8"/>
  <c r="AX221" i="8"/>
  <c r="F175" i="8"/>
  <c r="AJ221" i="8"/>
  <c r="AJ175" i="8"/>
  <c r="AT221" i="8"/>
  <c r="P192" i="15"/>
  <c r="S191" i="15"/>
  <c r="AK191" i="15" s="1"/>
  <c r="T59" i="12" s="1"/>
  <c r="O200" i="15"/>
  <c r="AG200" i="15" s="1"/>
  <c r="P68" i="12" s="1"/>
  <c r="S208" i="15"/>
  <c r="AK208" i="15" s="1"/>
  <c r="T76" i="12" s="1"/>
  <c r="R183" i="15"/>
  <c r="R182" i="15"/>
  <c r="O201" i="15"/>
  <c r="AG201" i="15" s="1"/>
  <c r="P69" i="12" s="1"/>
  <c r="O192" i="15"/>
  <c r="S189" i="15"/>
  <c r="AK189" i="15" s="1"/>
  <c r="T57" i="12" s="1"/>
  <c r="S193" i="15"/>
  <c r="AK193" i="15" s="1"/>
  <c r="T61" i="12" s="1"/>
  <c r="Q206" i="15"/>
  <c r="AI206" i="15" s="1"/>
  <c r="R74" i="12" s="1"/>
  <c r="Q198" i="15"/>
  <c r="P201" i="15"/>
  <c r="S199" i="15"/>
  <c r="AK199" i="15" s="1"/>
  <c r="T67" i="12" s="1"/>
  <c r="O184" i="15"/>
  <c r="R185" i="15"/>
  <c r="Q194" i="15"/>
  <c r="AI194" i="15" s="1"/>
  <c r="R62" i="12" s="1"/>
  <c r="S206" i="15"/>
  <c r="AK206" i="15" s="1"/>
  <c r="T74" i="12" s="1"/>
  <c r="Q190" i="15"/>
  <c r="AI190" i="15" s="1"/>
  <c r="R58" i="12" s="1"/>
  <c r="Q188" i="15"/>
  <c r="AI188" i="15" s="1"/>
  <c r="R56" i="12" s="1"/>
  <c r="O187" i="15"/>
  <c r="AG187" i="15" s="1"/>
  <c r="P55" i="12" s="1"/>
  <c r="S207" i="15"/>
  <c r="AK207" i="15" s="1"/>
  <c r="T75" i="12" s="1"/>
  <c r="O183" i="15"/>
  <c r="R189" i="15"/>
  <c r="AJ189" i="15" s="1"/>
  <c r="S57" i="12" s="1"/>
  <c r="R203" i="15"/>
  <c r="AJ203" i="15" s="1"/>
  <c r="S71" i="12" s="1"/>
  <c r="P200" i="15"/>
  <c r="O191" i="15"/>
  <c r="AG191" i="15" s="1"/>
  <c r="P59" i="12" s="1"/>
  <c r="Q199" i="15"/>
  <c r="AI199" i="15" s="1"/>
  <c r="R67" i="12" s="1"/>
  <c r="P197" i="15"/>
  <c r="O206" i="15"/>
  <c r="AG206" i="15" s="1"/>
  <c r="P74" i="12" s="1"/>
  <c r="R197" i="15"/>
  <c r="AJ197" i="15" s="1"/>
  <c r="S65" i="12" s="1"/>
  <c r="R196" i="15"/>
  <c r="AJ196" i="15" s="1"/>
  <c r="S64" i="12" s="1"/>
  <c r="S192" i="15"/>
  <c r="S190" i="15"/>
  <c r="AK190" i="15" s="1"/>
  <c r="T58" i="12" s="1"/>
  <c r="R186" i="15"/>
  <c r="P204" i="15"/>
  <c r="AH204" i="15" s="1"/>
  <c r="R193" i="15"/>
  <c r="AJ193" i="15" s="1"/>
  <c r="S61" i="12" s="1"/>
  <c r="S183" i="15"/>
  <c r="P187" i="15"/>
  <c r="R209" i="15"/>
  <c r="AJ209" i="15" s="1"/>
  <c r="S77" i="12" s="1"/>
  <c r="S198" i="15"/>
  <c r="AK198" i="15" s="1"/>
  <c r="T66" i="12" s="1"/>
  <c r="S181" i="15"/>
  <c r="Q184" i="15"/>
  <c r="P209" i="15"/>
  <c r="S184" i="15"/>
  <c r="S185" i="15"/>
  <c r="Q203" i="15"/>
  <c r="AI203" i="15" s="1"/>
  <c r="R71" i="12" s="1"/>
  <c r="R190" i="15"/>
  <c r="AJ190" i="15" s="1"/>
  <c r="S58" i="12" s="1"/>
  <c r="Q207" i="15"/>
  <c r="AI207" i="15" s="1"/>
  <c r="R75" i="12" s="1"/>
  <c r="S201" i="15"/>
  <c r="AK201" i="15" s="1"/>
  <c r="T69" i="12" s="1"/>
  <c r="O204" i="15"/>
  <c r="AG204" i="15" s="1"/>
  <c r="P72" i="12" s="1"/>
  <c r="Q208" i="15"/>
  <c r="AI208" i="15" s="1"/>
  <c r="R76" i="12" s="1"/>
  <c r="O180" i="15"/>
  <c r="O195" i="15"/>
  <c r="AG195" i="15" s="1"/>
  <c r="P63" i="12" s="1"/>
  <c r="R205" i="15"/>
  <c r="AJ205" i="15" s="1"/>
  <c r="S73" i="12" s="1"/>
  <c r="R206" i="15"/>
  <c r="AJ206" i="15" s="1"/>
  <c r="S74" i="12" s="1"/>
  <c r="Q197" i="15"/>
  <c r="AI197" i="15" s="1"/>
  <c r="R65" i="12" s="1"/>
  <c r="R195" i="15"/>
  <c r="AJ195" i="15" s="1"/>
  <c r="S63" i="12" s="1"/>
  <c r="R201" i="15"/>
  <c r="AJ201" i="15" s="1"/>
  <c r="S69" i="12" s="1"/>
  <c r="S196" i="15"/>
  <c r="AK196" i="15" s="1"/>
  <c r="T64" i="12" s="1"/>
  <c r="R181" i="15"/>
  <c r="P181" i="15"/>
  <c r="Q201" i="15"/>
  <c r="AI201" i="15" s="1"/>
  <c r="R69" i="12" s="1"/>
  <c r="P188" i="15"/>
  <c r="R184" i="15"/>
  <c r="O202" i="15"/>
  <c r="AG202" i="15" s="1"/>
  <c r="P70" i="12" s="1"/>
  <c r="P191" i="15"/>
  <c r="P186" i="15"/>
  <c r="P194" i="15"/>
  <c r="R194" i="15"/>
  <c r="AJ194" i="15" s="1"/>
  <c r="S62" i="12" s="1"/>
  <c r="P190" i="15"/>
  <c r="P207" i="15"/>
  <c r="Q204" i="15"/>
  <c r="AI204" i="15" s="1"/>
  <c r="R72" i="12" s="1"/>
  <c r="R202" i="15"/>
  <c r="AJ202" i="15" s="1"/>
  <c r="S70" i="12" s="1"/>
  <c r="O198" i="15"/>
  <c r="AG198" i="15" s="1"/>
  <c r="P66" i="12" s="1"/>
  <c r="Q192" i="15"/>
  <c r="AI192" i="15" s="1"/>
  <c r="R60" i="12" s="1"/>
  <c r="O205" i="15"/>
  <c r="AG205" i="15" s="1"/>
  <c r="P73" i="12" s="1"/>
  <c r="O196" i="15"/>
  <c r="AG196" i="15" s="1"/>
  <c r="P64" i="12" s="1"/>
  <c r="Q195" i="15"/>
  <c r="AI195" i="15" s="1"/>
  <c r="R63" i="12" s="1"/>
  <c r="O207" i="15"/>
  <c r="AG207" i="15" s="1"/>
  <c r="P75" i="12" s="1"/>
  <c r="S188" i="15"/>
  <c r="AK188" i="15" s="1"/>
  <c r="T56" i="12" s="1"/>
  <c r="R204" i="15"/>
  <c r="P183" i="15"/>
  <c r="Q187" i="15"/>
  <c r="AI187" i="15" s="1"/>
  <c r="R55" i="12" s="1"/>
  <c r="Q186" i="15"/>
  <c r="AI186" i="15" s="1"/>
  <c r="R54" i="12" s="1"/>
  <c r="Q193" i="15"/>
  <c r="AI193" i="15" s="1"/>
  <c r="R61" i="12" s="1"/>
  <c r="P208" i="15"/>
  <c r="S186" i="15"/>
  <c r="O193" i="15"/>
  <c r="AG193" i="15" s="1"/>
  <c r="P61" i="12" s="1"/>
  <c r="P185" i="15"/>
  <c r="R198" i="15"/>
  <c r="O197" i="15"/>
  <c r="AG197" i="15" s="1"/>
  <c r="P65" i="12" s="1"/>
  <c r="Q196" i="15"/>
  <c r="AI196" i="15" s="1"/>
  <c r="R64" i="12" s="1"/>
  <c r="O186" i="15"/>
  <c r="O208" i="15"/>
  <c r="AG208" i="15" s="1"/>
  <c r="P76" i="12" s="1"/>
  <c r="O188" i="15"/>
  <c r="AG188" i="15" s="1"/>
  <c r="P56" i="12" s="1"/>
  <c r="P180" i="15"/>
  <c r="R200" i="15"/>
  <c r="AJ200" i="15" s="1"/>
  <c r="S68" i="12" s="1"/>
  <c r="R180" i="15"/>
  <c r="Q181" i="15"/>
  <c r="Q202" i="15"/>
  <c r="AI202" i="15" s="1"/>
  <c r="R70" i="12" s="1"/>
  <c r="O189" i="15"/>
  <c r="AG189" i="15" s="1"/>
  <c r="P57" i="12" s="1"/>
  <c r="P182" i="15"/>
  <c r="S205" i="15"/>
  <c r="AK205" i="15" s="1"/>
  <c r="T73" i="12" s="1"/>
  <c r="Q185" i="15"/>
  <c r="O182" i="15"/>
  <c r="R207" i="15"/>
  <c r="AJ207" i="15" s="1"/>
  <c r="S75" i="12" s="1"/>
  <c r="P202" i="15"/>
  <c r="P203" i="15"/>
  <c r="P198" i="15"/>
  <c r="O185" i="15"/>
  <c r="O199" i="15"/>
  <c r="AG199" i="15" s="1"/>
  <c r="P67" i="12" s="1"/>
  <c r="P193" i="15"/>
  <c r="R191" i="15"/>
  <c r="AJ191" i="15" s="1"/>
  <c r="S59" i="12" s="1"/>
  <c r="P196" i="15"/>
  <c r="O190" i="15"/>
  <c r="AG190" i="15" s="1"/>
  <c r="P58" i="12" s="1"/>
  <c r="R188" i="15"/>
  <c r="AJ188" i="15" s="1"/>
  <c r="S56" i="12" s="1"/>
  <c r="P199" i="15"/>
  <c r="O181" i="15"/>
  <c r="Q200" i="15"/>
  <c r="AI200" i="15" s="1"/>
  <c r="R68" i="12" s="1"/>
  <c r="S202" i="15"/>
  <c r="AK202" i="15" s="1"/>
  <c r="T70" i="12" s="1"/>
  <c r="Q182" i="15"/>
  <c r="S200" i="15"/>
  <c r="AK200" i="15" s="1"/>
  <c r="T68" i="12" s="1"/>
  <c r="O209" i="15"/>
  <c r="AG209" i="15" s="1"/>
  <c r="P77" i="12" s="1"/>
  <c r="Q189" i="15"/>
  <c r="AI189" i="15" s="1"/>
  <c r="R57" i="12" s="1"/>
  <c r="S194" i="15"/>
  <c r="AK194" i="15" s="1"/>
  <c r="T62" i="12" s="1"/>
  <c r="Q191" i="15"/>
  <c r="AI191" i="15" s="1"/>
  <c r="R59" i="12" s="1"/>
  <c r="S203" i="15"/>
  <c r="AK203" i="15" s="1"/>
  <c r="T71" i="12" s="1"/>
  <c r="P205" i="15"/>
  <c r="P189" i="15"/>
  <c r="S197" i="15"/>
  <c r="AK197" i="15" s="1"/>
  <c r="T65" i="12" s="1"/>
  <c r="R192" i="15"/>
  <c r="AJ192" i="15" s="1"/>
  <c r="S60" i="12" s="1"/>
  <c r="P184" i="15"/>
  <c r="R187" i="15"/>
  <c r="AJ187" i="15" s="1"/>
  <c r="S55" i="12" s="1"/>
  <c r="S187" i="15"/>
  <c r="AK187" i="15" s="1"/>
  <c r="T55" i="12" s="1"/>
  <c r="S182" i="15"/>
  <c r="O194" i="15"/>
  <c r="AG194" i="15" s="1"/>
  <c r="P62" i="12" s="1"/>
  <c r="R199" i="15"/>
  <c r="AJ199" i="15" s="1"/>
  <c r="S67" i="12" s="1"/>
  <c r="Q205" i="15"/>
  <c r="AI205" i="15" s="1"/>
  <c r="R73" i="12" s="1"/>
  <c r="S209" i="15"/>
  <c r="AK209" i="15" s="1"/>
  <c r="T77" i="12" s="1"/>
  <c r="S195" i="15"/>
  <c r="AK195" i="15" s="1"/>
  <c r="T63" i="12" s="1"/>
  <c r="R208" i="15"/>
  <c r="AJ208" i="15" s="1"/>
  <c r="S76" i="12" s="1"/>
  <c r="Q209" i="15"/>
  <c r="AI209" i="15" s="1"/>
  <c r="R77" i="12" s="1"/>
  <c r="Q183" i="15"/>
  <c r="O203" i="15"/>
  <c r="AG203" i="15" s="1"/>
  <c r="P71" i="12" s="1"/>
  <c r="P206" i="15"/>
  <c r="Q180" i="15"/>
  <c r="P195" i="15"/>
  <c r="S204" i="15"/>
  <c r="AK204" i="15" s="1"/>
  <c r="T72" i="12" s="1"/>
  <c r="S180" i="15"/>
  <c r="I301" i="17"/>
  <c r="M301" i="17" s="1"/>
  <c r="AC301" i="17"/>
  <c r="AG301" i="17" s="1"/>
  <c r="S301" i="17"/>
  <c r="W301" i="17" s="1"/>
  <c r="AM301" i="17"/>
  <c r="AQ301" i="17" s="1"/>
  <c r="I182" i="14"/>
  <c r="AM228" i="14"/>
  <c r="AM182" i="14"/>
  <c r="AW228" i="14"/>
  <c r="BN420" i="7"/>
  <c r="Z198" i="15"/>
  <c r="BQ409" i="7"/>
  <c r="BZ409" i="7" s="1"/>
  <c r="AC187" i="15"/>
  <c r="AC290" i="17"/>
  <c r="AG290" i="17" s="1"/>
  <c r="I290" i="17"/>
  <c r="M290" i="17" s="1"/>
  <c r="S290" i="17"/>
  <c r="W290" i="17" s="1"/>
  <c r="AM290" i="17"/>
  <c r="AQ290" i="17" s="1"/>
  <c r="BV417" i="7"/>
  <c r="G80" i="14" s="1"/>
  <c r="AK219" i="8"/>
  <c r="G173" i="8"/>
  <c r="AK173" i="8"/>
  <c r="AU219" i="8"/>
  <c r="AI421" i="7"/>
  <c r="G84" i="8" s="1"/>
  <c r="I296" i="17"/>
  <c r="M296" i="17" s="1"/>
  <c r="AC296" i="17"/>
  <c r="AG296" i="17" s="1"/>
  <c r="AM296" i="17"/>
  <c r="AQ296" i="17" s="1"/>
  <c r="S296" i="17"/>
  <c r="W296" i="17" s="1"/>
  <c r="AC288" i="17"/>
  <c r="I288" i="17"/>
  <c r="S288" i="17"/>
  <c r="AM288" i="17"/>
  <c r="AP299" i="17"/>
  <c r="AK424" i="7"/>
  <c r="I87" i="8" s="1"/>
  <c r="G161" i="14"/>
  <c r="AK207" i="14"/>
  <c r="AK161" i="14"/>
  <c r="AU207" i="14"/>
  <c r="BQ302" i="7"/>
  <c r="AC308" i="17"/>
  <c r="AG308" i="17" s="1"/>
  <c r="I308" i="17"/>
  <c r="M308" i="17" s="1"/>
  <c r="AM308" i="17"/>
  <c r="AQ308" i="17" s="1"/>
  <c r="S308" i="17"/>
  <c r="W308" i="17" s="1"/>
  <c r="AN170" i="8"/>
  <c r="AN216" i="8"/>
  <c r="J170" i="8"/>
  <c r="AX216" i="8"/>
  <c r="AM214" i="8"/>
  <c r="AM168" i="8"/>
  <c r="I168" i="8"/>
  <c r="AW214" i="8"/>
  <c r="AJ163" i="8"/>
  <c r="F163" i="8"/>
  <c r="AJ209" i="8"/>
  <c r="AT209" i="8"/>
  <c r="I297" i="12"/>
  <c r="M297" i="12" s="1"/>
  <c r="AC297" i="12"/>
  <c r="AG297" i="12" s="1"/>
  <c r="S297" i="12"/>
  <c r="W297" i="12" s="1"/>
  <c r="AM297" i="12"/>
  <c r="AQ297" i="12" s="1"/>
  <c r="I297" i="17"/>
  <c r="M297" i="17" s="1"/>
  <c r="AC297" i="17"/>
  <c r="AG297" i="17" s="1"/>
  <c r="S297" i="17"/>
  <c r="W297" i="17" s="1"/>
  <c r="AM297" i="17"/>
  <c r="AQ297" i="17" s="1"/>
  <c r="I294" i="12"/>
  <c r="AC294" i="12"/>
  <c r="AM294" i="12"/>
  <c r="S294" i="12"/>
  <c r="Y186" i="15"/>
  <c r="AH186" i="15" s="1"/>
  <c r="BQ290" i="7"/>
  <c r="BM408" i="7"/>
  <c r="W71" i="14" s="1"/>
  <c r="X186" i="11"/>
  <c r="Y408" i="7"/>
  <c r="BQ417" i="7"/>
  <c r="BZ417" i="7" s="1"/>
  <c r="AC195" i="15"/>
  <c r="AL212" i="14"/>
  <c r="H166" i="14"/>
  <c r="H165" i="14" s="1"/>
  <c r="AL166" i="14"/>
  <c r="AV212" i="14"/>
  <c r="BV430" i="7"/>
  <c r="G93" i="14" s="1"/>
  <c r="AK210" i="8"/>
  <c r="G164" i="8"/>
  <c r="AK164" i="8"/>
  <c r="AU210" i="8"/>
  <c r="AJ168" i="8"/>
  <c r="AJ214" i="8"/>
  <c r="F168" i="8"/>
  <c r="AT214" i="8"/>
  <c r="J174" i="14"/>
  <c r="AN220" i="14"/>
  <c r="AN174" i="14"/>
  <c r="AX220" i="14"/>
  <c r="L299" i="17"/>
  <c r="BQ418" i="7"/>
  <c r="BZ418" i="7" s="1"/>
  <c r="AC196" i="15"/>
  <c r="AK206" i="8"/>
  <c r="G160" i="8"/>
  <c r="AK160" i="8"/>
  <c r="AU206" i="8"/>
  <c r="T286" i="12"/>
  <c r="AB186" i="11"/>
  <c r="AC408" i="7"/>
  <c r="Z71" i="8" s="1"/>
  <c r="AM163" i="8"/>
  <c r="I163" i="8"/>
  <c r="AM209" i="8"/>
  <c r="AW209" i="8"/>
  <c r="AC290" i="12"/>
  <c r="AG290" i="12" s="1"/>
  <c r="I290" i="12"/>
  <c r="M290" i="12" s="1"/>
  <c r="AM290" i="12"/>
  <c r="AQ290" i="12" s="1"/>
  <c r="S290" i="12"/>
  <c r="W290" i="12" s="1"/>
  <c r="AC301" i="12"/>
  <c r="AG301" i="12" s="1"/>
  <c r="I301" i="12"/>
  <c r="M301" i="12" s="1"/>
  <c r="AM301" i="12"/>
  <c r="AQ301" i="12" s="1"/>
  <c r="S301" i="12"/>
  <c r="W301" i="12" s="1"/>
  <c r="BW408" i="7"/>
  <c r="H71" i="14" s="1"/>
  <c r="P160" i="14" a="1"/>
  <c r="AT160" i="14" a="1"/>
  <c r="AI408" i="7"/>
  <c r="G71" i="8" s="1"/>
  <c r="O71" i="8"/>
  <c r="AC203" i="15"/>
  <c r="BQ425" i="7"/>
  <c r="BZ425" i="7" s="1"/>
  <c r="AK162" i="8"/>
  <c r="AK208" i="8"/>
  <c r="G162" i="8"/>
  <c r="AU208" i="8"/>
  <c r="AK423" i="7"/>
  <c r="I86" i="8" s="1"/>
  <c r="I314" i="12"/>
  <c r="M314" i="12" s="1"/>
  <c r="AC314" i="12"/>
  <c r="AG314" i="12" s="1"/>
  <c r="AM314" i="12"/>
  <c r="AQ314" i="12" s="1"/>
  <c r="S314" i="12"/>
  <c r="W314" i="12" s="1"/>
  <c r="AN222" i="8"/>
  <c r="J176" i="8"/>
  <c r="AN176" i="8"/>
  <c r="AX222" i="8"/>
  <c r="AE293" i="12"/>
  <c r="BV425" i="7"/>
  <c r="G88" i="14" s="1"/>
  <c r="G160" i="14"/>
  <c r="AK160" i="14"/>
  <c r="AK206" i="14"/>
  <c r="AU206" i="14"/>
  <c r="AC298" i="17"/>
  <c r="AG298" i="17" s="1"/>
  <c r="I298" i="17"/>
  <c r="M298" i="17" s="1"/>
  <c r="AM298" i="17"/>
  <c r="AQ298" i="17" s="1"/>
  <c r="S298" i="17"/>
  <c r="W298" i="17" s="1"/>
  <c r="I315" i="17"/>
  <c r="M315" i="17" s="1"/>
  <c r="AC315" i="17"/>
  <c r="AG315" i="17" s="1"/>
  <c r="AM315" i="17"/>
  <c r="AQ315" i="17" s="1"/>
  <c r="S315" i="17"/>
  <c r="W315" i="17" s="1"/>
  <c r="AJ166" i="14"/>
  <c r="AJ165" i="14" s="1"/>
  <c r="AJ212" i="14"/>
  <c r="AJ211" i="14" s="1"/>
  <c r="F166" i="14"/>
  <c r="F165" i="14" s="1"/>
  <c r="AT212" i="14"/>
  <c r="AT211" i="14" s="1"/>
  <c r="AT219" i="14"/>
  <c r="F173" i="14"/>
  <c r="AJ219" i="14"/>
  <c r="AJ173" i="14"/>
  <c r="AM219" i="14"/>
  <c r="I173" i="14"/>
  <c r="AM173" i="14"/>
  <c r="AW219" i="14"/>
  <c r="AD430" i="7"/>
  <c r="AM430" i="7" s="1"/>
  <c r="AC208" i="11"/>
  <c r="AN228" i="14"/>
  <c r="J182" i="14"/>
  <c r="AN182" i="14"/>
  <c r="AX228" i="14"/>
  <c r="I174" i="14"/>
  <c r="AM174" i="14"/>
  <c r="AM220" i="14"/>
  <c r="AW220" i="14"/>
  <c r="AD286" i="17"/>
  <c r="AF299" i="17"/>
  <c r="AC195" i="11"/>
  <c r="AD417" i="7"/>
  <c r="AM417" i="7" s="1"/>
  <c r="AI417" i="7"/>
  <c r="G80" i="8" s="1"/>
  <c r="Q83" i="8"/>
  <c r="AD296" i="7"/>
  <c r="AA192" i="11"/>
  <c r="AB414" i="7"/>
  <c r="Y77" i="8" s="1"/>
  <c r="AC194" i="15"/>
  <c r="BQ416" i="7"/>
  <c r="BZ416" i="7" s="1"/>
  <c r="BQ412" i="7"/>
  <c r="BZ412" i="7" s="1"/>
  <c r="AC190" i="15"/>
  <c r="I313" i="12"/>
  <c r="M313" i="12" s="1"/>
  <c r="AC313" i="12"/>
  <c r="AG313" i="12" s="1"/>
  <c r="S313" i="12"/>
  <c r="W313" i="12" s="1"/>
  <c r="AM313" i="12"/>
  <c r="AQ313" i="12" s="1"/>
  <c r="AK427" i="7"/>
  <c r="I90" i="8" s="1"/>
  <c r="Q90" i="8"/>
  <c r="BL426" i="7"/>
  <c r="X204" i="15"/>
  <c r="I294" i="17"/>
  <c r="AC294" i="17"/>
  <c r="AM294" i="17"/>
  <c r="S294" i="17"/>
  <c r="J181" i="8"/>
  <c r="AN181" i="8"/>
  <c r="AN227" i="8"/>
  <c r="AX227" i="8"/>
  <c r="AM213" i="8"/>
  <c r="AM167" i="8"/>
  <c r="I167" i="8"/>
  <c r="AW213" i="8"/>
  <c r="K293" i="12"/>
  <c r="AK174" i="14"/>
  <c r="G174" i="14"/>
  <c r="AK220" i="14"/>
  <c r="AO220" i="14" s="1"/>
  <c r="AU220" i="14"/>
  <c r="AY220" i="14" s="1"/>
  <c r="BW421" i="7"/>
  <c r="H84" i="14" s="1"/>
  <c r="AT166" i="14" a="1"/>
  <c r="P166" i="14" a="1"/>
  <c r="AA204" i="15"/>
  <c r="BO426" i="7"/>
  <c r="AI418" i="7"/>
  <c r="G81" i="8" s="1"/>
  <c r="Q77" i="8"/>
  <c r="AK414" i="7"/>
  <c r="I77" i="8" s="1"/>
  <c r="AK228" i="14"/>
  <c r="AK182" i="14"/>
  <c r="G182" i="14"/>
  <c r="K182" i="14" s="1"/>
  <c r="AU228" i="14"/>
  <c r="AF299" i="12"/>
  <c r="BW414" i="7"/>
  <c r="H77" i="14" s="1"/>
  <c r="J287" i="12"/>
  <c r="AL208" i="14"/>
  <c r="H162" i="14"/>
  <c r="AL162" i="14"/>
  <c r="AV208" i="14"/>
  <c r="AA414" i="7"/>
  <c r="Z192" i="11"/>
  <c r="Q84" i="8"/>
  <c r="AT172" i="8" s="1" a="1"/>
  <c r="AK180" i="8"/>
  <c r="G180" i="8"/>
  <c r="AK226" i="8"/>
  <c r="AU226" i="8"/>
  <c r="AC314" i="17"/>
  <c r="AG314" i="17" s="1"/>
  <c r="I314" i="17"/>
  <c r="M314" i="17" s="1"/>
  <c r="S314" i="17"/>
  <c r="W314" i="17" s="1"/>
  <c r="AM314" i="17"/>
  <c r="AQ314" i="17" s="1"/>
  <c r="AK216" i="8"/>
  <c r="G170" i="8"/>
  <c r="AK170" i="8"/>
  <c r="AU216" i="8"/>
  <c r="I181" i="8"/>
  <c r="AM181" i="8"/>
  <c r="AM227" i="8"/>
  <c r="AW227" i="8"/>
  <c r="AK175" i="14"/>
  <c r="AO175" i="14" s="1"/>
  <c r="AK221" i="14"/>
  <c r="AO221" i="14" s="1"/>
  <c r="G175" i="14"/>
  <c r="K175" i="14" s="1"/>
  <c r="AU221" i="14"/>
  <c r="AY221" i="14" s="1"/>
  <c r="AM216" i="8"/>
  <c r="I170" i="8"/>
  <c r="AM170" i="8"/>
  <c r="AW216" i="8"/>
  <c r="AC197" i="15"/>
  <c r="BQ419" i="7"/>
  <c r="BZ419" i="7" s="1"/>
  <c r="AD425" i="7"/>
  <c r="AM425" i="7" s="1"/>
  <c r="AC203" i="11"/>
  <c r="J172" i="14"/>
  <c r="AN172" i="14"/>
  <c r="AN171" i="14" s="1"/>
  <c r="AN218" i="14"/>
  <c r="AN217" i="14" s="1"/>
  <c r="AX218" i="14"/>
  <c r="AX217" i="14" s="1"/>
  <c r="J179" i="8"/>
  <c r="AN225" i="8"/>
  <c r="AN179" i="8"/>
  <c r="AX225" i="8"/>
  <c r="R311" i="12"/>
  <c r="R286" i="12" s="1"/>
  <c r="Q78" i="8"/>
  <c r="AT166" i="8" s="1" a="1"/>
  <c r="AK415" i="7"/>
  <c r="I78" i="8" s="1"/>
  <c r="Q88" i="12"/>
  <c r="AL217" i="15"/>
  <c r="AI412" i="7"/>
  <c r="G75" i="8" s="1"/>
  <c r="BV428" i="7"/>
  <c r="G91" i="14" s="1"/>
  <c r="L299" i="12"/>
  <c r="AD287" i="12"/>
  <c r="AL207" i="14"/>
  <c r="H161" i="14"/>
  <c r="AL161" i="14"/>
  <c r="AV207" i="14"/>
  <c r="AL209" i="8"/>
  <c r="H163" i="8"/>
  <c r="AL163" i="8"/>
  <c r="AV209" i="8"/>
  <c r="AL176" i="8"/>
  <c r="H176" i="8"/>
  <c r="AL222" i="8"/>
  <c r="AV222" i="8"/>
  <c r="AA204" i="11"/>
  <c r="AB426" i="7"/>
  <c r="Y89" i="8" s="1"/>
  <c r="AC316" i="12"/>
  <c r="AG316" i="12" s="1"/>
  <c r="I316" i="12"/>
  <c r="M316" i="12" s="1"/>
  <c r="S316" i="12"/>
  <c r="W316" i="12" s="1"/>
  <c r="AM316" i="12"/>
  <c r="AQ316" i="12" s="1"/>
  <c r="BQ415" i="7"/>
  <c r="BZ415" i="7" s="1"/>
  <c r="AC193" i="15"/>
  <c r="BQ411" i="7"/>
  <c r="BZ411" i="7" s="1"/>
  <c r="AC189" i="15"/>
  <c r="AK176" i="8"/>
  <c r="G176" i="8"/>
  <c r="AK222" i="8"/>
  <c r="AU222" i="8"/>
  <c r="H178" i="8"/>
  <c r="H177" i="8" s="1"/>
  <c r="AL178" i="8"/>
  <c r="AL224" i="8"/>
  <c r="AL223" i="8" s="1"/>
  <c r="AV224" i="8"/>
  <c r="AC309" i="17"/>
  <c r="AG309" i="17" s="1"/>
  <c r="I309" i="17"/>
  <c r="M309" i="17" s="1"/>
  <c r="S309" i="17"/>
  <c r="W309" i="17" s="1"/>
  <c r="AM309" i="17"/>
  <c r="AQ309" i="17" s="1"/>
  <c r="Y204" i="11"/>
  <c r="Z426" i="7"/>
  <c r="W89" i="8" s="1"/>
  <c r="BV412" i="7"/>
  <c r="G75" i="14" s="1"/>
  <c r="I291" i="12"/>
  <c r="M291" i="12" s="1"/>
  <c r="AC291" i="12"/>
  <c r="AG291" i="12" s="1"/>
  <c r="AM291" i="12"/>
  <c r="AQ291" i="12" s="1"/>
  <c r="S291" i="12"/>
  <c r="W291" i="12" s="1"/>
  <c r="AK173" i="14"/>
  <c r="AO173" i="14" s="1"/>
  <c r="G173" i="14"/>
  <c r="K173" i="14" s="1"/>
  <c r="AK219" i="14"/>
  <c r="AU219" i="14"/>
  <c r="AY219" i="14" s="1"/>
  <c r="I289" i="17"/>
  <c r="M289" i="17" s="1"/>
  <c r="AC289" i="17"/>
  <c r="AG289" i="17" s="1"/>
  <c r="S289" i="17"/>
  <c r="W289" i="17" s="1"/>
  <c r="AM289" i="17"/>
  <c r="AQ289" i="17" s="1"/>
  <c r="AL410" i="7"/>
  <c r="J73" i="8" s="1"/>
  <c r="Y192" i="11"/>
  <c r="Z414" i="7"/>
  <c r="W77" i="8" s="1"/>
  <c r="AK192" i="15"/>
  <c r="T60" i="12" s="1"/>
  <c r="AK413" i="7"/>
  <c r="I76" i="8" s="1"/>
  <c r="H169" i="14"/>
  <c r="AL215" i="14"/>
  <c r="AL169" i="14"/>
  <c r="AV215" i="14"/>
  <c r="F182" i="14"/>
  <c r="AJ228" i="14"/>
  <c r="AJ182" i="14"/>
  <c r="AT228" i="14"/>
  <c r="I304" i="17"/>
  <c r="M304" i="17" s="1"/>
  <c r="AC304" i="17"/>
  <c r="AG304" i="17" s="1"/>
  <c r="S304" i="17"/>
  <c r="W304" i="17" s="1"/>
  <c r="AM304" i="17"/>
  <c r="AQ304" i="17" s="1"/>
  <c r="AN311" i="12"/>
  <c r="AN286" i="12" s="1"/>
  <c r="J169" i="14"/>
  <c r="AN169" i="14"/>
  <c r="AN215" i="14"/>
  <c r="AX215" i="14"/>
  <c r="AN209" i="14"/>
  <c r="J163" i="14"/>
  <c r="AN163" i="14"/>
  <c r="AX209" i="14"/>
  <c r="AM210" i="14"/>
  <c r="AM164" i="14"/>
  <c r="I164" i="14"/>
  <c r="AW210" i="14"/>
  <c r="AC300" i="12"/>
  <c r="I300" i="12"/>
  <c r="AM300" i="12"/>
  <c r="S300" i="12"/>
  <c r="AK161" i="8"/>
  <c r="G161" i="8"/>
  <c r="AK207" i="8"/>
  <c r="AU207" i="8"/>
  <c r="AL311" i="12"/>
  <c r="AL286" i="12" s="1"/>
  <c r="AM208" i="8"/>
  <c r="I162" i="8"/>
  <c r="AM162" i="8"/>
  <c r="AW208" i="8"/>
  <c r="U287" i="17"/>
  <c r="U286" i="17" s="1"/>
  <c r="BV411" i="7"/>
  <c r="G74" i="14" s="1"/>
  <c r="Q71" i="8"/>
  <c r="AF293" i="12"/>
  <c r="H180" i="8"/>
  <c r="AL226" i="8"/>
  <c r="AL180" i="8"/>
  <c r="AV226" i="8"/>
  <c r="BV415" i="7"/>
  <c r="G78" i="14" s="1"/>
  <c r="I303" i="17"/>
  <c r="M303" i="17" s="1"/>
  <c r="AC303" i="17"/>
  <c r="AG303" i="17" s="1"/>
  <c r="AM303" i="17"/>
  <c r="AQ303" i="17" s="1"/>
  <c r="S303" i="17"/>
  <c r="W303" i="17" s="1"/>
  <c r="AM416" i="7"/>
  <c r="AC414" i="7"/>
  <c r="Z77" i="8" s="1"/>
  <c r="AB192" i="11"/>
  <c r="AC420" i="7"/>
  <c r="Z83" i="8" s="1"/>
  <c r="AB198" i="11"/>
  <c r="J167" i="8"/>
  <c r="AN167" i="8"/>
  <c r="AN213" i="8"/>
  <c r="AX213" i="8"/>
  <c r="AJ178" i="8"/>
  <c r="AJ177" i="8" s="1"/>
  <c r="F178" i="8"/>
  <c r="AJ224" i="8"/>
  <c r="AT224" i="8"/>
  <c r="AN178" i="14"/>
  <c r="AN224" i="14"/>
  <c r="J178" i="14"/>
  <c r="AX224" i="14"/>
  <c r="Y426" i="7"/>
  <c r="X204" i="11"/>
  <c r="AM411" i="7"/>
  <c r="AD311" i="12"/>
  <c r="Y192" i="15"/>
  <c r="AH192" i="15" s="1"/>
  <c r="BM414" i="7"/>
  <c r="W77" i="14" s="1"/>
  <c r="BQ296" i="7"/>
  <c r="AB311" i="12"/>
  <c r="AB286" i="12" s="1"/>
  <c r="G169" i="14"/>
  <c r="AK169" i="14"/>
  <c r="AK215" i="14"/>
  <c r="AU215" i="14"/>
  <c r="AO286" i="17"/>
  <c r="AL206" i="8"/>
  <c r="H160" i="8"/>
  <c r="AL160" i="8"/>
  <c r="AV206" i="8"/>
  <c r="Q72" i="8"/>
  <c r="P160" i="8" s="1" a="1"/>
  <c r="AK409" i="7"/>
  <c r="I72" i="8" s="1"/>
  <c r="AK422" i="7"/>
  <c r="I85" i="8" s="1"/>
  <c r="L293" i="12"/>
  <c r="AC295" i="12"/>
  <c r="AG295" i="12" s="1"/>
  <c r="I295" i="12"/>
  <c r="M295" i="12" s="1"/>
  <c r="S295" i="12"/>
  <c r="W295" i="12" s="1"/>
  <c r="AM295" i="12"/>
  <c r="AQ295" i="12" s="1"/>
  <c r="F179" i="8"/>
  <c r="AJ225" i="8"/>
  <c r="AJ179" i="8"/>
  <c r="AT225" i="8"/>
  <c r="AI431" i="7"/>
  <c r="G94" i="8" s="1"/>
  <c r="AB408" i="7"/>
  <c r="Y71" i="8" s="1"/>
  <c r="AA186" i="11"/>
  <c r="R71" i="8"/>
  <c r="AC427" i="7"/>
  <c r="Z90" i="8" s="1"/>
  <c r="AB205" i="11"/>
  <c r="AC308" i="7"/>
  <c r="AD308" i="7" s="1"/>
  <c r="AK178" i="8"/>
  <c r="G178" i="8"/>
  <c r="AK224" i="8"/>
  <c r="AU224" i="8"/>
  <c r="R72" i="8"/>
  <c r="AT160" i="8" s="1" a="1"/>
  <c r="AL409" i="7"/>
  <c r="J72" i="8" s="1"/>
  <c r="AD412" i="7"/>
  <c r="AM412" i="7" s="1"/>
  <c r="AC190" i="11"/>
  <c r="AL160" i="14"/>
  <c r="AL206" i="14"/>
  <c r="AL205" i="14" s="1"/>
  <c r="H160" i="14"/>
  <c r="H159" i="14" s="1"/>
  <c r="AV206" i="14"/>
  <c r="AV205" i="14" s="1"/>
  <c r="AJ225" i="14"/>
  <c r="F179" i="14"/>
  <c r="AJ179" i="14"/>
  <c r="AT225" i="14"/>
  <c r="O71" i="14"/>
  <c r="BV408" i="7"/>
  <c r="G71" i="14" s="1"/>
  <c r="AL212" i="8"/>
  <c r="H166" i="8"/>
  <c r="AL166" i="8"/>
  <c r="AV212" i="8"/>
  <c r="AN226" i="8"/>
  <c r="J180" i="8"/>
  <c r="AN180" i="8"/>
  <c r="AX226" i="8"/>
  <c r="I289" i="12"/>
  <c r="M289" i="12" s="1"/>
  <c r="AC289" i="12"/>
  <c r="AG289" i="12" s="1"/>
  <c r="S289" i="12"/>
  <c r="W289" i="12" s="1"/>
  <c r="AM289" i="12"/>
  <c r="AQ289" i="12" s="1"/>
  <c r="AM212" i="14"/>
  <c r="I166" i="14"/>
  <c r="AM166" i="14"/>
  <c r="AM165" i="14" s="1"/>
  <c r="AW212" i="14"/>
  <c r="J311" i="12"/>
  <c r="AJ198" i="15"/>
  <c r="S66" i="12" s="1"/>
  <c r="U311" i="12"/>
  <c r="U286" i="12" s="1"/>
  <c r="I302" i="12"/>
  <c r="M302" i="12" s="1"/>
  <c r="AC302" i="12"/>
  <c r="AG302" i="12" s="1"/>
  <c r="AM302" i="12"/>
  <c r="AQ302" i="12" s="1"/>
  <c r="S302" i="12"/>
  <c r="W302" i="12" s="1"/>
  <c r="H311" i="12"/>
  <c r="H286" i="12" s="1"/>
  <c r="AC315" i="12"/>
  <c r="AG315" i="12" s="1"/>
  <c r="I315" i="12"/>
  <c r="M315" i="12" s="1"/>
  <c r="S315" i="12"/>
  <c r="W315" i="12" s="1"/>
  <c r="AM315" i="12"/>
  <c r="AQ315" i="12" s="1"/>
  <c r="K287" i="17"/>
  <c r="AC306" i="12"/>
  <c r="I306" i="12"/>
  <c r="AM306" i="12"/>
  <c r="S306" i="12"/>
  <c r="U252" i="7"/>
  <c r="U420" i="7" s="1"/>
  <c r="I181" i="14"/>
  <c r="AM227" i="14"/>
  <c r="AM181" i="14"/>
  <c r="AW227" i="14"/>
  <c r="AD290" i="7"/>
  <c r="O89" i="14"/>
  <c r="BV426" i="7"/>
  <c r="G89" i="14" s="1"/>
  <c r="AD415" i="7"/>
  <c r="AM415" i="7" s="1"/>
  <c r="AC193" i="11"/>
  <c r="F176" i="14"/>
  <c r="AJ222" i="14"/>
  <c r="AJ176" i="14"/>
  <c r="AT222" i="14"/>
  <c r="AA199" i="11"/>
  <c r="AB421" i="7"/>
  <c r="Y84" i="8" s="1"/>
  <c r="AB302" i="7"/>
  <c r="J173" i="8"/>
  <c r="AN219" i="8"/>
  <c r="AN173" i="8"/>
  <c r="AX219" i="8"/>
  <c r="AK213" i="8"/>
  <c r="G167" i="8"/>
  <c r="AK167" i="8"/>
  <c r="AU213" i="8"/>
  <c r="I292" i="17"/>
  <c r="M292" i="17" s="1"/>
  <c r="AC292" i="17"/>
  <c r="AG292" i="17" s="1"/>
  <c r="AM292" i="17"/>
  <c r="AQ292" i="17" s="1"/>
  <c r="S292" i="17"/>
  <c r="W292" i="17" s="1"/>
  <c r="AC206" i="15"/>
  <c r="BQ428" i="7"/>
  <c r="BZ428" i="7" s="1"/>
  <c r="AK221" i="8"/>
  <c r="AK175" i="8"/>
  <c r="G175" i="8"/>
  <c r="AU221" i="8"/>
  <c r="AM207" i="8"/>
  <c r="I161" i="8"/>
  <c r="AM161" i="8"/>
  <c r="AW207" i="8"/>
  <c r="BQ430" i="7"/>
  <c r="BZ430" i="7" s="1"/>
  <c r="AC208" i="15"/>
  <c r="AI198" i="11"/>
  <c r="R66" i="17" s="1"/>
  <c r="I303" i="12"/>
  <c r="M303" i="12" s="1"/>
  <c r="AC303" i="12"/>
  <c r="AG303" i="12" s="1"/>
  <c r="S303" i="12"/>
  <c r="W303" i="12" s="1"/>
  <c r="AM303" i="12"/>
  <c r="AQ303" i="12" s="1"/>
  <c r="AC312" i="17"/>
  <c r="I312" i="17"/>
  <c r="AM312" i="17"/>
  <c r="S312" i="17"/>
  <c r="I288" i="12"/>
  <c r="AC288" i="12"/>
  <c r="S288" i="12"/>
  <c r="AM288" i="12"/>
  <c r="AE287" i="17"/>
  <c r="AL178" i="14"/>
  <c r="AL224" i="14"/>
  <c r="H178" i="14"/>
  <c r="AV224" i="14"/>
  <c r="F161" i="14"/>
  <c r="AJ207" i="14"/>
  <c r="AJ161" i="14"/>
  <c r="AT207" i="14"/>
  <c r="I307" i="17"/>
  <c r="M307" i="17" s="1"/>
  <c r="AC307" i="17"/>
  <c r="AG307" i="17" s="1"/>
  <c r="AM307" i="17"/>
  <c r="AQ307" i="17" s="1"/>
  <c r="S307" i="17"/>
  <c r="W307" i="17" s="1"/>
  <c r="O83" i="8"/>
  <c r="AI420" i="7"/>
  <c r="G83" i="8" s="1"/>
  <c r="AF311" i="12"/>
  <c r="AF305" i="17"/>
  <c r="AF286" i="17" s="1"/>
  <c r="AL235" i="11"/>
  <c r="I308" i="12"/>
  <c r="M308" i="12" s="1"/>
  <c r="AC308" i="12"/>
  <c r="AG308" i="12" s="1"/>
  <c r="AM308" i="12"/>
  <c r="AQ308" i="12" s="1"/>
  <c r="S308" i="12"/>
  <c r="W308" i="12" s="1"/>
  <c r="AB186" i="15"/>
  <c r="AK186" i="15" s="1"/>
  <c r="T54" i="12" s="1"/>
  <c r="BP408" i="7"/>
  <c r="AL174" i="8"/>
  <c r="AL220" i="8"/>
  <c r="H174" i="8"/>
  <c r="AV220" i="8"/>
  <c r="Q89" i="8"/>
  <c r="I169" i="8"/>
  <c r="AM215" i="8"/>
  <c r="AM169" i="8"/>
  <c r="AW215" i="8"/>
  <c r="AN160" i="14"/>
  <c r="AN159" i="14" s="1"/>
  <c r="AN206" i="14"/>
  <c r="AN205" i="14" s="1"/>
  <c r="J160" i="14"/>
  <c r="J159" i="14" s="1"/>
  <c r="AX206" i="14"/>
  <c r="AX205" i="14" s="1"/>
  <c r="AD421" i="7"/>
  <c r="AM421" i="7" s="1"/>
  <c r="AC199" i="11"/>
  <c r="AC295" i="17"/>
  <c r="AG295" i="17" s="1"/>
  <c r="I295" i="17"/>
  <c r="M295" i="17" s="1"/>
  <c r="AM295" i="17"/>
  <c r="AQ295" i="17" s="1"/>
  <c r="S295" i="17"/>
  <c r="W295" i="17" s="1"/>
  <c r="I292" i="12"/>
  <c r="M292" i="12" s="1"/>
  <c r="AC292" i="12"/>
  <c r="AG292" i="12" s="1"/>
  <c r="AM292" i="12"/>
  <c r="AQ292" i="12" s="1"/>
  <c r="S292" i="12"/>
  <c r="W292" i="12" s="1"/>
  <c r="AK179" i="8"/>
  <c r="AK225" i="8"/>
  <c r="G179" i="8"/>
  <c r="AU225" i="8"/>
  <c r="R90" i="8"/>
  <c r="AL427" i="7"/>
  <c r="J90" i="8" s="1"/>
  <c r="AC310" i="12"/>
  <c r="AG310" i="12" s="1"/>
  <c r="I310" i="12"/>
  <c r="M310" i="12" s="1"/>
  <c r="S310" i="12"/>
  <c r="W310" i="12" s="1"/>
  <c r="AM310" i="12"/>
  <c r="AQ310" i="12" s="1"/>
  <c r="AM167" i="14"/>
  <c r="AM213" i="14"/>
  <c r="I167" i="14"/>
  <c r="AW213" i="14"/>
  <c r="AL417" i="7"/>
  <c r="J80" i="8" s="1"/>
  <c r="H164" i="8"/>
  <c r="AL164" i="8"/>
  <c r="AL210" i="8"/>
  <c r="AV210" i="8"/>
  <c r="AC209" i="11"/>
  <c r="AD431" i="7"/>
  <c r="AM431" i="7" s="1"/>
  <c r="V286" i="12"/>
  <c r="AL172" i="8"/>
  <c r="AL171" i="8" s="1"/>
  <c r="H172" i="8"/>
  <c r="H171" i="8" s="1"/>
  <c r="AL218" i="8"/>
  <c r="AV218" i="8"/>
  <c r="AV217" i="8" s="1"/>
  <c r="G172" i="14"/>
  <c r="AK218" i="14"/>
  <c r="AK172" i="14"/>
  <c r="AU218" i="14"/>
  <c r="Q193" i="11"/>
  <c r="AI193" i="11" s="1"/>
  <c r="R61" i="17" s="1"/>
  <c r="P193" i="11"/>
  <c r="O188" i="11"/>
  <c r="AG188" i="11" s="1"/>
  <c r="P56" i="17" s="1"/>
  <c r="R182" i="11"/>
  <c r="Q202" i="11"/>
  <c r="AI202" i="11" s="1"/>
  <c r="R70" i="17" s="1"/>
  <c r="O190" i="11"/>
  <c r="AG190" i="11" s="1"/>
  <c r="P58" i="17" s="1"/>
  <c r="O204" i="11"/>
  <c r="AG204" i="11" s="1"/>
  <c r="P72" i="17" s="1"/>
  <c r="Q200" i="11"/>
  <c r="AI200" i="11" s="1"/>
  <c r="R68" i="17" s="1"/>
  <c r="Q198" i="11"/>
  <c r="Q207" i="11"/>
  <c r="AI207" i="11" s="1"/>
  <c r="R75" i="17" s="1"/>
  <c r="S208" i="11"/>
  <c r="AK208" i="11" s="1"/>
  <c r="T76" i="17" s="1"/>
  <c r="O205" i="11"/>
  <c r="AG205" i="11" s="1"/>
  <c r="P73" i="17" s="1"/>
  <c r="S187" i="11"/>
  <c r="AK187" i="11" s="1"/>
  <c r="T55" i="17" s="1"/>
  <c r="R208" i="11"/>
  <c r="AJ208" i="11" s="1"/>
  <c r="S76" i="17" s="1"/>
  <c r="P199" i="11"/>
  <c r="S186" i="11"/>
  <c r="Q204" i="11"/>
  <c r="AI204" i="11" s="1"/>
  <c r="R72" i="17" s="1"/>
  <c r="R205" i="11"/>
  <c r="AJ205" i="11" s="1"/>
  <c r="S73" i="17" s="1"/>
  <c r="R199" i="11"/>
  <c r="P192" i="11"/>
  <c r="P197" i="11"/>
  <c r="R207" i="11"/>
  <c r="AJ207" i="11" s="1"/>
  <c r="S75" i="17" s="1"/>
  <c r="Q184" i="11"/>
  <c r="S192" i="11"/>
  <c r="R188" i="11"/>
  <c r="AJ188" i="11" s="1"/>
  <c r="S56" i="17" s="1"/>
  <c r="S180" i="11"/>
  <c r="O196" i="11"/>
  <c r="AG196" i="11" s="1"/>
  <c r="P64" i="17" s="1"/>
  <c r="Q180" i="11"/>
  <c r="P181" i="11"/>
  <c r="S184" i="11"/>
  <c r="P202" i="11"/>
  <c r="O202" i="11"/>
  <c r="AG202" i="11" s="1"/>
  <c r="P70" i="17" s="1"/>
  <c r="R183" i="11"/>
  <c r="R180" i="11"/>
  <c r="P206" i="11"/>
  <c r="R187" i="11"/>
  <c r="AJ187" i="11" s="1"/>
  <c r="S55" i="17" s="1"/>
  <c r="Q189" i="11"/>
  <c r="AI189" i="11" s="1"/>
  <c r="R57" i="17" s="1"/>
  <c r="S198" i="11"/>
  <c r="Q190" i="11"/>
  <c r="AI190" i="11" s="1"/>
  <c r="R58" i="17" s="1"/>
  <c r="Q192" i="11"/>
  <c r="AI192" i="11" s="1"/>
  <c r="R60" i="17" s="1"/>
  <c r="P191" i="11"/>
  <c r="P194" i="11"/>
  <c r="S197" i="11"/>
  <c r="AK197" i="11" s="1"/>
  <c r="T65" i="17" s="1"/>
  <c r="P190" i="11"/>
  <c r="S204" i="11"/>
  <c r="O192" i="11"/>
  <c r="AG192" i="11" s="1"/>
  <c r="P60" i="17" s="1"/>
  <c r="S193" i="11"/>
  <c r="AK193" i="11" s="1"/>
  <c r="T61" i="17" s="1"/>
  <c r="Q194" i="11"/>
  <c r="AI194" i="11" s="1"/>
  <c r="R62" i="17" s="1"/>
  <c r="O200" i="11"/>
  <c r="AG200" i="11" s="1"/>
  <c r="P68" i="17" s="1"/>
  <c r="O207" i="11"/>
  <c r="AG207" i="11" s="1"/>
  <c r="P75" i="17" s="1"/>
  <c r="Q195" i="11"/>
  <c r="AI195" i="11" s="1"/>
  <c r="R63" i="17" s="1"/>
  <c r="O195" i="11"/>
  <c r="AG195" i="11" s="1"/>
  <c r="P63" i="17" s="1"/>
  <c r="P208" i="11"/>
  <c r="S190" i="11"/>
  <c r="AK190" i="11" s="1"/>
  <c r="T58" i="17" s="1"/>
  <c r="Q197" i="11"/>
  <c r="AI197" i="11" s="1"/>
  <c r="R65" i="17" s="1"/>
  <c r="O206" i="11"/>
  <c r="AG206" i="11" s="1"/>
  <c r="P74" i="17" s="1"/>
  <c r="R202" i="11"/>
  <c r="AJ202" i="11" s="1"/>
  <c r="S70" i="17" s="1"/>
  <c r="R185" i="11"/>
  <c r="Q187" i="11"/>
  <c r="AI187" i="11" s="1"/>
  <c r="R55" i="17" s="1"/>
  <c r="O189" i="11"/>
  <c r="AG189" i="11" s="1"/>
  <c r="P57" i="17" s="1"/>
  <c r="O182" i="11"/>
  <c r="S183" i="11"/>
  <c r="S196" i="11"/>
  <c r="AK196" i="11" s="1"/>
  <c r="T64" i="17" s="1"/>
  <c r="S202" i="11"/>
  <c r="AK202" i="11" s="1"/>
  <c r="T70" i="17" s="1"/>
  <c r="Q185" i="11"/>
  <c r="O191" i="11"/>
  <c r="AG191" i="11" s="1"/>
  <c r="P59" i="17" s="1"/>
  <c r="R196" i="11"/>
  <c r="AJ196" i="11" s="1"/>
  <c r="S64" i="17" s="1"/>
  <c r="P201" i="11"/>
  <c r="O208" i="11"/>
  <c r="AG208" i="11" s="1"/>
  <c r="P76" i="17" s="1"/>
  <c r="O180" i="11"/>
  <c r="P189" i="11"/>
  <c r="P188" i="11"/>
  <c r="Q182" i="11"/>
  <c r="P186" i="11"/>
  <c r="T186" i="11" s="1"/>
  <c r="R181" i="11"/>
  <c r="Q181" i="11"/>
  <c r="Q201" i="11"/>
  <c r="AI201" i="11" s="1"/>
  <c r="R69" i="17" s="1"/>
  <c r="R201" i="11"/>
  <c r="AJ201" i="11" s="1"/>
  <c r="S69" i="17" s="1"/>
  <c r="R193" i="11"/>
  <c r="AJ193" i="11" s="1"/>
  <c r="S61" i="17" s="1"/>
  <c r="R204" i="11"/>
  <c r="S201" i="11"/>
  <c r="AK201" i="11" s="1"/>
  <c r="T69" i="17" s="1"/>
  <c r="P182" i="11"/>
  <c r="R198" i="11"/>
  <c r="O186" i="11"/>
  <c r="AG186" i="11" s="1"/>
  <c r="P54" i="17" s="1"/>
  <c r="O197" i="11"/>
  <c r="AG197" i="11" s="1"/>
  <c r="P65" i="17" s="1"/>
  <c r="S200" i="11"/>
  <c r="AK200" i="11" s="1"/>
  <c r="T68" i="17" s="1"/>
  <c r="R195" i="11"/>
  <c r="AJ195" i="11" s="1"/>
  <c r="S63" i="17" s="1"/>
  <c r="Q183" i="11"/>
  <c r="R194" i="11"/>
  <c r="AJ194" i="11" s="1"/>
  <c r="S62" i="17" s="1"/>
  <c r="S194" i="11"/>
  <c r="AK194" i="11" s="1"/>
  <c r="T62" i="17" s="1"/>
  <c r="O201" i="11"/>
  <c r="AG201" i="11" s="1"/>
  <c r="P69" i="17" s="1"/>
  <c r="R206" i="11"/>
  <c r="AJ206" i="11" s="1"/>
  <c r="S74" i="17" s="1"/>
  <c r="R191" i="11"/>
  <c r="AJ191" i="11" s="1"/>
  <c r="S59" i="17" s="1"/>
  <c r="S199" i="11"/>
  <c r="AK199" i="11" s="1"/>
  <c r="T67" i="17" s="1"/>
  <c r="P204" i="11"/>
  <c r="S195" i="11"/>
  <c r="AK195" i="11" s="1"/>
  <c r="T63" i="17" s="1"/>
  <c r="S207" i="11"/>
  <c r="AK207" i="11" s="1"/>
  <c r="T75" i="17" s="1"/>
  <c r="R192" i="11"/>
  <c r="P205" i="11"/>
  <c r="O198" i="11"/>
  <c r="AG198" i="11" s="1"/>
  <c r="P66" i="17" s="1"/>
  <c r="R209" i="11"/>
  <c r="AJ209" i="11" s="1"/>
  <c r="S77" i="17" s="1"/>
  <c r="O183" i="11"/>
  <c r="P196" i="11"/>
  <c r="S181" i="11"/>
  <c r="O181" i="11"/>
  <c r="P209" i="11"/>
  <c r="O193" i="11"/>
  <c r="AG193" i="11" s="1"/>
  <c r="P61" i="17" s="1"/>
  <c r="P184" i="11"/>
  <c r="O185" i="11"/>
  <c r="Q206" i="11"/>
  <c r="AI206" i="11" s="1"/>
  <c r="R74" i="17" s="1"/>
  <c r="Q196" i="11"/>
  <c r="AI196" i="11" s="1"/>
  <c r="R64" i="17" s="1"/>
  <c r="O199" i="11"/>
  <c r="AG199" i="11" s="1"/>
  <c r="P67" i="17" s="1"/>
  <c r="S203" i="11"/>
  <c r="AK203" i="11" s="1"/>
  <c r="T71" i="17" s="1"/>
  <c r="S205" i="11"/>
  <c r="S189" i="11"/>
  <c r="AK189" i="11" s="1"/>
  <c r="T57" i="17" s="1"/>
  <c r="Q191" i="11"/>
  <c r="AI191" i="11" s="1"/>
  <c r="R59" i="17" s="1"/>
  <c r="P207" i="11"/>
  <c r="O194" i="11"/>
  <c r="AG194" i="11" s="1"/>
  <c r="P62" i="17" s="1"/>
  <c r="S206" i="11"/>
  <c r="AK206" i="11" s="1"/>
  <c r="T74" i="17" s="1"/>
  <c r="S191" i="11"/>
  <c r="AK191" i="11" s="1"/>
  <c r="T59" i="17" s="1"/>
  <c r="P198" i="11"/>
  <c r="R184" i="11"/>
  <c r="R197" i="11"/>
  <c r="AJ197" i="11" s="1"/>
  <c r="S65" i="17" s="1"/>
  <c r="P200" i="11"/>
  <c r="R186" i="11"/>
  <c r="R190" i="11"/>
  <c r="AJ190" i="11" s="1"/>
  <c r="S58" i="17" s="1"/>
  <c r="Q208" i="11"/>
  <c r="AI208" i="11" s="1"/>
  <c r="R76" i="17" s="1"/>
  <c r="P187" i="11"/>
  <c r="P185" i="11"/>
  <c r="S188" i="11"/>
  <c r="AK188" i="11" s="1"/>
  <c r="T56" i="17" s="1"/>
  <c r="R203" i="11"/>
  <c r="AJ203" i="11" s="1"/>
  <c r="S71" i="17" s="1"/>
  <c r="P203" i="11"/>
  <c r="O187" i="11"/>
  <c r="AG187" i="11" s="1"/>
  <c r="P55" i="17" s="1"/>
  <c r="Q209" i="11"/>
  <c r="AI209" i="11" s="1"/>
  <c r="R77" i="17" s="1"/>
  <c r="P195" i="11"/>
  <c r="Q205" i="11"/>
  <c r="AI205" i="11" s="1"/>
  <c r="R73" i="17" s="1"/>
  <c r="R200" i="11"/>
  <c r="AJ200" i="11" s="1"/>
  <c r="S68" i="17" s="1"/>
  <c r="S182" i="11"/>
  <c r="O209" i="11"/>
  <c r="AG209" i="11" s="1"/>
  <c r="P77" i="17" s="1"/>
  <c r="S185" i="11"/>
  <c r="Q188" i="11"/>
  <c r="AI188" i="11" s="1"/>
  <c r="R56" i="17" s="1"/>
  <c r="S209" i="11"/>
  <c r="AK209" i="11" s="1"/>
  <c r="T77" i="17" s="1"/>
  <c r="P180" i="11"/>
  <c r="O203" i="11"/>
  <c r="AG203" i="11" s="1"/>
  <c r="P71" i="17" s="1"/>
  <c r="Q203" i="11"/>
  <c r="AI203" i="11" s="1"/>
  <c r="R71" i="17" s="1"/>
  <c r="Q199" i="11"/>
  <c r="AI199" i="11" s="1"/>
  <c r="R67" i="17" s="1"/>
  <c r="R189" i="11"/>
  <c r="AJ189" i="11" s="1"/>
  <c r="S57" i="17" s="1"/>
  <c r="Q186" i="11"/>
  <c r="AI186" i="11" s="1"/>
  <c r="R54" i="17" s="1"/>
  <c r="P183" i="11"/>
  <c r="O184" i="11"/>
  <c r="AH409" i="7"/>
  <c r="F72" i="8" s="1"/>
  <c r="I298" i="12"/>
  <c r="M298" i="12" s="1"/>
  <c r="AC298" i="12"/>
  <c r="AG298" i="12" s="1"/>
  <c r="AM298" i="12"/>
  <c r="AQ298" i="12" s="1"/>
  <c r="S298" i="12"/>
  <c r="W298" i="12" s="1"/>
  <c r="AJ172" i="8"/>
  <c r="AJ171" i="8" s="1"/>
  <c r="AJ218" i="8"/>
  <c r="AJ217" i="8" s="1"/>
  <c r="F172" i="8"/>
  <c r="F171" i="8" s="1"/>
  <c r="AT218" i="8"/>
  <c r="AT217" i="8" s="1"/>
  <c r="BU427" i="7"/>
  <c r="F90" i="14" s="1"/>
  <c r="AC291" i="17"/>
  <c r="AG291" i="17" s="1"/>
  <c r="I291" i="17"/>
  <c r="M291" i="17" s="1"/>
  <c r="AM291" i="17"/>
  <c r="AQ291" i="17" s="1"/>
  <c r="S291" i="17"/>
  <c r="W291" i="17" s="1"/>
  <c r="AE311" i="12"/>
  <c r="AE286" i="12" s="1"/>
  <c r="AC201" i="11"/>
  <c r="AD423" i="7"/>
  <c r="AM423" i="7" s="1"/>
  <c r="K311" i="17"/>
  <c r="BL408" i="7"/>
  <c r="X186" i="15"/>
  <c r="BU421" i="7"/>
  <c r="F84" i="14" s="1"/>
  <c r="AL411" i="7"/>
  <c r="J74" i="8" s="1"/>
  <c r="AJ186" i="15"/>
  <c r="S54" i="12" s="1"/>
  <c r="AC187" i="11"/>
  <c r="AD409" i="7"/>
  <c r="AM409" i="7" s="1"/>
  <c r="BV419" i="7"/>
  <c r="G82" i="14" s="1"/>
  <c r="AC312" i="12"/>
  <c r="I312" i="12"/>
  <c r="AM312" i="12"/>
  <c r="S312" i="12"/>
  <c r="L311" i="12"/>
  <c r="L305" i="17"/>
  <c r="J286" i="17"/>
  <c r="AM206" i="14"/>
  <c r="AM205" i="14" s="1"/>
  <c r="I160" i="14"/>
  <c r="I159" i="14" s="1"/>
  <c r="AM160" i="14"/>
  <c r="AM159" i="14" s="1"/>
  <c r="AW206" i="14"/>
  <c r="AW205" i="14" s="1"/>
  <c r="BQ308" i="7"/>
  <c r="O89" i="8"/>
  <c r="AI426" i="7"/>
  <c r="G89" i="8" s="1"/>
  <c r="AN169" i="8"/>
  <c r="J169" i="8"/>
  <c r="AN215" i="8"/>
  <c r="AX215" i="8"/>
  <c r="AJ206" i="14"/>
  <c r="AJ205" i="14" s="1"/>
  <c r="AJ160" i="14"/>
  <c r="AJ159" i="14" s="1"/>
  <c r="F160" i="14"/>
  <c r="F159" i="14" s="1"/>
  <c r="AT206" i="14"/>
  <c r="R84" i="8"/>
  <c r="AL421" i="7"/>
  <c r="J84" i="8" s="1"/>
  <c r="AC196" i="11"/>
  <c r="AD418" i="7"/>
  <c r="AM418" i="7" s="1"/>
  <c r="O77" i="14"/>
  <c r="BV414" i="7"/>
  <c r="G77" i="14" s="1"/>
  <c r="I304" i="12"/>
  <c r="M304" i="12" s="1"/>
  <c r="AC304" i="12"/>
  <c r="AG304" i="12" s="1"/>
  <c r="S304" i="12"/>
  <c r="W304" i="12" s="1"/>
  <c r="AM304" i="12"/>
  <c r="AQ304" i="12" s="1"/>
  <c r="AK220" i="8"/>
  <c r="AK174" i="8"/>
  <c r="G174" i="8"/>
  <c r="AU220" i="8"/>
  <c r="AC306" i="17"/>
  <c r="I306" i="17"/>
  <c r="S306" i="17"/>
  <c r="AM306" i="17"/>
  <c r="I176" i="8"/>
  <c r="AM222" i="8"/>
  <c r="AM176" i="8"/>
  <c r="AW222" i="8"/>
  <c r="AC199" i="15"/>
  <c r="BQ421" i="7"/>
  <c r="BZ421" i="7" s="1"/>
  <c r="BY426" i="7"/>
  <c r="J89" i="14" s="1"/>
  <c r="O77" i="8"/>
  <c r="I300" i="17"/>
  <c r="AC300" i="17"/>
  <c r="AM300" i="17"/>
  <c r="S300" i="17"/>
  <c r="P178" i="14" a="1"/>
  <c r="AT178" i="14" a="1"/>
  <c r="J174" i="8"/>
  <c r="AN220" i="8"/>
  <c r="AN174" i="8"/>
  <c r="AX220" i="8"/>
  <c r="K311" i="12"/>
  <c r="K286" i="12" s="1"/>
  <c r="AE311" i="17"/>
  <c r="I296" i="12"/>
  <c r="M296" i="12" s="1"/>
  <c r="AC296" i="12"/>
  <c r="AG296" i="12" s="1"/>
  <c r="S296" i="12"/>
  <c r="W296" i="12" s="1"/>
  <c r="AM296" i="12"/>
  <c r="AQ296" i="12" s="1"/>
  <c r="P172" i="14" a="1"/>
  <c r="AT172" i="14" a="1"/>
  <c r="AJ222" i="8"/>
  <c r="F176" i="8"/>
  <c r="AJ176" i="8"/>
  <c r="AT222" i="8"/>
  <c r="L286" i="17"/>
  <c r="I168" i="14"/>
  <c r="AM214" i="14"/>
  <c r="AM168" i="14"/>
  <c r="AW214" i="14"/>
  <c r="AL431" i="7"/>
  <c r="J94" i="8" s="1"/>
  <c r="BL414" i="7"/>
  <c r="X192" i="15"/>
  <c r="R83" i="8"/>
  <c r="AL420" i="7"/>
  <c r="J83" i="8" s="1"/>
  <c r="AJ166" i="8"/>
  <c r="AJ165" i="8" s="1"/>
  <c r="F166" i="8"/>
  <c r="F165" i="8" s="1"/>
  <c r="AJ212" i="8"/>
  <c r="AJ211" i="8" s="1"/>
  <c r="AT212" i="8"/>
  <c r="AT211" i="8" s="1"/>
  <c r="AK210" i="14"/>
  <c r="AO210" i="14" s="1"/>
  <c r="G164" i="14"/>
  <c r="K164" i="14" s="1"/>
  <c r="AK164" i="14"/>
  <c r="AO164" i="14" s="1"/>
  <c r="AU210" i="14"/>
  <c r="AY210" i="14" s="1"/>
  <c r="R89" i="8"/>
  <c r="AK428" i="7"/>
  <c r="I91" i="8" s="1"/>
  <c r="J180" i="14"/>
  <c r="AN180" i="14"/>
  <c r="AN226" i="14"/>
  <c r="AX226" i="14"/>
  <c r="AP286" i="12"/>
  <c r="O83" i="14"/>
  <c r="BV420" i="7"/>
  <c r="G83" i="14" s="1"/>
  <c r="AL181" i="14"/>
  <c r="H181" i="14"/>
  <c r="AL227" i="14"/>
  <c r="AV227" i="14"/>
  <c r="I307" i="12"/>
  <c r="M307" i="12" s="1"/>
  <c r="AC307" i="12"/>
  <c r="AG307" i="12" s="1"/>
  <c r="AM307" i="12"/>
  <c r="AQ307" i="12" s="1"/>
  <c r="S307" i="12"/>
  <c r="W307" i="12" s="1"/>
  <c r="R77" i="8"/>
  <c r="AD413" i="7"/>
  <c r="AM413" i="7" s="1"/>
  <c r="AC191" i="11"/>
  <c r="AE293" i="17"/>
  <c r="AF287" i="12"/>
  <c r="AP293" i="17"/>
  <c r="AP286" i="17" s="1"/>
  <c r="AC197" i="11"/>
  <c r="AD419" i="7"/>
  <c r="AM419" i="7" s="1"/>
  <c r="AC310" i="17"/>
  <c r="AG310" i="17" s="1"/>
  <c r="I310" i="17"/>
  <c r="M310" i="17" s="1"/>
  <c r="S310" i="17"/>
  <c r="W310" i="17" s="1"/>
  <c r="AM310" i="17"/>
  <c r="AQ310" i="17" s="1"/>
  <c r="AK227" i="8"/>
  <c r="G181" i="8"/>
  <c r="AK181" i="8"/>
  <c r="AU227" i="8"/>
  <c r="AK431" i="7"/>
  <c r="I94" i="8" s="1"/>
  <c r="I302" i="17"/>
  <c r="M302" i="17" s="1"/>
  <c r="AC302" i="17"/>
  <c r="AG302" i="17" s="1"/>
  <c r="AM302" i="17"/>
  <c r="AQ302" i="17" s="1"/>
  <c r="S302" i="17"/>
  <c r="W302" i="17" s="1"/>
  <c r="AL213" i="8"/>
  <c r="AL167" i="8"/>
  <c r="H167" i="8"/>
  <c r="AV213" i="8"/>
  <c r="U246" i="7"/>
  <c r="U414" i="7" s="1"/>
  <c r="BW426" i="7"/>
  <c r="H89" i="14" s="1"/>
  <c r="AC313" i="17"/>
  <c r="AG313" i="17" s="1"/>
  <c r="I313" i="17"/>
  <c r="M313" i="17" s="1"/>
  <c r="AM313" i="17"/>
  <c r="AQ313" i="17" s="1"/>
  <c r="S313" i="17"/>
  <c r="W313" i="17" s="1"/>
  <c r="V299" i="17"/>
  <c r="V286" i="17" s="1"/>
  <c r="I309" i="12"/>
  <c r="M309" i="12" s="1"/>
  <c r="AC309" i="12"/>
  <c r="AG309" i="12" s="1"/>
  <c r="S309" i="12"/>
  <c r="W309" i="12" s="1"/>
  <c r="AM309" i="12"/>
  <c r="AQ309" i="12" s="1"/>
  <c r="AM422" i="7"/>
  <c r="AY227" i="8" l="1"/>
  <c r="AY216" i="8"/>
  <c r="K174" i="14"/>
  <c r="AO182" i="14"/>
  <c r="AO181" i="8"/>
  <c r="AF286" i="12"/>
  <c r="AK426" i="7"/>
  <c r="I89" i="8" s="1"/>
  <c r="AW226" i="8"/>
  <c r="AO228" i="14"/>
  <c r="P178" i="8" a="1"/>
  <c r="AM180" i="8"/>
  <c r="AX210" i="8"/>
  <c r="K181" i="8"/>
  <c r="AO227" i="8"/>
  <c r="AJ199" i="11"/>
  <c r="S67" i="17" s="1"/>
  <c r="AY213" i="8"/>
  <c r="AM226" i="8"/>
  <c r="J164" i="8"/>
  <c r="AI414" i="7"/>
  <c r="G77" i="8" s="1"/>
  <c r="AK205" i="11"/>
  <c r="T73" i="17" s="1"/>
  <c r="AL408" i="7"/>
  <c r="J71" i="8" s="1"/>
  <c r="AO219" i="14"/>
  <c r="AN210" i="8"/>
  <c r="P172" i="8" a="1"/>
  <c r="S175" i="8" s="1"/>
  <c r="AO169" i="14"/>
  <c r="P166" i="8" a="1"/>
  <c r="AI198" i="15"/>
  <c r="R66" i="12" s="1"/>
  <c r="AL414" i="7"/>
  <c r="J77" i="8" s="1"/>
  <c r="K143" i="17"/>
  <c r="AK124" i="11"/>
  <c r="AG109" i="15"/>
  <c r="G128" i="12"/>
  <c r="AG131" i="15"/>
  <c r="G150" i="12"/>
  <c r="AG113" i="11"/>
  <c r="G132" i="17"/>
  <c r="G154" i="17"/>
  <c r="AG135" i="11"/>
  <c r="K141" i="17"/>
  <c r="AK122" i="11"/>
  <c r="G137" i="12"/>
  <c r="AG118" i="15"/>
  <c r="I140" i="12"/>
  <c r="AI121" i="15"/>
  <c r="AH134" i="11"/>
  <c r="AC410" i="4"/>
  <c r="H153" i="17"/>
  <c r="BE390" i="4"/>
  <c r="H133" i="12"/>
  <c r="AH114" i="15"/>
  <c r="AJ129" i="15"/>
  <c r="J148" i="12"/>
  <c r="AI125" i="15"/>
  <c r="I144" i="12"/>
  <c r="G147" i="17"/>
  <c r="AG128" i="11"/>
  <c r="BE386" i="4"/>
  <c r="H129" i="12"/>
  <c r="AH110" i="15"/>
  <c r="AH126" i="11"/>
  <c r="AC402" i="4"/>
  <c r="H145" i="17"/>
  <c r="J147" i="12"/>
  <c r="AJ128" i="15"/>
  <c r="AG132" i="15"/>
  <c r="G151" i="12"/>
  <c r="I131" i="12"/>
  <c r="AI112" i="15"/>
  <c r="K151" i="12"/>
  <c r="AK132" i="15"/>
  <c r="AK136" i="15"/>
  <c r="K155" i="12"/>
  <c r="AI141" i="11"/>
  <c r="I160" i="17"/>
  <c r="G134" i="17"/>
  <c r="AG115" i="11"/>
  <c r="AK141" i="15"/>
  <c r="K160" i="12"/>
  <c r="AK140" i="11"/>
  <c r="K159" i="17"/>
  <c r="K144" i="17"/>
  <c r="AK125" i="11"/>
  <c r="AG127" i="15"/>
  <c r="G146" i="12"/>
  <c r="AK137" i="15"/>
  <c r="K156" i="12"/>
  <c r="J144" i="12"/>
  <c r="AJ125" i="15"/>
  <c r="K133" i="17"/>
  <c r="AK114" i="11"/>
  <c r="AK138" i="15"/>
  <c r="K157" i="12"/>
  <c r="AG136" i="15"/>
  <c r="G155" i="12"/>
  <c r="I154" i="12"/>
  <c r="AI135" i="15"/>
  <c r="AH119" i="11"/>
  <c r="AC395" i="4"/>
  <c r="H138" i="17"/>
  <c r="I141" i="12"/>
  <c r="AI122" i="15"/>
  <c r="AJ134" i="15"/>
  <c r="J153" i="12"/>
  <c r="G162" i="12"/>
  <c r="AG143" i="15"/>
  <c r="H130" i="12"/>
  <c r="BE387" i="4"/>
  <c r="AH111" i="15"/>
  <c r="I140" i="17"/>
  <c r="AI121" i="11"/>
  <c r="J129" i="12"/>
  <c r="AJ110" i="15"/>
  <c r="J148" i="17"/>
  <c r="AJ129" i="11"/>
  <c r="J136" i="12"/>
  <c r="AJ117" i="15"/>
  <c r="BE393" i="4"/>
  <c r="H136" i="12"/>
  <c r="AH117" i="15"/>
  <c r="AJ109" i="11"/>
  <c r="J128" i="17"/>
  <c r="AJ142" i="15"/>
  <c r="J161" i="12"/>
  <c r="AG125" i="11"/>
  <c r="G144" i="17"/>
  <c r="AI137" i="15"/>
  <c r="I156" i="12"/>
  <c r="AI138" i="11"/>
  <c r="I157" i="17"/>
  <c r="AI120" i="15"/>
  <c r="I139" i="12"/>
  <c r="AK119" i="11"/>
  <c r="K138" i="17"/>
  <c r="K131" i="17"/>
  <c r="AK112" i="11"/>
  <c r="I138" i="17"/>
  <c r="AI119" i="11"/>
  <c r="AK140" i="15"/>
  <c r="K159" i="12"/>
  <c r="AJ133" i="15"/>
  <c r="J152" i="12"/>
  <c r="I128" i="17"/>
  <c r="AI109" i="11"/>
  <c r="H146" i="17"/>
  <c r="AH127" i="11"/>
  <c r="AC403" i="4"/>
  <c r="I145" i="17"/>
  <c r="AI126" i="11"/>
  <c r="AJ111" i="15"/>
  <c r="J130" i="12"/>
  <c r="H285" i="11"/>
  <c r="L384" i="7"/>
  <c r="AJ131" i="11"/>
  <c r="J150" i="17"/>
  <c r="AI124" i="15"/>
  <c r="I143" i="12"/>
  <c r="AH112" i="15"/>
  <c r="H131" i="12"/>
  <c r="BE388" i="4"/>
  <c r="AI135" i="11"/>
  <c r="I154" i="17"/>
  <c r="K132" i="12"/>
  <c r="AK113" i="15"/>
  <c r="H255" i="15"/>
  <c r="AY354" i="7"/>
  <c r="K155" i="17"/>
  <c r="AK136" i="11"/>
  <c r="J132" i="12"/>
  <c r="AJ113" i="15"/>
  <c r="BE420" i="4"/>
  <c r="H163" i="12"/>
  <c r="AH144" i="15"/>
  <c r="AK112" i="15"/>
  <c r="K131" i="12"/>
  <c r="I159" i="17"/>
  <c r="AI140" i="11"/>
  <c r="H128" i="17"/>
  <c r="AC385" i="4"/>
  <c r="AH109" i="11"/>
  <c r="H279" i="15"/>
  <c r="AY378" i="7"/>
  <c r="H142" i="17"/>
  <c r="AC399" i="4"/>
  <c r="AH123" i="11"/>
  <c r="K139" i="12"/>
  <c r="AK120" i="15"/>
  <c r="K134" i="12"/>
  <c r="AK115" i="15"/>
  <c r="K130" i="17"/>
  <c r="AK111" i="11"/>
  <c r="AJ118" i="11"/>
  <c r="J137" i="17"/>
  <c r="AK118" i="15"/>
  <c r="K137" i="12"/>
  <c r="AG131" i="11"/>
  <c r="G150" i="17"/>
  <c r="BE416" i="4"/>
  <c r="H159" i="12"/>
  <c r="AH140" i="15"/>
  <c r="I148" i="17"/>
  <c r="AI129" i="11"/>
  <c r="K149" i="12"/>
  <c r="AK130" i="15"/>
  <c r="BE400" i="4"/>
  <c r="H143" i="12"/>
  <c r="AH124" i="15"/>
  <c r="AJ140" i="11"/>
  <c r="J159" i="17"/>
  <c r="BE402" i="4"/>
  <c r="AH126" i="15"/>
  <c r="H145" i="12"/>
  <c r="G140" i="17"/>
  <c r="AG121" i="11"/>
  <c r="I147" i="12"/>
  <c r="AI128" i="15"/>
  <c r="G139" i="12"/>
  <c r="AG120" i="15"/>
  <c r="J152" i="17"/>
  <c r="AJ133" i="11"/>
  <c r="AH113" i="15"/>
  <c r="BE389" i="4"/>
  <c r="H132" i="12"/>
  <c r="J151" i="12"/>
  <c r="AJ132" i="15"/>
  <c r="AK144" i="11"/>
  <c r="K163" i="17"/>
  <c r="BE414" i="4"/>
  <c r="H157" i="12"/>
  <c r="AH138" i="15"/>
  <c r="G131" i="12"/>
  <c r="AG112" i="15"/>
  <c r="G152" i="12"/>
  <c r="AG133" i="15"/>
  <c r="AC414" i="4"/>
  <c r="H157" i="17"/>
  <c r="AH138" i="11"/>
  <c r="AG121" i="15"/>
  <c r="G140" i="12"/>
  <c r="K145" i="17"/>
  <c r="AK126" i="11"/>
  <c r="J146" i="12"/>
  <c r="AJ127" i="15"/>
  <c r="K135" i="17"/>
  <c r="AK116" i="11"/>
  <c r="AH129" i="15"/>
  <c r="BE405" i="4"/>
  <c r="H148" i="12"/>
  <c r="AI120" i="11"/>
  <c r="I139" i="17"/>
  <c r="J130" i="17"/>
  <c r="AJ111" i="11"/>
  <c r="J138" i="12"/>
  <c r="AJ119" i="15"/>
  <c r="J158" i="12"/>
  <c r="AJ139" i="15"/>
  <c r="I135" i="17"/>
  <c r="AI116" i="11"/>
  <c r="K129" i="17"/>
  <c r="AK110" i="11"/>
  <c r="G142" i="12"/>
  <c r="AG123" i="15"/>
  <c r="AI113" i="15"/>
  <c r="I132" i="12"/>
  <c r="AG139" i="15"/>
  <c r="G158" i="12"/>
  <c r="AI110" i="15"/>
  <c r="I129" i="12"/>
  <c r="AI142" i="11"/>
  <c r="I161" i="17"/>
  <c r="H144" i="17"/>
  <c r="AH125" i="11"/>
  <c r="AC401" i="4"/>
  <c r="AI122" i="11"/>
  <c r="I141" i="17"/>
  <c r="AJ131" i="15"/>
  <c r="J150" i="12"/>
  <c r="AK129" i="11"/>
  <c r="K148" i="17"/>
  <c r="I150" i="12"/>
  <c r="AI131" i="15"/>
  <c r="AI133" i="15"/>
  <c r="I152" i="12"/>
  <c r="I155" i="12"/>
  <c r="AI136" i="15"/>
  <c r="AH121" i="11"/>
  <c r="AC397" i="4"/>
  <c r="H140" i="17"/>
  <c r="K158" i="17"/>
  <c r="AK139" i="11"/>
  <c r="AH134" i="15"/>
  <c r="BE410" i="4"/>
  <c r="H153" i="12"/>
  <c r="AH112" i="11"/>
  <c r="AC388" i="4"/>
  <c r="H131" i="17"/>
  <c r="H160" i="17"/>
  <c r="AH141" i="11"/>
  <c r="AC417" i="4"/>
  <c r="AJ124" i="15"/>
  <c r="J143" i="12"/>
  <c r="H152" i="12"/>
  <c r="BE409" i="4"/>
  <c r="AH133" i="15"/>
  <c r="AK135" i="11"/>
  <c r="K154" i="17"/>
  <c r="J145" i="12"/>
  <c r="AJ126" i="15"/>
  <c r="I128" i="12"/>
  <c r="AI109" i="15"/>
  <c r="AI133" i="11"/>
  <c r="I152" i="17"/>
  <c r="L378" i="7"/>
  <c r="H279" i="11"/>
  <c r="I131" i="17"/>
  <c r="AI112" i="11"/>
  <c r="AK119" i="15"/>
  <c r="K138" i="12"/>
  <c r="G129" i="12"/>
  <c r="AG110" i="15"/>
  <c r="J154" i="17"/>
  <c r="AJ135" i="11"/>
  <c r="G138" i="17"/>
  <c r="AG119" i="11"/>
  <c r="G159" i="12"/>
  <c r="AG140" i="15"/>
  <c r="G149" i="12"/>
  <c r="AG130" i="15"/>
  <c r="G146" i="17"/>
  <c r="AG127" i="11"/>
  <c r="K129" i="12"/>
  <c r="AK110" i="15"/>
  <c r="I138" i="12"/>
  <c r="AI119" i="15"/>
  <c r="K154" i="12"/>
  <c r="AK135" i="15"/>
  <c r="AJ109" i="15"/>
  <c r="J128" i="12"/>
  <c r="AJ132" i="11"/>
  <c r="J151" i="17"/>
  <c r="AJ120" i="11"/>
  <c r="J139" i="17"/>
  <c r="AK114" i="15"/>
  <c r="K133" i="12"/>
  <c r="BE419" i="4"/>
  <c r="AH143" i="15"/>
  <c r="H162" i="12"/>
  <c r="H285" i="15"/>
  <c r="AY384" i="7"/>
  <c r="K149" i="17"/>
  <c r="AK130" i="11"/>
  <c r="AJ122" i="11"/>
  <c r="J141" i="17"/>
  <c r="AJ130" i="15"/>
  <c r="J149" i="12"/>
  <c r="AJ112" i="11"/>
  <c r="J131" i="17"/>
  <c r="K140" i="12"/>
  <c r="AK121" i="15"/>
  <c r="AG113" i="15"/>
  <c r="G132" i="12"/>
  <c r="AK120" i="11"/>
  <c r="K139" i="17"/>
  <c r="G160" i="12"/>
  <c r="AG141" i="15"/>
  <c r="AH128" i="15"/>
  <c r="H147" i="12"/>
  <c r="BE404" i="4"/>
  <c r="AG126" i="11"/>
  <c r="G145" i="17"/>
  <c r="AJ128" i="11"/>
  <c r="J147" i="17"/>
  <c r="AG111" i="15"/>
  <c r="G130" i="12"/>
  <c r="G143" i="12"/>
  <c r="AG124" i="15"/>
  <c r="BE397" i="4"/>
  <c r="H140" i="12"/>
  <c r="AH121" i="15"/>
  <c r="K130" i="12"/>
  <c r="AK111" i="15"/>
  <c r="AJ143" i="11"/>
  <c r="J162" i="17"/>
  <c r="BE408" i="4"/>
  <c r="H151" i="12"/>
  <c r="AH132" i="15"/>
  <c r="I133" i="12"/>
  <c r="AI114" i="15"/>
  <c r="AI124" i="11"/>
  <c r="I143" i="17"/>
  <c r="K143" i="12"/>
  <c r="AK124" i="15"/>
  <c r="K140" i="17"/>
  <c r="AK121" i="11"/>
  <c r="AI127" i="15"/>
  <c r="I146" i="12"/>
  <c r="J160" i="17"/>
  <c r="AJ141" i="11"/>
  <c r="AG117" i="11"/>
  <c r="G136" i="17"/>
  <c r="AG129" i="15"/>
  <c r="G148" i="12"/>
  <c r="J155" i="12"/>
  <c r="AJ136" i="15"/>
  <c r="J131" i="12"/>
  <c r="AJ112" i="15"/>
  <c r="G134" i="12"/>
  <c r="AG115" i="15"/>
  <c r="AI131" i="11"/>
  <c r="I150" i="17"/>
  <c r="J155" i="17"/>
  <c r="AJ136" i="11"/>
  <c r="I157" i="12"/>
  <c r="AI138" i="15"/>
  <c r="BE394" i="4"/>
  <c r="AH118" i="15"/>
  <c r="H137" i="12"/>
  <c r="J138" i="17"/>
  <c r="AJ119" i="11"/>
  <c r="AK109" i="11"/>
  <c r="K128" i="17"/>
  <c r="J139" i="12"/>
  <c r="AJ120" i="15"/>
  <c r="K161" i="17"/>
  <c r="AK142" i="11"/>
  <c r="K145" i="12"/>
  <c r="AK126" i="15"/>
  <c r="AK123" i="11"/>
  <c r="K142" i="17"/>
  <c r="AJ138" i="11"/>
  <c r="J157" i="17"/>
  <c r="AG134" i="15"/>
  <c r="G153" i="12"/>
  <c r="H130" i="17"/>
  <c r="AH111" i="11"/>
  <c r="AC387" i="4"/>
  <c r="AK118" i="11"/>
  <c r="K137" i="17"/>
  <c r="I161" i="12"/>
  <c r="AI142" i="15"/>
  <c r="BE417" i="4"/>
  <c r="H160" i="12"/>
  <c r="AH141" i="15"/>
  <c r="AC400" i="4"/>
  <c r="H143" i="17"/>
  <c r="AH124" i="11"/>
  <c r="AG138" i="15"/>
  <c r="G157" i="12"/>
  <c r="AJ123" i="15"/>
  <c r="J142" i="12"/>
  <c r="G141" i="17"/>
  <c r="AG122" i="11"/>
  <c r="AJ113" i="11"/>
  <c r="J132" i="17"/>
  <c r="AI126" i="15"/>
  <c r="I145" i="12"/>
  <c r="AG144" i="15"/>
  <c r="G163" i="12"/>
  <c r="AC398" i="4"/>
  <c r="AH122" i="11"/>
  <c r="H141" i="17"/>
  <c r="AI132" i="15"/>
  <c r="I151" i="12"/>
  <c r="AH129" i="11"/>
  <c r="H148" i="17"/>
  <c r="AC405" i="4"/>
  <c r="AJ144" i="11"/>
  <c r="J163" i="17"/>
  <c r="AH115" i="11"/>
  <c r="H134" i="17"/>
  <c r="AC391" i="4"/>
  <c r="I158" i="12"/>
  <c r="AI139" i="15"/>
  <c r="AJ134" i="11"/>
  <c r="J153" i="17"/>
  <c r="G135" i="17"/>
  <c r="AG116" i="11"/>
  <c r="J156" i="12"/>
  <c r="AJ137" i="15"/>
  <c r="AH109" i="15"/>
  <c r="H128" i="12"/>
  <c r="BE385" i="4"/>
  <c r="J149" i="17"/>
  <c r="AJ130" i="11"/>
  <c r="J141" i="12"/>
  <c r="AJ122" i="15"/>
  <c r="AJ110" i="11"/>
  <c r="J129" i="17"/>
  <c r="H162" i="17"/>
  <c r="AC419" i="4"/>
  <c r="AH143" i="11"/>
  <c r="AG122" i="15"/>
  <c r="G141" i="12"/>
  <c r="BE398" i="4"/>
  <c r="AH122" i="15"/>
  <c r="H141" i="12"/>
  <c r="AK143" i="11"/>
  <c r="K162" i="17"/>
  <c r="BE413" i="4"/>
  <c r="AH137" i="15"/>
  <c r="H156" i="12"/>
  <c r="K135" i="12"/>
  <c r="AK116" i="15"/>
  <c r="AH127" i="15"/>
  <c r="H146" i="12"/>
  <c r="BE403" i="4"/>
  <c r="I134" i="17"/>
  <c r="AI115" i="11"/>
  <c r="H150" i="17"/>
  <c r="AH131" i="11"/>
  <c r="AC407" i="4"/>
  <c r="AI117" i="15"/>
  <c r="I136" i="12"/>
  <c r="H137" i="17"/>
  <c r="AC394" i="4"/>
  <c r="AH118" i="11"/>
  <c r="K132" i="17"/>
  <c r="AK113" i="11"/>
  <c r="G139" i="17"/>
  <c r="AG120" i="11"/>
  <c r="K162" i="12"/>
  <c r="AK143" i="15"/>
  <c r="AH125" i="15"/>
  <c r="H144" i="12"/>
  <c r="BE401" i="4"/>
  <c r="AJ124" i="11"/>
  <c r="J143" i="17"/>
  <c r="J140" i="17"/>
  <c r="AJ121" i="11"/>
  <c r="AJ143" i="15"/>
  <c r="J162" i="12"/>
  <c r="K148" i="12"/>
  <c r="AK129" i="15"/>
  <c r="AC408" i="4"/>
  <c r="H151" i="17"/>
  <c r="AH132" i="11"/>
  <c r="G129" i="17"/>
  <c r="AG110" i="11"/>
  <c r="H154" i="17"/>
  <c r="AC411" i="4"/>
  <c r="AH135" i="11"/>
  <c r="AG143" i="11"/>
  <c r="G162" i="17"/>
  <c r="AJ121" i="15"/>
  <c r="J140" i="12"/>
  <c r="K128" i="12"/>
  <c r="AK109" i="15"/>
  <c r="AJ138" i="15"/>
  <c r="J157" i="12"/>
  <c r="H149" i="17"/>
  <c r="AC406" i="4"/>
  <c r="AH130" i="11"/>
  <c r="G157" i="17"/>
  <c r="AG138" i="11"/>
  <c r="AI130" i="15"/>
  <c r="I149" i="12"/>
  <c r="G161" i="17"/>
  <c r="AG142" i="11"/>
  <c r="G133" i="12"/>
  <c r="AG114" i="15"/>
  <c r="AI143" i="15"/>
  <c r="I162" i="12"/>
  <c r="AK142" i="15"/>
  <c r="K161" i="12"/>
  <c r="BE392" i="4"/>
  <c r="AH116" i="15"/>
  <c r="H135" i="12"/>
  <c r="J146" i="17"/>
  <c r="AJ127" i="11"/>
  <c r="AG136" i="11"/>
  <c r="G155" i="17"/>
  <c r="L354" i="7"/>
  <c r="H255" i="11"/>
  <c r="AY372" i="7"/>
  <c r="H273" i="15"/>
  <c r="AC412" i="4"/>
  <c r="AH136" i="11"/>
  <c r="H155" i="17"/>
  <c r="AH130" i="15"/>
  <c r="H149" i="12"/>
  <c r="BE406" i="4"/>
  <c r="J159" i="12"/>
  <c r="AJ140" i="15"/>
  <c r="AK131" i="15"/>
  <c r="K150" i="12"/>
  <c r="AC390" i="4"/>
  <c r="H133" i="17"/>
  <c r="AH114" i="11"/>
  <c r="G133" i="17"/>
  <c r="AG114" i="11"/>
  <c r="K157" i="17"/>
  <c r="AK138" i="11"/>
  <c r="G137" i="17"/>
  <c r="AG118" i="11"/>
  <c r="AI130" i="11"/>
  <c r="I149" i="17"/>
  <c r="G159" i="17"/>
  <c r="AG140" i="11"/>
  <c r="AK131" i="11"/>
  <c r="K150" i="17"/>
  <c r="I151" i="17"/>
  <c r="AI132" i="11"/>
  <c r="H129" i="17"/>
  <c r="AH110" i="11"/>
  <c r="AC386" i="4"/>
  <c r="AH137" i="11"/>
  <c r="AC413" i="4"/>
  <c r="H156" i="17"/>
  <c r="K160" i="17"/>
  <c r="AK141" i="11"/>
  <c r="K152" i="12"/>
  <c r="AK133" i="15"/>
  <c r="H139" i="12"/>
  <c r="BE396" i="4"/>
  <c r="AH120" i="15"/>
  <c r="AK134" i="15"/>
  <c r="K153" i="12"/>
  <c r="G156" i="17"/>
  <c r="AG137" i="11"/>
  <c r="H152" i="17"/>
  <c r="AC409" i="4"/>
  <c r="AH133" i="11"/>
  <c r="AJ139" i="11"/>
  <c r="J158" i="17"/>
  <c r="G158" i="17"/>
  <c r="AG139" i="11"/>
  <c r="AI128" i="11"/>
  <c r="I147" i="17"/>
  <c r="L360" i="7"/>
  <c r="H261" i="11"/>
  <c r="AK115" i="11"/>
  <c r="K134" i="17"/>
  <c r="I129" i="17"/>
  <c r="AI110" i="11"/>
  <c r="I153" i="12"/>
  <c r="AI134" i="15"/>
  <c r="BE407" i="4"/>
  <c r="H150" i="12"/>
  <c r="AH131" i="15"/>
  <c r="J163" i="12"/>
  <c r="AJ144" i="15"/>
  <c r="AH119" i="15"/>
  <c r="BE395" i="4"/>
  <c r="H138" i="12"/>
  <c r="AH142" i="15"/>
  <c r="H161" i="12"/>
  <c r="BE418" i="4"/>
  <c r="I132" i="17"/>
  <c r="AI113" i="11"/>
  <c r="H163" i="17"/>
  <c r="AH144" i="11"/>
  <c r="AC420" i="4"/>
  <c r="AY360" i="7"/>
  <c r="H261" i="15"/>
  <c r="I142" i="12"/>
  <c r="AI123" i="15"/>
  <c r="K144" i="12"/>
  <c r="AK125" i="15"/>
  <c r="J144" i="17"/>
  <c r="AJ125" i="11"/>
  <c r="H135" i="17"/>
  <c r="AC392" i="4"/>
  <c r="AH116" i="11"/>
  <c r="AG129" i="11"/>
  <c r="G148" i="17"/>
  <c r="G142" i="17"/>
  <c r="AG123" i="11"/>
  <c r="AG130" i="11"/>
  <c r="G149" i="17"/>
  <c r="I137" i="12"/>
  <c r="AI118" i="15"/>
  <c r="AH113" i="11"/>
  <c r="AC389" i="4"/>
  <c r="H132" i="17"/>
  <c r="G145" i="12"/>
  <c r="AG126" i="15"/>
  <c r="AJ114" i="11"/>
  <c r="J133" i="17"/>
  <c r="AK137" i="11"/>
  <c r="K156" i="17"/>
  <c r="K163" i="12"/>
  <c r="AK144" i="15"/>
  <c r="K152" i="17"/>
  <c r="AK133" i="11"/>
  <c r="AI111" i="15"/>
  <c r="I130" i="12"/>
  <c r="AK127" i="11"/>
  <c r="K146" i="17"/>
  <c r="I158" i="17"/>
  <c r="AI139" i="11"/>
  <c r="K142" i="12"/>
  <c r="AK123" i="15"/>
  <c r="I142" i="17"/>
  <c r="AI123" i="11"/>
  <c r="AC393" i="4"/>
  <c r="H136" i="17"/>
  <c r="AH117" i="11"/>
  <c r="AJ135" i="15"/>
  <c r="J154" i="12"/>
  <c r="AI125" i="11"/>
  <c r="I144" i="17"/>
  <c r="AJ114" i="15"/>
  <c r="J133" i="12"/>
  <c r="AH142" i="11"/>
  <c r="AC418" i="4"/>
  <c r="H161" i="17"/>
  <c r="I135" i="12"/>
  <c r="AI116" i="15"/>
  <c r="AK122" i="15"/>
  <c r="K141" i="12"/>
  <c r="J145" i="17"/>
  <c r="AJ126" i="11"/>
  <c r="AH139" i="15"/>
  <c r="H158" i="12"/>
  <c r="BE415" i="4"/>
  <c r="AK134" i="11"/>
  <c r="K153" i="17"/>
  <c r="AI127" i="11"/>
  <c r="I146" i="17"/>
  <c r="AH139" i="11"/>
  <c r="AC415" i="4"/>
  <c r="H158" i="17"/>
  <c r="AG109" i="11"/>
  <c r="G128" i="17"/>
  <c r="AG135" i="15"/>
  <c r="G154" i="12"/>
  <c r="G143" i="17"/>
  <c r="AG124" i="11"/>
  <c r="AC416" i="4"/>
  <c r="H159" i="17"/>
  <c r="AH140" i="11"/>
  <c r="AK128" i="15"/>
  <c r="K147" i="12"/>
  <c r="AG112" i="11"/>
  <c r="G131" i="17"/>
  <c r="AI144" i="11"/>
  <c r="I163" i="17"/>
  <c r="AG117" i="15"/>
  <c r="G136" i="12"/>
  <c r="I160" i="12"/>
  <c r="AI141" i="15"/>
  <c r="J134" i="17"/>
  <c r="AJ115" i="11"/>
  <c r="AJ123" i="11"/>
  <c r="J142" i="17"/>
  <c r="J136" i="17"/>
  <c r="AJ117" i="11"/>
  <c r="G138" i="12"/>
  <c r="AG119" i="15"/>
  <c r="AG116" i="15"/>
  <c r="G135" i="12"/>
  <c r="AG142" i="15"/>
  <c r="G161" i="12"/>
  <c r="J134" i="12"/>
  <c r="AJ115" i="15"/>
  <c r="I159" i="12"/>
  <c r="AI140" i="15"/>
  <c r="AJ137" i="11"/>
  <c r="J156" i="17"/>
  <c r="AI134" i="11"/>
  <c r="I153" i="17"/>
  <c r="AG134" i="11"/>
  <c r="G153" i="17"/>
  <c r="AI137" i="11"/>
  <c r="I156" i="17"/>
  <c r="H155" i="12"/>
  <c r="AH136" i="15"/>
  <c r="BE412" i="4"/>
  <c r="J135" i="12"/>
  <c r="AJ116" i="15"/>
  <c r="AY366" i="7"/>
  <c r="H267" i="15"/>
  <c r="H142" i="12"/>
  <c r="AH123" i="15"/>
  <c r="BE399" i="4"/>
  <c r="AI143" i="11"/>
  <c r="I162" i="17"/>
  <c r="H154" i="12"/>
  <c r="AH135" i="15"/>
  <c r="BE411" i="4"/>
  <c r="AH115" i="15"/>
  <c r="BE391" i="4"/>
  <c r="H134" i="12"/>
  <c r="I130" i="17"/>
  <c r="AI111" i="11"/>
  <c r="I155" i="17"/>
  <c r="AI136" i="11"/>
  <c r="AI114" i="11"/>
  <c r="I133" i="17"/>
  <c r="G160" i="17"/>
  <c r="AG141" i="11"/>
  <c r="G130" i="17"/>
  <c r="AG111" i="11"/>
  <c r="I163" i="12"/>
  <c r="AI144" i="15"/>
  <c r="AJ116" i="11"/>
  <c r="J135" i="17"/>
  <c r="AK117" i="11"/>
  <c r="K136" i="17"/>
  <c r="G151" i="17"/>
  <c r="AG132" i="11"/>
  <c r="AK132" i="11"/>
  <c r="K151" i="17"/>
  <c r="AJ141" i="15"/>
  <c r="J160" i="12"/>
  <c r="I148" i="12"/>
  <c r="AI129" i="15"/>
  <c r="I137" i="17"/>
  <c r="AI118" i="11"/>
  <c r="H147" i="17"/>
  <c r="AC404" i="4"/>
  <c r="AH128" i="11"/>
  <c r="AG133" i="11"/>
  <c r="G152" i="17"/>
  <c r="G144" i="12"/>
  <c r="AG125" i="15"/>
  <c r="AK117" i="15"/>
  <c r="K136" i="12"/>
  <c r="AK127" i="15"/>
  <c r="K146" i="12"/>
  <c r="I134" i="12"/>
  <c r="AI115" i="15"/>
  <c r="AH120" i="11"/>
  <c r="H139" i="17"/>
  <c r="AC396" i="4"/>
  <c r="L372" i="7"/>
  <c r="H273" i="11"/>
  <c r="AJ118" i="15"/>
  <c r="J137" i="12"/>
  <c r="G163" i="17"/>
  <c r="AG144" i="11"/>
  <c r="H267" i="11"/>
  <c r="L366" i="7"/>
  <c r="AK128" i="11"/>
  <c r="K147" i="17"/>
  <c r="AI117" i="11"/>
  <c r="I136" i="17"/>
  <c r="J161" i="17"/>
  <c r="AJ142" i="11"/>
  <c r="AG128" i="15"/>
  <c r="G147" i="12"/>
  <c r="K158" i="12"/>
  <c r="AK139" i="15"/>
  <c r="G156" i="12"/>
  <c r="AG137" i="15"/>
  <c r="R179" i="8"/>
  <c r="P182" i="8"/>
  <c r="T182" i="8"/>
  <c r="Q180" i="8"/>
  <c r="Q182" i="8"/>
  <c r="S180" i="8"/>
  <c r="T179" i="8"/>
  <c r="R182" i="8"/>
  <c r="P181" i="8"/>
  <c r="P179" i="8"/>
  <c r="T178" i="8"/>
  <c r="S181" i="8"/>
  <c r="S179" i="8"/>
  <c r="T181" i="8"/>
  <c r="T180" i="8"/>
  <c r="S178" i="8"/>
  <c r="Q178" i="8"/>
  <c r="R178" i="8"/>
  <c r="R181" i="8"/>
  <c r="S182" i="8"/>
  <c r="R180" i="8"/>
  <c r="P178" i="8"/>
  <c r="P180" i="8"/>
  <c r="Q179" i="8"/>
  <c r="Q181" i="8"/>
  <c r="AD426" i="7"/>
  <c r="AM426" i="7" s="1"/>
  <c r="AC204" i="11"/>
  <c r="AM179" i="8"/>
  <c r="I179" i="8"/>
  <c r="AM225" i="8"/>
  <c r="AW225" i="8"/>
  <c r="AU180" i="14"/>
  <c r="AT179" i="14"/>
  <c r="AU178" i="14"/>
  <c r="AW180" i="14"/>
  <c r="AV178" i="14"/>
  <c r="AT180" i="14"/>
  <c r="AV180" i="14"/>
  <c r="AT182" i="14"/>
  <c r="AV181" i="14"/>
  <c r="AU179" i="14"/>
  <c r="AW182" i="14"/>
  <c r="AX179" i="14"/>
  <c r="AU181" i="14"/>
  <c r="AT181" i="14"/>
  <c r="AV182" i="14"/>
  <c r="AX181" i="14"/>
  <c r="AT178" i="14"/>
  <c r="AV179" i="14"/>
  <c r="AU182" i="14"/>
  <c r="AY182" i="14" s="1"/>
  <c r="AX180" i="14"/>
  <c r="AX182" i="14"/>
  <c r="AW178" i="14"/>
  <c r="AX178" i="14"/>
  <c r="AW181" i="14"/>
  <c r="AW179" i="14"/>
  <c r="H270" i="17"/>
  <c r="AB270" i="17"/>
  <c r="R270" i="17"/>
  <c r="AL270" i="17"/>
  <c r="T203" i="11"/>
  <c r="AH203" i="11"/>
  <c r="L258" i="17"/>
  <c r="AF258" i="17"/>
  <c r="V258" i="17"/>
  <c r="AP258" i="17"/>
  <c r="T184" i="11"/>
  <c r="L262" i="17"/>
  <c r="AF262" i="17"/>
  <c r="AP262" i="17"/>
  <c r="V262" i="17"/>
  <c r="AH188" i="11"/>
  <c r="T188" i="11"/>
  <c r="H256" i="17"/>
  <c r="AB256" i="17"/>
  <c r="R256" i="17"/>
  <c r="AL256" i="17"/>
  <c r="J261" i="17"/>
  <c r="AD261" i="17"/>
  <c r="T261" i="17"/>
  <c r="AN261" i="17"/>
  <c r="AE254" i="17"/>
  <c r="K254" i="17"/>
  <c r="U254" i="17"/>
  <c r="AO254" i="17"/>
  <c r="H272" i="17"/>
  <c r="AB272" i="17"/>
  <c r="AL272" i="17"/>
  <c r="R272" i="17"/>
  <c r="AL217" i="8"/>
  <c r="AN214" i="8"/>
  <c r="J168" i="8"/>
  <c r="AN168" i="8"/>
  <c r="AX214" i="8"/>
  <c r="W288" i="12"/>
  <c r="W287" i="12" s="1"/>
  <c r="S287" i="12"/>
  <c r="S305" i="12"/>
  <c r="W306" i="12"/>
  <c r="W305" i="12" s="1"/>
  <c r="BQ414" i="7"/>
  <c r="BZ414" i="7" s="1"/>
  <c r="AC192" i="15"/>
  <c r="AK198" i="11"/>
  <c r="T66" i="17" s="1"/>
  <c r="AJ192" i="11"/>
  <c r="S60" i="17" s="1"/>
  <c r="AK186" i="11"/>
  <c r="T54" i="17" s="1"/>
  <c r="Q54" i="12"/>
  <c r="AL186" i="15"/>
  <c r="G172" i="8"/>
  <c r="AK218" i="8"/>
  <c r="AK172" i="8"/>
  <c r="AU218" i="8"/>
  <c r="X83" i="14"/>
  <c r="BW420" i="7"/>
  <c r="H83" i="14" s="1"/>
  <c r="L254" i="12"/>
  <c r="AF254" i="12"/>
  <c r="V254" i="12"/>
  <c r="AP254" i="12"/>
  <c r="AF267" i="12"/>
  <c r="L267" i="12"/>
  <c r="V267" i="12"/>
  <c r="AP267" i="12"/>
  <c r="AH208" i="15"/>
  <c r="T208" i="15"/>
  <c r="J268" i="12"/>
  <c r="AD268" i="12"/>
  <c r="AN268" i="12"/>
  <c r="T268" i="12"/>
  <c r="AH187" i="15"/>
  <c r="T187" i="15"/>
  <c r="H258" i="12"/>
  <c r="AB258" i="12"/>
  <c r="AL258" i="12"/>
  <c r="R258" i="12"/>
  <c r="AB267" i="12"/>
  <c r="H267" i="12"/>
  <c r="AL267" i="12"/>
  <c r="R267" i="12"/>
  <c r="G166" i="8"/>
  <c r="AK166" i="8"/>
  <c r="AK212" i="8"/>
  <c r="AU212" i="8"/>
  <c r="AM217" i="14"/>
  <c r="T172" i="14"/>
  <c r="T173" i="14"/>
  <c r="P174" i="14"/>
  <c r="T174" i="14"/>
  <c r="P173" i="14"/>
  <c r="Q172" i="14"/>
  <c r="Q176" i="14"/>
  <c r="R172" i="14"/>
  <c r="R171" i="14" s="1"/>
  <c r="S176" i="14"/>
  <c r="S174" i="14"/>
  <c r="R174" i="14"/>
  <c r="T176" i="14"/>
  <c r="R173" i="14"/>
  <c r="S175" i="14"/>
  <c r="T175" i="14"/>
  <c r="R176" i="14"/>
  <c r="R175" i="14"/>
  <c r="P172" i="14"/>
  <c r="Q174" i="14"/>
  <c r="S172" i="14"/>
  <c r="S171" i="14" s="1"/>
  <c r="P176" i="14"/>
  <c r="P175" i="14"/>
  <c r="Q173" i="14"/>
  <c r="S173" i="14"/>
  <c r="Q175" i="14"/>
  <c r="AJ206" i="8"/>
  <c r="AJ205" i="8" s="1"/>
  <c r="F160" i="8"/>
  <c r="F159" i="8" s="1"/>
  <c r="AJ160" i="8"/>
  <c r="AJ159" i="8" s="1"/>
  <c r="AT206" i="8"/>
  <c r="AT205" i="8" s="1"/>
  <c r="J273" i="17"/>
  <c r="AD273" i="17"/>
  <c r="T273" i="17"/>
  <c r="AN273" i="17"/>
  <c r="K275" i="17"/>
  <c r="AE275" i="17"/>
  <c r="U275" i="17"/>
  <c r="AO275" i="17"/>
  <c r="AE286" i="17"/>
  <c r="AM228" i="8"/>
  <c r="I182" i="8"/>
  <c r="AM182" i="8"/>
  <c r="AW228" i="8"/>
  <c r="P179" i="14"/>
  <c r="P180" i="14"/>
  <c r="S179" i="14"/>
  <c r="R179" i="14"/>
  <c r="S182" i="14"/>
  <c r="T182" i="14"/>
  <c r="R181" i="14"/>
  <c r="Q181" i="14"/>
  <c r="R178" i="14"/>
  <c r="Q178" i="14"/>
  <c r="Q179" i="14"/>
  <c r="R182" i="14"/>
  <c r="T178" i="14"/>
  <c r="T180" i="14"/>
  <c r="T181" i="14"/>
  <c r="Q182" i="14"/>
  <c r="P181" i="14"/>
  <c r="P178" i="14"/>
  <c r="S180" i="14"/>
  <c r="Q180" i="14"/>
  <c r="S178" i="14"/>
  <c r="S177" i="14" s="1"/>
  <c r="R180" i="14"/>
  <c r="T179" i="14"/>
  <c r="P182" i="14"/>
  <c r="S181" i="14"/>
  <c r="J172" i="8"/>
  <c r="J171" i="8" s="1"/>
  <c r="AN218" i="8"/>
  <c r="AN217" i="8" s="1"/>
  <c r="AN172" i="8"/>
  <c r="AN171" i="8" s="1"/>
  <c r="AX218" i="8"/>
  <c r="AX217" i="8" s="1"/>
  <c r="T180" i="11"/>
  <c r="K270" i="17"/>
  <c r="AE270" i="17"/>
  <c r="U270" i="17"/>
  <c r="AO270" i="17"/>
  <c r="L273" i="17"/>
  <c r="AF273" i="17"/>
  <c r="V273" i="17"/>
  <c r="AP273" i="17"/>
  <c r="H260" i="17"/>
  <c r="AB260" i="17"/>
  <c r="AL260" i="17"/>
  <c r="R260" i="17"/>
  <c r="T204" i="11"/>
  <c r="T189" i="11"/>
  <c r="AH189" i="11"/>
  <c r="J254" i="17"/>
  <c r="AD254" i="17"/>
  <c r="AN254" i="17"/>
  <c r="T254" i="17"/>
  <c r="AF260" i="17"/>
  <c r="L260" i="17"/>
  <c r="AP260" i="17"/>
  <c r="V260" i="17"/>
  <c r="AH206" i="11"/>
  <c r="T206" i="11"/>
  <c r="AF275" i="17"/>
  <c r="L275" i="17"/>
  <c r="AP275" i="17"/>
  <c r="V275" i="17"/>
  <c r="AY225" i="8"/>
  <c r="AC287" i="12"/>
  <c r="AG288" i="12"/>
  <c r="AG287" i="12" s="1"/>
  <c r="AM305" i="12"/>
  <c r="AQ306" i="12"/>
  <c r="AQ305" i="12" s="1"/>
  <c r="AW211" i="14"/>
  <c r="AK228" i="8"/>
  <c r="AK223" i="8" s="1"/>
  <c r="G182" i="8"/>
  <c r="AK182" i="8"/>
  <c r="AU228" i="8"/>
  <c r="AM160" i="8"/>
  <c r="I160" i="8"/>
  <c r="AM206" i="8"/>
  <c r="AW206" i="8"/>
  <c r="AH204" i="11"/>
  <c r="AL177" i="8"/>
  <c r="AC192" i="11"/>
  <c r="AD414" i="7"/>
  <c r="AM414" i="7" s="1"/>
  <c r="AQ288" i="17"/>
  <c r="AQ287" i="17" s="1"/>
  <c r="AM287" i="17"/>
  <c r="AH206" i="15"/>
  <c r="T206" i="15"/>
  <c r="K254" i="12"/>
  <c r="AE254" i="12"/>
  <c r="U254" i="12"/>
  <c r="AO254" i="12"/>
  <c r="AH198" i="15"/>
  <c r="T198" i="15"/>
  <c r="K267" i="12"/>
  <c r="AE267" i="12"/>
  <c r="AO267" i="12"/>
  <c r="U267" i="12"/>
  <c r="J260" i="12"/>
  <c r="AD260" i="12"/>
  <c r="T260" i="12"/>
  <c r="AN260" i="12"/>
  <c r="K269" i="12"/>
  <c r="AE269" i="12"/>
  <c r="AO269" i="12"/>
  <c r="U269" i="12"/>
  <c r="T181" i="15"/>
  <c r="L268" i="12"/>
  <c r="AF268" i="12"/>
  <c r="AP268" i="12"/>
  <c r="V268" i="12"/>
  <c r="T200" i="15"/>
  <c r="AH200" i="15"/>
  <c r="L266" i="12"/>
  <c r="L265" i="12" s="1"/>
  <c r="AF266" i="12"/>
  <c r="AP266" i="12"/>
  <c r="V266" i="12"/>
  <c r="AF258" i="12"/>
  <c r="L258" i="12"/>
  <c r="AP258" i="12"/>
  <c r="V258" i="12"/>
  <c r="G167" i="14"/>
  <c r="K167" i="14" s="1"/>
  <c r="AK213" i="14"/>
  <c r="AO213" i="14" s="1"/>
  <c r="AK167" i="14"/>
  <c r="AO167" i="14" s="1"/>
  <c r="AU213" i="14"/>
  <c r="AY213" i="14" s="1"/>
  <c r="I171" i="14"/>
  <c r="V83" i="14"/>
  <c r="BU420" i="7"/>
  <c r="F83" i="14" s="1"/>
  <c r="AY215" i="14"/>
  <c r="Q60" i="12"/>
  <c r="AL192" i="15"/>
  <c r="AK192" i="11"/>
  <c r="T60" i="17" s="1"/>
  <c r="AK408" i="7"/>
  <c r="I71" i="8" s="1"/>
  <c r="AH192" i="11"/>
  <c r="AM212" i="8"/>
  <c r="AM211" i="8" s="1"/>
  <c r="I166" i="8"/>
  <c r="I165" i="8" s="1"/>
  <c r="AM166" i="8"/>
  <c r="AM165" i="8" s="1"/>
  <c r="AW212" i="8"/>
  <c r="AW211" i="8" s="1"/>
  <c r="S293" i="17"/>
  <c r="W294" i="17"/>
  <c r="W293" i="17" s="1"/>
  <c r="AU162" i="14"/>
  <c r="AU163" i="14"/>
  <c r="AT161" i="14"/>
  <c r="AW161" i="14"/>
  <c r="AU161" i="14"/>
  <c r="AW163" i="14"/>
  <c r="AT164" i="14"/>
  <c r="AV163" i="14"/>
  <c r="AX160" i="14"/>
  <c r="AU160" i="14"/>
  <c r="AV161" i="14"/>
  <c r="AW160" i="14"/>
  <c r="AW162" i="14"/>
  <c r="AX163" i="14"/>
  <c r="AU164" i="14"/>
  <c r="AT162" i="14"/>
  <c r="AX164" i="14"/>
  <c r="AV162" i="14"/>
  <c r="AX162" i="14"/>
  <c r="AT163" i="14"/>
  <c r="AV164" i="14"/>
  <c r="AX161" i="14"/>
  <c r="AW164" i="14"/>
  <c r="AV160" i="14"/>
  <c r="AT160" i="14"/>
  <c r="W288" i="17"/>
  <c r="W287" i="17" s="1"/>
  <c r="S287" i="17"/>
  <c r="H270" i="12"/>
  <c r="AB270" i="12"/>
  <c r="AL270" i="12"/>
  <c r="R270" i="12"/>
  <c r="T184" i="15"/>
  <c r="AF269" i="12"/>
  <c r="L269" i="12"/>
  <c r="V269" i="12"/>
  <c r="AP269" i="12"/>
  <c r="AH203" i="15"/>
  <c r="T203" i="15"/>
  <c r="T180" i="15"/>
  <c r="J274" i="12"/>
  <c r="AD274" i="12"/>
  <c r="T274" i="12"/>
  <c r="AN274" i="12"/>
  <c r="K260" i="12"/>
  <c r="AE260" i="12"/>
  <c r="AO260" i="12"/>
  <c r="U260" i="12"/>
  <c r="AE270" i="12"/>
  <c r="K270" i="12"/>
  <c r="AO270" i="12"/>
  <c r="U270" i="12"/>
  <c r="T201" i="15"/>
  <c r="AH201" i="15"/>
  <c r="T192" i="15"/>
  <c r="L276" i="17"/>
  <c r="AF276" i="17"/>
  <c r="AP276" i="17"/>
  <c r="V276" i="17"/>
  <c r="T209" i="11"/>
  <c r="AH209" i="11"/>
  <c r="K274" i="17"/>
  <c r="AE274" i="17"/>
  <c r="AO274" i="17"/>
  <c r="U274" i="17"/>
  <c r="K179" i="8"/>
  <c r="I287" i="12"/>
  <c r="M288" i="12"/>
  <c r="M287" i="12" s="1"/>
  <c r="I305" i="12"/>
  <c r="M306" i="12"/>
  <c r="M305" i="12" s="1"/>
  <c r="Q72" i="12"/>
  <c r="AT205" i="14"/>
  <c r="W312" i="12"/>
  <c r="W311" i="12" s="1"/>
  <c r="S311" i="12"/>
  <c r="AD255" i="17"/>
  <c r="J255" i="17"/>
  <c r="T255" i="17"/>
  <c r="AN255" i="17"/>
  <c r="T185" i="11"/>
  <c r="AH207" i="11"/>
  <c r="T207" i="11"/>
  <c r="K258" i="17"/>
  <c r="AE258" i="17"/>
  <c r="AO258" i="17"/>
  <c r="U258" i="17"/>
  <c r="L268" i="17"/>
  <c r="AF268" i="17"/>
  <c r="AP268" i="17"/>
  <c r="V268" i="17"/>
  <c r="H275" i="17"/>
  <c r="AB275" i="17"/>
  <c r="R275" i="17"/>
  <c r="AL275" i="17"/>
  <c r="K269" i="17"/>
  <c r="AE269" i="17"/>
  <c r="AO269" i="17"/>
  <c r="U269" i="17"/>
  <c r="AH197" i="11"/>
  <c r="T197" i="11"/>
  <c r="AO225" i="8"/>
  <c r="W312" i="17"/>
  <c r="W311" i="17" s="1"/>
  <c r="S311" i="17"/>
  <c r="AO167" i="8"/>
  <c r="AA198" i="11"/>
  <c r="AJ198" i="11" s="1"/>
  <c r="S66" i="17" s="1"/>
  <c r="AB420" i="7"/>
  <c r="AD302" i="7"/>
  <c r="AD408" i="7"/>
  <c r="AM408" i="7" s="1"/>
  <c r="AC186" i="11"/>
  <c r="AG306" i="12"/>
  <c r="AG305" i="12" s="1"/>
  <c r="AC305" i="12"/>
  <c r="I165" i="14"/>
  <c r="G177" i="8"/>
  <c r="AV205" i="8"/>
  <c r="AO215" i="14"/>
  <c r="AT223" i="8"/>
  <c r="AK166" i="14"/>
  <c r="AK212" i="14"/>
  <c r="G166" i="14"/>
  <c r="AU212" i="14"/>
  <c r="J171" i="14"/>
  <c r="Y89" i="14"/>
  <c r="BX426" i="7"/>
  <c r="I89" i="14" s="1"/>
  <c r="AM293" i="17"/>
  <c r="AQ294" i="17"/>
  <c r="AQ293" i="17" s="1"/>
  <c r="T160" i="14"/>
  <c r="P162" i="14"/>
  <c r="P161" i="14"/>
  <c r="S161" i="14"/>
  <c r="R164" i="14"/>
  <c r="Q161" i="14"/>
  <c r="R163" i="14"/>
  <c r="S162" i="14"/>
  <c r="Q164" i="14"/>
  <c r="P164" i="14"/>
  <c r="Q162" i="14"/>
  <c r="Q160" i="14"/>
  <c r="P160" i="14"/>
  <c r="Q163" i="14"/>
  <c r="R160" i="14"/>
  <c r="T163" i="14"/>
  <c r="R161" i="14"/>
  <c r="P163" i="14"/>
  <c r="S164" i="14"/>
  <c r="S160" i="14"/>
  <c r="T162" i="14"/>
  <c r="R162" i="14"/>
  <c r="S163" i="14"/>
  <c r="T161" i="14"/>
  <c r="T164" i="14"/>
  <c r="BQ420" i="7"/>
  <c r="BZ420" i="7" s="1"/>
  <c r="AC198" i="15"/>
  <c r="M288" i="17"/>
  <c r="M287" i="17" s="1"/>
  <c r="I287" i="17"/>
  <c r="AD267" i="12"/>
  <c r="J267" i="12"/>
  <c r="T267" i="12"/>
  <c r="AN267" i="12"/>
  <c r="T202" i="15"/>
  <c r="AH202" i="15"/>
  <c r="AB255" i="12"/>
  <c r="H255" i="12"/>
  <c r="AL255" i="12"/>
  <c r="R255" i="12"/>
  <c r="J254" i="12"/>
  <c r="AD254" i="12"/>
  <c r="AN254" i="12"/>
  <c r="T254" i="12"/>
  <c r="T207" i="15"/>
  <c r="AH207" i="15"/>
  <c r="L263" i="12"/>
  <c r="AF263" i="12"/>
  <c r="AP263" i="12"/>
  <c r="V263" i="12"/>
  <c r="AE257" i="12"/>
  <c r="K257" i="12"/>
  <c r="AO257" i="12"/>
  <c r="U257" i="12"/>
  <c r="T204" i="15"/>
  <c r="K256" i="12"/>
  <c r="AE256" i="12"/>
  <c r="U256" i="12"/>
  <c r="AO256" i="12"/>
  <c r="K167" i="8"/>
  <c r="K286" i="17"/>
  <c r="AM211" i="14"/>
  <c r="AK177" i="8"/>
  <c r="AL159" i="8"/>
  <c r="AJ223" i="8"/>
  <c r="AK208" i="14"/>
  <c r="AO208" i="14" s="1"/>
  <c r="AK162" i="14"/>
  <c r="AO162" i="14" s="1"/>
  <c r="G162" i="14"/>
  <c r="K162" i="14" s="1"/>
  <c r="AU208" i="14"/>
  <c r="AY208" i="14" s="1"/>
  <c r="AK163" i="8"/>
  <c r="AO163" i="8" s="1"/>
  <c r="AK209" i="8"/>
  <c r="AO209" i="8" s="1"/>
  <c r="G163" i="8"/>
  <c r="K163" i="8" s="1"/>
  <c r="AU209" i="8"/>
  <c r="AY209" i="8" s="1"/>
  <c r="J286" i="12"/>
  <c r="AG294" i="17"/>
  <c r="AG293" i="17" s="1"/>
  <c r="AC293" i="17"/>
  <c r="AY207" i="14"/>
  <c r="AC287" i="17"/>
  <c r="AG288" i="17"/>
  <c r="AG287" i="17" s="1"/>
  <c r="J276" i="12"/>
  <c r="AD276" i="12"/>
  <c r="AN276" i="12"/>
  <c r="T276" i="12"/>
  <c r="AF264" i="12"/>
  <c r="L264" i="12"/>
  <c r="AP264" i="12"/>
  <c r="V264" i="12"/>
  <c r="K274" i="12"/>
  <c r="AE274" i="12"/>
  <c r="AO274" i="12"/>
  <c r="U274" i="12"/>
  <c r="H275" i="12"/>
  <c r="AB275" i="12"/>
  <c r="R275" i="12"/>
  <c r="AL275" i="12"/>
  <c r="T183" i="15"/>
  <c r="T190" i="15"/>
  <c r="AH190" i="15"/>
  <c r="K268" i="12"/>
  <c r="AE268" i="12"/>
  <c r="AO268" i="12"/>
  <c r="U268" i="12"/>
  <c r="AD270" i="12"/>
  <c r="J270" i="12"/>
  <c r="T270" i="12"/>
  <c r="AN270" i="12"/>
  <c r="AD273" i="12"/>
  <c r="J273" i="12"/>
  <c r="AN273" i="12"/>
  <c r="T273" i="12"/>
  <c r="AU172" i="14"/>
  <c r="AV176" i="14"/>
  <c r="AT176" i="14"/>
  <c r="AU175" i="14"/>
  <c r="AT172" i="14"/>
  <c r="AT171" i="14" s="1"/>
  <c r="AV175" i="14"/>
  <c r="AX176" i="14"/>
  <c r="AU176" i="14"/>
  <c r="AW176" i="14"/>
  <c r="AT175" i="14"/>
  <c r="AW173" i="14"/>
  <c r="AT173" i="14"/>
  <c r="AX175" i="14"/>
  <c r="AX173" i="14"/>
  <c r="AV172" i="14"/>
  <c r="AV171" i="14" s="1"/>
  <c r="AW174" i="14"/>
  <c r="AX174" i="14"/>
  <c r="AV173" i="14"/>
  <c r="AW172" i="14"/>
  <c r="AX172" i="14"/>
  <c r="AU174" i="14"/>
  <c r="AV174" i="14"/>
  <c r="AT174" i="14"/>
  <c r="AU173" i="14"/>
  <c r="AY173" i="14" s="1"/>
  <c r="AW175" i="14"/>
  <c r="G170" i="14"/>
  <c r="K170" i="14" s="1"/>
  <c r="AK170" i="14"/>
  <c r="AO170" i="14" s="1"/>
  <c r="AK216" i="14"/>
  <c r="AO216" i="14" s="1"/>
  <c r="AU216" i="14"/>
  <c r="AY216" i="14" s="1"/>
  <c r="H274" i="17"/>
  <c r="AB274" i="17"/>
  <c r="R274" i="17"/>
  <c r="AL274" i="17"/>
  <c r="AF266" i="17"/>
  <c r="L266" i="17"/>
  <c r="AP266" i="17"/>
  <c r="AP265" i="17" s="1"/>
  <c r="V266" i="17"/>
  <c r="S299" i="17"/>
  <c r="W300" i="17"/>
  <c r="W299" i="17" s="1"/>
  <c r="AM311" i="12"/>
  <c r="AQ312" i="12"/>
  <c r="AQ311" i="12" s="1"/>
  <c r="AD258" i="17"/>
  <c r="J258" i="17"/>
  <c r="T258" i="17"/>
  <c r="AN258" i="17"/>
  <c r="K273" i="17"/>
  <c r="AE273" i="17"/>
  <c r="U273" i="17"/>
  <c r="AO273" i="17"/>
  <c r="T190" i="11"/>
  <c r="AH190" i="11"/>
  <c r="V77" i="14"/>
  <c r="BU414" i="7"/>
  <c r="F77" i="14" s="1"/>
  <c r="AQ300" i="17"/>
  <c r="AQ299" i="17" s="1"/>
  <c r="AM299" i="17"/>
  <c r="M312" i="12"/>
  <c r="M311" i="12" s="1"/>
  <c r="I311" i="12"/>
  <c r="AB276" i="17"/>
  <c r="H276" i="17"/>
  <c r="R276" i="17"/>
  <c r="AL276" i="17"/>
  <c r="J275" i="17"/>
  <c r="AD275" i="17"/>
  <c r="AN275" i="17"/>
  <c r="T275" i="17"/>
  <c r="L256" i="17"/>
  <c r="AF256" i="17"/>
  <c r="V256" i="17"/>
  <c r="AP256" i="17"/>
  <c r="AH196" i="11"/>
  <c r="T196" i="11"/>
  <c r="H268" i="17"/>
  <c r="AB268" i="17"/>
  <c r="AL268" i="17"/>
  <c r="R268" i="17"/>
  <c r="K260" i="17"/>
  <c r="AE260" i="17"/>
  <c r="U260" i="17"/>
  <c r="AO260" i="17"/>
  <c r="AE263" i="17"/>
  <c r="K263" i="17"/>
  <c r="AO263" i="17"/>
  <c r="U263" i="17"/>
  <c r="J264" i="17"/>
  <c r="AD264" i="17"/>
  <c r="AN264" i="17"/>
  <c r="T264" i="17"/>
  <c r="L264" i="17"/>
  <c r="AF264" i="17"/>
  <c r="V264" i="17"/>
  <c r="AP264" i="17"/>
  <c r="AH202" i="11"/>
  <c r="T202" i="11"/>
  <c r="K266" i="17"/>
  <c r="AE266" i="17"/>
  <c r="U266" i="17"/>
  <c r="U265" i="17" s="1"/>
  <c r="AO266" i="17"/>
  <c r="I311" i="17"/>
  <c r="M312" i="17"/>
  <c r="M311" i="17" s="1"/>
  <c r="AO213" i="8"/>
  <c r="AV211" i="8"/>
  <c r="AC426" i="7"/>
  <c r="AB204" i="11"/>
  <c r="AK204" i="11" s="1"/>
  <c r="T72" i="17" s="1"/>
  <c r="H159" i="8"/>
  <c r="K169" i="14"/>
  <c r="F177" i="8"/>
  <c r="AY226" i="8"/>
  <c r="S168" i="14"/>
  <c r="Q169" i="14"/>
  <c r="T166" i="14"/>
  <c r="R169" i="14"/>
  <c r="T170" i="14"/>
  <c r="S170" i="14"/>
  <c r="T167" i="14"/>
  <c r="P167" i="14"/>
  <c r="R167" i="14"/>
  <c r="S166" i="14"/>
  <c r="R168" i="14"/>
  <c r="P170" i="14"/>
  <c r="P169" i="14"/>
  <c r="P166" i="14"/>
  <c r="P165" i="14" s="1"/>
  <c r="T169" i="14"/>
  <c r="Q167" i="14"/>
  <c r="Q168" i="14"/>
  <c r="S167" i="14"/>
  <c r="T168" i="14"/>
  <c r="Q170" i="14"/>
  <c r="R166" i="14"/>
  <c r="R165" i="14" s="1"/>
  <c r="R170" i="14"/>
  <c r="S169" i="14"/>
  <c r="Q166" i="14"/>
  <c r="P168" i="14"/>
  <c r="I293" i="17"/>
  <c r="M294" i="17"/>
  <c r="M293" i="17" s="1"/>
  <c r="AY206" i="14"/>
  <c r="AK205" i="8"/>
  <c r="AO161" i="14"/>
  <c r="K275" i="12"/>
  <c r="AE275" i="12"/>
  <c r="AO275" i="12"/>
  <c r="U275" i="12"/>
  <c r="T189" i="15"/>
  <c r="AH189" i="15"/>
  <c r="T199" i="15"/>
  <c r="AH199" i="15"/>
  <c r="AG186" i="15"/>
  <c r="P54" i="12" s="1"/>
  <c r="AJ204" i="15"/>
  <c r="S72" i="12" s="1"/>
  <c r="AE261" i="12"/>
  <c r="K261" i="12"/>
  <c r="U261" i="12"/>
  <c r="AO261" i="12"/>
  <c r="K262" i="12"/>
  <c r="AE262" i="12"/>
  <c r="AO262" i="12"/>
  <c r="U262" i="12"/>
  <c r="AF257" i="12"/>
  <c r="L257" i="12"/>
  <c r="V257" i="12"/>
  <c r="AP257" i="12"/>
  <c r="L274" i="12"/>
  <c r="AF274" i="12"/>
  <c r="AP274" i="12"/>
  <c r="V274" i="12"/>
  <c r="AF260" i="12"/>
  <c r="L260" i="12"/>
  <c r="V260" i="12"/>
  <c r="AP260" i="12"/>
  <c r="L286" i="12"/>
  <c r="Q160" i="8"/>
  <c r="Q162" i="8"/>
  <c r="P164" i="8"/>
  <c r="S160" i="8"/>
  <c r="T164" i="8"/>
  <c r="P163" i="8"/>
  <c r="R161" i="8"/>
  <c r="S164" i="8"/>
  <c r="T161" i="8"/>
  <c r="P161" i="8"/>
  <c r="R160" i="8"/>
  <c r="Q163" i="8"/>
  <c r="T160" i="8"/>
  <c r="Q164" i="8"/>
  <c r="T163" i="8"/>
  <c r="T162" i="8"/>
  <c r="S161" i="8"/>
  <c r="Q161" i="8"/>
  <c r="R163" i="8"/>
  <c r="P162" i="8"/>
  <c r="S163" i="8"/>
  <c r="R162" i="8"/>
  <c r="R164" i="8"/>
  <c r="S162" i="8"/>
  <c r="P160" i="8"/>
  <c r="L267" i="17"/>
  <c r="AF267" i="17"/>
  <c r="AP267" i="17"/>
  <c r="V267" i="17"/>
  <c r="T193" i="11"/>
  <c r="AH193" i="11"/>
  <c r="AB261" i="17"/>
  <c r="H261" i="17"/>
  <c r="AL261" i="17"/>
  <c r="R261" i="17"/>
  <c r="T182" i="11"/>
  <c r="T187" i="11"/>
  <c r="AH187" i="11"/>
  <c r="AH201" i="11"/>
  <c r="T201" i="11"/>
  <c r="AB273" i="17"/>
  <c r="H273" i="17"/>
  <c r="AL273" i="17"/>
  <c r="R273" i="17"/>
  <c r="H269" i="17"/>
  <c r="AB269" i="17"/>
  <c r="AL269" i="17"/>
  <c r="R269" i="17"/>
  <c r="T192" i="11"/>
  <c r="AN182" i="8"/>
  <c r="J182" i="8"/>
  <c r="AN228" i="8"/>
  <c r="AX228" i="8"/>
  <c r="AC299" i="17"/>
  <c r="AG300" i="17"/>
  <c r="AG299" i="17" s="1"/>
  <c r="AM305" i="17"/>
  <c r="AQ306" i="17"/>
  <c r="AQ305" i="17" s="1"/>
  <c r="AC311" i="12"/>
  <c r="AG312" i="12"/>
  <c r="AG311" i="12" s="1"/>
  <c r="K257" i="17"/>
  <c r="AE257" i="17"/>
  <c r="AO257" i="17"/>
  <c r="U257" i="17"/>
  <c r="AF272" i="17"/>
  <c r="AF271" i="17" s="1"/>
  <c r="L272" i="17"/>
  <c r="AP272" i="17"/>
  <c r="V272" i="17"/>
  <c r="V271" i="17" s="1"/>
  <c r="AF261" i="17"/>
  <c r="L261" i="17"/>
  <c r="V261" i="17"/>
  <c r="AP261" i="17"/>
  <c r="AE268" i="17"/>
  <c r="K268" i="17"/>
  <c r="AO268" i="17"/>
  <c r="U268" i="17"/>
  <c r="H258" i="17"/>
  <c r="AB258" i="17"/>
  <c r="AL258" i="17"/>
  <c r="R258" i="17"/>
  <c r="L257" i="17"/>
  <c r="AF257" i="17"/>
  <c r="V257" i="17"/>
  <c r="AP257" i="17"/>
  <c r="AH194" i="11"/>
  <c r="T194" i="11"/>
  <c r="AE272" i="17"/>
  <c r="K272" i="17"/>
  <c r="U272" i="17"/>
  <c r="AO272" i="17"/>
  <c r="H257" i="17"/>
  <c r="AB257" i="17"/>
  <c r="AL257" i="17"/>
  <c r="R257" i="17"/>
  <c r="AV223" i="14"/>
  <c r="AG312" i="17"/>
  <c r="AG311" i="17" s="1"/>
  <c r="AC311" i="17"/>
  <c r="AL165" i="8"/>
  <c r="AL205" i="8"/>
  <c r="V89" i="8"/>
  <c r="AH426" i="7"/>
  <c r="F89" i="8" s="1"/>
  <c r="AO226" i="8"/>
  <c r="AT170" i="14"/>
  <c r="AV169" i="14"/>
  <c r="AV167" i="14"/>
  <c r="AU169" i="14"/>
  <c r="AW170" i="14"/>
  <c r="AW166" i="14"/>
  <c r="AU170" i="14"/>
  <c r="AT169" i="14"/>
  <c r="AU168" i="14"/>
  <c r="AW169" i="14"/>
  <c r="AX170" i="14"/>
  <c r="AU166" i="14"/>
  <c r="AW167" i="14"/>
  <c r="AV166" i="14"/>
  <c r="AX167" i="14"/>
  <c r="AV168" i="14"/>
  <c r="AT168" i="14"/>
  <c r="AT166" i="14"/>
  <c r="AV170" i="14"/>
  <c r="AX166" i="14"/>
  <c r="AX165" i="14" s="1"/>
  <c r="AT167" i="14"/>
  <c r="AX168" i="14"/>
  <c r="AW168" i="14"/>
  <c r="AX169" i="14"/>
  <c r="AU167" i="14"/>
  <c r="AY167" i="14" s="1"/>
  <c r="G168" i="8"/>
  <c r="K168" i="8" s="1"/>
  <c r="AK214" i="8"/>
  <c r="AO214" i="8" s="1"/>
  <c r="AK168" i="8"/>
  <c r="AO168" i="8" s="1"/>
  <c r="AU214" i="8"/>
  <c r="AO206" i="14"/>
  <c r="V71" i="8"/>
  <c r="AH408" i="7"/>
  <c r="F71" i="8" s="1"/>
  <c r="AO207" i="14"/>
  <c r="AF262" i="12"/>
  <c r="L262" i="12"/>
  <c r="AP262" i="12"/>
  <c r="V262" i="12"/>
  <c r="T205" i="15"/>
  <c r="AH205" i="15"/>
  <c r="K255" i="12"/>
  <c r="AE255" i="12"/>
  <c r="U255" i="12"/>
  <c r="AO255" i="12"/>
  <c r="AD263" i="12"/>
  <c r="J263" i="12"/>
  <c r="AN263" i="12"/>
  <c r="T263" i="12"/>
  <c r="L255" i="12"/>
  <c r="AF255" i="12"/>
  <c r="AP255" i="12"/>
  <c r="V255" i="12"/>
  <c r="AH194" i="15"/>
  <c r="T194" i="15"/>
  <c r="AD264" i="12"/>
  <c r="J264" i="12"/>
  <c r="T264" i="12"/>
  <c r="AN264" i="12"/>
  <c r="AB254" i="12"/>
  <c r="H254" i="12"/>
  <c r="AL254" i="12"/>
  <c r="AL253" i="12" s="1"/>
  <c r="R254" i="12"/>
  <c r="AF256" i="12"/>
  <c r="L256" i="12"/>
  <c r="AP256" i="12"/>
  <c r="V256" i="12"/>
  <c r="AY226" i="14"/>
  <c r="AV161" i="8"/>
  <c r="AV162" i="8"/>
  <c r="AX164" i="8"/>
  <c r="AV163" i="8"/>
  <c r="AW162" i="8"/>
  <c r="AT162" i="8"/>
  <c r="AW164" i="8"/>
  <c r="AT163" i="8"/>
  <c r="AT161" i="8"/>
  <c r="AV164" i="8"/>
  <c r="AX163" i="8"/>
  <c r="AW160" i="8"/>
  <c r="AU162" i="8"/>
  <c r="AU161" i="8"/>
  <c r="AX162" i="8"/>
  <c r="AU160" i="8"/>
  <c r="AV160" i="8"/>
  <c r="AV159" i="8" s="1"/>
  <c r="AX160" i="8"/>
  <c r="AX161" i="8"/>
  <c r="AU163" i="8"/>
  <c r="AT160" i="8"/>
  <c r="AT159" i="8" s="1"/>
  <c r="AW161" i="8"/>
  <c r="AW163" i="8"/>
  <c r="AT164" i="8"/>
  <c r="AU164" i="8"/>
  <c r="J266" i="17"/>
  <c r="AD266" i="17"/>
  <c r="T266" i="17"/>
  <c r="AN266" i="17"/>
  <c r="AN265" i="17" s="1"/>
  <c r="J274" i="17"/>
  <c r="AD274" i="17"/>
  <c r="AN274" i="17"/>
  <c r="T274" i="17"/>
  <c r="AM311" i="17"/>
  <c r="AQ312" i="17"/>
  <c r="AQ311" i="17" s="1"/>
  <c r="F172" i="14"/>
  <c r="F171" i="14" s="1"/>
  <c r="AJ172" i="14"/>
  <c r="AJ171" i="14" s="1"/>
  <c r="AJ218" i="14"/>
  <c r="AJ217" i="14" s="1"/>
  <c r="AT218" i="14"/>
  <c r="AT217" i="14" s="1"/>
  <c r="T183" i="11"/>
  <c r="AE267" i="17"/>
  <c r="K267" i="17"/>
  <c r="AO267" i="17"/>
  <c r="U267" i="17"/>
  <c r="AF270" i="17"/>
  <c r="L270" i="17"/>
  <c r="AP270" i="17"/>
  <c r="V270" i="17"/>
  <c r="AE276" i="17"/>
  <c r="K276" i="17"/>
  <c r="AO276" i="17"/>
  <c r="U276" i="17"/>
  <c r="AE261" i="17"/>
  <c r="K261" i="17"/>
  <c r="AO261" i="17"/>
  <c r="U261" i="17"/>
  <c r="J268" i="17"/>
  <c r="AD268" i="17"/>
  <c r="AN268" i="17"/>
  <c r="T268" i="17"/>
  <c r="AH208" i="11"/>
  <c r="T208" i="11"/>
  <c r="T191" i="11"/>
  <c r="AH191" i="11"/>
  <c r="T181" i="11"/>
  <c r="AD269" i="17"/>
  <c r="J269" i="17"/>
  <c r="T269" i="17"/>
  <c r="AN269" i="17"/>
  <c r="H177" i="14"/>
  <c r="H165" i="8"/>
  <c r="W300" i="12"/>
  <c r="W299" i="12" s="1"/>
  <c r="S299" i="12"/>
  <c r="R168" i="8"/>
  <c r="P167" i="8"/>
  <c r="S170" i="8"/>
  <c r="R166" i="8"/>
  <c r="S168" i="8"/>
  <c r="T169" i="8"/>
  <c r="S169" i="8"/>
  <c r="Q166" i="8"/>
  <c r="T168" i="8"/>
  <c r="T166" i="8"/>
  <c r="Q167" i="8"/>
  <c r="T167" i="8"/>
  <c r="T170" i="8"/>
  <c r="P168" i="8"/>
  <c r="R167" i="8"/>
  <c r="Q168" i="8"/>
  <c r="P166" i="8"/>
  <c r="P169" i="8"/>
  <c r="Q170" i="8"/>
  <c r="Q169" i="8"/>
  <c r="R170" i="8"/>
  <c r="S167" i="8"/>
  <c r="P170" i="8"/>
  <c r="S166" i="8"/>
  <c r="R169" i="8"/>
  <c r="AO170" i="8"/>
  <c r="K180" i="8"/>
  <c r="H172" i="14"/>
  <c r="H171" i="14" s="1"/>
  <c r="AL172" i="14"/>
  <c r="AL171" i="14" s="1"/>
  <c r="AL218" i="14"/>
  <c r="AL217" i="14" s="1"/>
  <c r="AV218" i="14"/>
  <c r="AV217" i="14" s="1"/>
  <c r="AO160" i="14"/>
  <c r="AK227" i="14"/>
  <c r="AO227" i="14" s="1"/>
  <c r="AK181" i="14"/>
  <c r="AO181" i="14" s="1"/>
  <c r="G181" i="14"/>
  <c r="K181" i="14" s="1"/>
  <c r="AU227" i="14"/>
  <c r="AY227" i="14" s="1"/>
  <c r="W294" i="12"/>
  <c r="W293" i="12" s="1"/>
  <c r="S293" i="12"/>
  <c r="K161" i="14"/>
  <c r="AK168" i="14"/>
  <c r="AO168" i="14" s="1"/>
  <c r="G168" i="14"/>
  <c r="K168" i="14" s="1"/>
  <c r="AK214" i="14"/>
  <c r="AO214" i="14" s="1"/>
  <c r="AU214" i="14"/>
  <c r="AY214" i="14" s="1"/>
  <c r="L276" i="12"/>
  <c r="AF276" i="12"/>
  <c r="V276" i="12"/>
  <c r="AP276" i="12"/>
  <c r="AF270" i="12"/>
  <c r="L270" i="12"/>
  <c r="AP270" i="12"/>
  <c r="V270" i="12"/>
  <c r="H257" i="12"/>
  <c r="AB257" i="12"/>
  <c r="R257" i="12"/>
  <c r="AL257" i="12"/>
  <c r="AF272" i="12"/>
  <c r="L272" i="12"/>
  <c r="AP272" i="12"/>
  <c r="V272" i="12"/>
  <c r="H264" i="12"/>
  <c r="AB264" i="12"/>
  <c r="R264" i="12"/>
  <c r="AL264" i="12"/>
  <c r="AB274" i="12"/>
  <c r="H274" i="12"/>
  <c r="AL274" i="12"/>
  <c r="R274" i="12"/>
  <c r="T186" i="15"/>
  <c r="AE273" i="12"/>
  <c r="K273" i="12"/>
  <c r="AO273" i="12"/>
  <c r="U273" i="12"/>
  <c r="AH209" i="15"/>
  <c r="T209" i="15"/>
  <c r="K263" i="12"/>
  <c r="AE263" i="12"/>
  <c r="U263" i="12"/>
  <c r="AO263" i="12"/>
  <c r="AD255" i="12"/>
  <c r="J255" i="12"/>
  <c r="AN255" i="12"/>
  <c r="T255" i="12"/>
  <c r="AG192" i="15"/>
  <c r="P60" i="12" s="1"/>
  <c r="AX211" i="14"/>
  <c r="AO180" i="14"/>
  <c r="AN166" i="8"/>
  <c r="AN165" i="8" s="1"/>
  <c r="AN212" i="8"/>
  <c r="AN211" i="8" s="1"/>
  <c r="J166" i="8"/>
  <c r="J165" i="8" s="1"/>
  <c r="AX212" i="8"/>
  <c r="AX211" i="8" s="1"/>
  <c r="AG306" i="17"/>
  <c r="AG305" i="17" s="1"/>
  <c r="AC305" i="17"/>
  <c r="AU176" i="8"/>
  <c r="AT174" i="8"/>
  <c r="AW174" i="8"/>
  <c r="AT175" i="8"/>
  <c r="AX173" i="8"/>
  <c r="AX174" i="8"/>
  <c r="AW176" i="8"/>
  <c r="AW175" i="8"/>
  <c r="AV172" i="8"/>
  <c r="AU172" i="8"/>
  <c r="AU174" i="8"/>
  <c r="AY174" i="8" s="1"/>
  <c r="AT173" i="8"/>
  <c r="AX172" i="8"/>
  <c r="AT176" i="8"/>
  <c r="AU173" i="8"/>
  <c r="AU175" i="8"/>
  <c r="AV176" i="8"/>
  <c r="AV174" i="8"/>
  <c r="AW173" i="8"/>
  <c r="AX175" i="8"/>
  <c r="AT172" i="8"/>
  <c r="AV173" i="8"/>
  <c r="AW172" i="8"/>
  <c r="AW171" i="8" s="1"/>
  <c r="AV175" i="8"/>
  <c r="AX176" i="8"/>
  <c r="BQ426" i="7"/>
  <c r="BZ426" i="7" s="1"/>
  <c r="AC204" i="15"/>
  <c r="J162" i="8"/>
  <c r="K162" i="8" s="1"/>
  <c r="AN162" i="8"/>
  <c r="AO162" i="8" s="1"/>
  <c r="AN208" i="8"/>
  <c r="AO208" i="8" s="1"/>
  <c r="AX208" i="8"/>
  <c r="AY208" i="8" s="1"/>
  <c r="AF255" i="17"/>
  <c r="L255" i="17"/>
  <c r="V255" i="17"/>
  <c r="AP255" i="17"/>
  <c r="AK217" i="14"/>
  <c r="AO218" i="14"/>
  <c r="J267" i="17"/>
  <c r="AD267" i="17"/>
  <c r="T267" i="17"/>
  <c r="AN267" i="17"/>
  <c r="AO179" i="8"/>
  <c r="I299" i="17"/>
  <c r="M300" i="17"/>
  <c r="M299" i="17" s="1"/>
  <c r="W306" i="17"/>
  <c r="W305" i="17" s="1"/>
  <c r="S305" i="17"/>
  <c r="M306" i="17"/>
  <c r="M305" i="17" s="1"/>
  <c r="I305" i="17"/>
  <c r="AD272" i="17"/>
  <c r="J272" i="17"/>
  <c r="T272" i="17"/>
  <c r="AN272" i="17"/>
  <c r="AH200" i="11"/>
  <c r="T200" i="11"/>
  <c r="AB266" i="17"/>
  <c r="H266" i="17"/>
  <c r="R266" i="17"/>
  <c r="AL266" i="17"/>
  <c r="AL265" i="17" s="1"/>
  <c r="L269" i="17"/>
  <c r="AF269" i="17"/>
  <c r="AP269" i="17"/>
  <c r="V269" i="17"/>
  <c r="AB262" i="17"/>
  <c r="H262" i="17"/>
  <c r="AL262" i="17"/>
  <c r="R262" i="17"/>
  <c r="AL223" i="14"/>
  <c r="AL211" i="8"/>
  <c r="AL159" i="14"/>
  <c r="I173" i="8"/>
  <c r="K173" i="8" s="1"/>
  <c r="AM173" i="8"/>
  <c r="AO173" i="8" s="1"/>
  <c r="AM219" i="8"/>
  <c r="AO219" i="8" s="1"/>
  <c r="AW219" i="8"/>
  <c r="AY219" i="8" s="1"/>
  <c r="AX223" i="14"/>
  <c r="AQ300" i="12"/>
  <c r="AQ299" i="12" s="1"/>
  <c r="AM299" i="12"/>
  <c r="AM164" i="8"/>
  <c r="AO164" i="8" s="1"/>
  <c r="AM210" i="8"/>
  <c r="AO210" i="8" s="1"/>
  <c r="I164" i="8"/>
  <c r="K164" i="8" s="1"/>
  <c r="AW210" i="8"/>
  <c r="AY210" i="8" s="1"/>
  <c r="AN207" i="8"/>
  <c r="AO207" i="8" s="1"/>
  <c r="J161" i="8"/>
  <c r="K161" i="8" s="1"/>
  <c r="AN161" i="8"/>
  <c r="AO161" i="8" s="1"/>
  <c r="AX207" i="8"/>
  <c r="AY207" i="8" s="1"/>
  <c r="AU166" i="8"/>
  <c r="AU169" i="8"/>
  <c r="AU170" i="8"/>
  <c r="AT166" i="8"/>
  <c r="AX168" i="8"/>
  <c r="AV168" i="8"/>
  <c r="AT170" i="8"/>
  <c r="AW168" i="8"/>
  <c r="AW166" i="8"/>
  <c r="AW169" i="8"/>
  <c r="AU167" i="8"/>
  <c r="AX167" i="8"/>
  <c r="AU168" i="8"/>
  <c r="AW167" i="8"/>
  <c r="AT167" i="8"/>
  <c r="AW170" i="8"/>
  <c r="AV167" i="8"/>
  <c r="AT169" i="8"/>
  <c r="AV169" i="8"/>
  <c r="AT168" i="8"/>
  <c r="AX169" i="8"/>
  <c r="AV166" i="8"/>
  <c r="AX166" i="8"/>
  <c r="AV170" i="8"/>
  <c r="AX170" i="8"/>
  <c r="AY222" i="8"/>
  <c r="AD286" i="12"/>
  <c r="K170" i="8"/>
  <c r="AO180" i="8"/>
  <c r="K160" i="14"/>
  <c r="AV211" i="14"/>
  <c r="AM293" i="12"/>
  <c r="AQ294" i="12"/>
  <c r="AQ293" i="12" s="1"/>
  <c r="I175" i="8"/>
  <c r="K175" i="8" s="1"/>
  <c r="AM175" i="8"/>
  <c r="AO175" i="8" s="1"/>
  <c r="AM221" i="8"/>
  <c r="AO221" i="8" s="1"/>
  <c r="AW221" i="8"/>
  <c r="AY221" i="8" s="1"/>
  <c r="AD272" i="12"/>
  <c r="J272" i="12"/>
  <c r="T272" i="12"/>
  <c r="AN272" i="12"/>
  <c r="AN271" i="12" s="1"/>
  <c r="J258" i="12"/>
  <c r="AD258" i="12"/>
  <c r="T258" i="12"/>
  <c r="AN258" i="12"/>
  <c r="T196" i="15"/>
  <c r="AH196" i="15"/>
  <c r="T182" i="15"/>
  <c r="AD262" i="12"/>
  <c r="J262" i="12"/>
  <c r="AN262" i="12"/>
  <c r="T262" i="12"/>
  <c r="T191" i="15"/>
  <c r="AH191" i="15"/>
  <c r="AE272" i="12"/>
  <c r="AE271" i="12" s="1"/>
  <c r="K272" i="12"/>
  <c r="U272" i="12"/>
  <c r="AO272" i="12"/>
  <c r="AO271" i="12" s="1"/>
  <c r="AE264" i="12"/>
  <c r="K264" i="12"/>
  <c r="AO264" i="12"/>
  <c r="U264" i="12"/>
  <c r="AD257" i="12"/>
  <c r="J257" i="12"/>
  <c r="AN257" i="12"/>
  <c r="T257" i="12"/>
  <c r="H268" i="12"/>
  <c r="AB268" i="12"/>
  <c r="R268" i="12"/>
  <c r="AL268" i="12"/>
  <c r="J165" i="14"/>
  <c r="AO226" i="14"/>
  <c r="V71" i="14"/>
  <c r="BU408" i="7"/>
  <c r="F71" i="14" s="1"/>
  <c r="F178" i="14"/>
  <c r="F177" i="14" s="1"/>
  <c r="AJ178" i="14"/>
  <c r="AJ177" i="14" s="1"/>
  <c r="AJ224" i="14"/>
  <c r="AJ223" i="14" s="1"/>
  <c r="AT224" i="14"/>
  <c r="AT223" i="14" s="1"/>
  <c r="K256" i="17"/>
  <c r="AE256" i="17"/>
  <c r="U256" i="17"/>
  <c r="AO256" i="17"/>
  <c r="AH195" i="11"/>
  <c r="T195" i="11"/>
  <c r="K264" i="17"/>
  <c r="AE264" i="17"/>
  <c r="AO264" i="17"/>
  <c r="U264" i="17"/>
  <c r="AD263" i="17"/>
  <c r="J263" i="17"/>
  <c r="AN263" i="17"/>
  <c r="T263" i="17"/>
  <c r="AH205" i="11"/>
  <c r="T205" i="11"/>
  <c r="K262" i="17"/>
  <c r="AE262" i="17"/>
  <c r="AO262" i="17"/>
  <c r="U262" i="17"/>
  <c r="L263" i="17"/>
  <c r="AF263" i="17"/>
  <c r="AP263" i="17"/>
  <c r="V263" i="17"/>
  <c r="J262" i="17"/>
  <c r="AD262" i="17"/>
  <c r="T262" i="17"/>
  <c r="AN262" i="17"/>
  <c r="J257" i="17"/>
  <c r="AD257" i="17"/>
  <c r="T257" i="17"/>
  <c r="AN257" i="17"/>
  <c r="AB263" i="17"/>
  <c r="H263" i="17"/>
  <c r="R263" i="17"/>
  <c r="AL263" i="17"/>
  <c r="AH199" i="11"/>
  <c r="T199" i="11"/>
  <c r="H255" i="17"/>
  <c r="AB255" i="17"/>
  <c r="AL255" i="17"/>
  <c r="R255" i="17"/>
  <c r="Z71" i="14"/>
  <c r="BY408" i="7"/>
  <c r="J71" i="14" s="1"/>
  <c r="AL177" i="14"/>
  <c r="AT178" i="8" a="1"/>
  <c r="J177" i="14"/>
  <c r="M300" i="12"/>
  <c r="M299" i="12" s="1"/>
  <c r="I299" i="12"/>
  <c r="AO222" i="8"/>
  <c r="AO216" i="8"/>
  <c r="AK421" i="7"/>
  <c r="I84" i="8" s="1"/>
  <c r="X77" i="8"/>
  <c r="AJ414" i="7"/>
  <c r="H77" i="8" s="1"/>
  <c r="AY228" i="14"/>
  <c r="V89" i="14"/>
  <c r="BU426" i="7"/>
  <c r="F89" i="14" s="1"/>
  <c r="AL165" i="14"/>
  <c r="AC293" i="12"/>
  <c r="AG294" i="12"/>
  <c r="AG293" i="12" s="1"/>
  <c r="K266" i="12"/>
  <c r="AE266" i="12"/>
  <c r="AE265" i="12" s="1"/>
  <c r="AO266" i="12"/>
  <c r="AO265" i="12" s="1"/>
  <c r="U266" i="12"/>
  <c r="U265" i="12" s="1"/>
  <c r="AF261" i="12"/>
  <c r="L261" i="12"/>
  <c r="V261" i="12"/>
  <c r="AP261" i="12"/>
  <c r="AE258" i="12"/>
  <c r="K258" i="12"/>
  <c r="AO258" i="12"/>
  <c r="U258" i="12"/>
  <c r="H256" i="12"/>
  <c r="AB256" i="12"/>
  <c r="R256" i="12"/>
  <c r="AL256" i="12"/>
  <c r="T185" i="15"/>
  <c r="AB263" i="12"/>
  <c r="H263" i="12"/>
  <c r="AL263" i="12"/>
  <c r="R263" i="12"/>
  <c r="H269" i="12"/>
  <c r="AB269" i="12"/>
  <c r="R269" i="12"/>
  <c r="AL269" i="12"/>
  <c r="AB262" i="12"/>
  <c r="H262" i="12"/>
  <c r="R262" i="12"/>
  <c r="AL262" i="12"/>
  <c r="H273" i="12"/>
  <c r="AB273" i="12"/>
  <c r="AL273" i="12"/>
  <c r="R273" i="12"/>
  <c r="AF273" i="12"/>
  <c r="L273" i="12"/>
  <c r="AP273" i="12"/>
  <c r="V273" i="12"/>
  <c r="AN211" i="14"/>
  <c r="K180" i="14"/>
  <c r="AN223" i="14"/>
  <c r="AC299" i="12"/>
  <c r="AG300" i="12"/>
  <c r="AG299" i="12" s="1"/>
  <c r="K176" i="8"/>
  <c r="G179" i="14"/>
  <c r="K179" i="14" s="1"/>
  <c r="AK225" i="14"/>
  <c r="AO225" i="14" s="1"/>
  <c r="AK179" i="14"/>
  <c r="AO179" i="14" s="1"/>
  <c r="AU225" i="14"/>
  <c r="AY225" i="14" s="1"/>
  <c r="AK222" i="14"/>
  <c r="AO222" i="14" s="1"/>
  <c r="AK176" i="14"/>
  <c r="AO176" i="14" s="1"/>
  <c r="G176" i="14"/>
  <c r="K176" i="14" s="1"/>
  <c r="AU222" i="14"/>
  <c r="AY222" i="14" s="1"/>
  <c r="AM159" i="8"/>
  <c r="M294" i="12"/>
  <c r="M293" i="12" s="1"/>
  <c r="I293" i="12"/>
  <c r="H261" i="12"/>
  <c r="AB261" i="12"/>
  <c r="AL261" i="12"/>
  <c r="R261" i="12"/>
  <c r="J256" i="12"/>
  <c r="AD256" i="12"/>
  <c r="T256" i="12"/>
  <c r="AN256" i="12"/>
  <c r="AH193" i="15"/>
  <c r="T193" i="15"/>
  <c r="AD269" i="12"/>
  <c r="J269" i="12"/>
  <c r="T269" i="12"/>
  <c r="AN269" i="12"/>
  <c r="AB260" i="12"/>
  <c r="H260" i="12"/>
  <c r="AL260" i="12"/>
  <c r="R260" i="12"/>
  <c r="AB272" i="12"/>
  <c r="H272" i="12"/>
  <c r="R272" i="12"/>
  <c r="R271" i="12" s="1"/>
  <c r="AL272" i="12"/>
  <c r="AL271" i="12" s="1"/>
  <c r="T197" i="15"/>
  <c r="AH197" i="15"/>
  <c r="J261" i="12"/>
  <c r="AD261" i="12"/>
  <c r="T261" i="12"/>
  <c r="AN261" i="12"/>
  <c r="AN165" i="14"/>
  <c r="AW217" i="14"/>
  <c r="AD276" i="17"/>
  <c r="J276" i="17"/>
  <c r="AN276" i="17"/>
  <c r="T276" i="17"/>
  <c r="AD270" i="17"/>
  <c r="J270" i="17"/>
  <c r="AN270" i="17"/>
  <c r="T270" i="17"/>
  <c r="AB254" i="17"/>
  <c r="H254" i="17"/>
  <c r="R254" i="17"/>
  <c r="R253" i="17" s="1"/>
  <c r="AL254" i="17"/>
  <c r="AL253" i="17" s="1"/>
  <c r="AH198" i="11"/>
  <c r="T198" i="11"/>
  <c r="L274" i="17"/>
  <c r="AF274" i="17"/>
  <c r="AP274" i="17"/>
  <c r="V274" i="17"/>
  <c r="H264" i="17"/>
  <c r="AB264" i="17"/>
  <c r="R264" i="17"/>
  <c r="AL264" i="17"/>
  <c r="AB267" i="17"/>
  <c r="H267" i="17"/>
  <c r="AL267" i="17"/>
  <c r="R267" i="17"/>
  <c r="J256" i="17"/>
  <c r="AD256" i="17"/>
  <c r="AN256" i="17"/>
  <c r="T256" i="17"/>
  <c r="AE255" i="17"/>
  <c r="K255" i="17"/>
  <c r="AO255" i="17"/>
  <c r="U255" i="17"/>
  <c r="L254" i="17"/>
  <c r="L253" i="17" s="1"/>
  <c r="AF254" i="17"/>
  <c r="AF253" i="17" s="1"/>
  <c r="V254" i="17"/>
  <c r="V253" i="17" s="1"/>
  <c r="AP254" i="17"/>
  <c r="J260" i="17"/>
  <c r="J259" i="17" s="1"/>
  <c r="AD260" i="17"/>
  <c r="T260" i="17"/>
  <c r="AN260" i="17"/>
  <c r="AN259" i="17" s="1"/>
  <c r="AN224" i="8"/>
  <c r="AN223" i="8" s="1"/>
  <c r="J178" i="8"/>
  <c r="J177" i="8" s="1"/>
  <c r="AN178" i="8"/>
  <c r="AN177" i="8" s="1"/>
  <c r="AX224" i="8"/>
  <c r="AX223" i="8" s="1"/>
  <c r="AH186" i="11"/>
  <c r="AQ288" i="12"/>
  <c r="AQ287" i="12" s="1"/>
  <c r="AM287" i="12"/>
  <c r="J160" i="8"/>
  <c r="AN160" i="8"/>
  <c r="AN206" i="8"/>
  <c r="AN205" i="8" s="1"/>
  <c r="AX206" i="8"/>
  <c r="AJ186" i="11"/>
  <c r="S54" i="17" s="1"/>
  <c r="AN177" i="14"/>
  <c r="AK209" i="14"/>
  <c r="AO209" i="14" s="1"/>
  <c r="G163" i="14"/>
  <c r="K163" i="14" s="1"/>
  <c r="AK163" i="14"/>
  <c r="AO163" i="14" s="1"/>
  <c r="AU209" i="14"/>
  <c r="AY209" i="14" s="1"/>
  <c r="AV223" i="8"/>
  <c r="AO176" i="8"/>
  <c r="AJ204" i="11"/>
  <c r="S72" i="17" s="1"/>
  <c r="AK169" i="8"/>
  <c r="AO169" i="8" s="1"/>
  <c r="G169" i="8"/>
  <c r="K169" i="8" s="1"/>
  <c r="AK215" i="8"/>
  <c r="AO215" i="8" s="1"/>
  <c r="AU215" i="8"/>
  <c r="AY215" i="8" s="1"/>
  <c r="AO174" i="14"/>
  <c r="AM178" i="8"/>
  <c r="AM177" i="8" s="1"/>
  <c r="AM224" i="8"/>
  <c r="AM223" i="8" s="1"/>
  <c r="I178" i="8"/>
  <c r="I177" i="8" s="1"/>
  <c r="AW224" i="8"/>
  <c r="AW223" i="8" s="1"/>
  <c r="AM220" i="8"/>
  <c r="AO220" i="8" s="1"/>
  <c r="AM174" i="8"/>
  <c r="AO174" i="8" s="1"/>
  <c r="I174" i="8"/>
  <c r="K174" i="8" s="1"/>
  <c r="AW220" i="8"/>
  <c r="AY220" i="8" s="1"/>
  <c r="AL211" i="14"/>
  <c r="BQ408" i="7"/>
  <c r="BZ408" i="7" s="1"/>
  <c r="AC186" i="15"/>
  <c r="AH195" i="15"/>
  <c r="T195" i="15"/>
  <c r="H276" i="12"/>
  <c r="AB276" i="12"/>
  <c r="AL276" i="12"/>
  <c r="R276" i="12"/>
  <c r="AB266" i="12"/>
  <c r="AB265" i="12" s="1"/>
  <c r="H266" i="12"/>
  <c r="H265" i="12" s="1"/>
  <c r="AL266" i="12"/>
  <c r="R266" i="12"/>
  <c r="R265" i="12" s="1"/>
  <c r="AH188" i="15"/>
  <c r="T188" i="15"/>
  <c r="AD275" i="12"/>
  <c r="J275" i="12"/>
  <c r="T275" i="12"/>
  <c r="AN275" i="12"/>
  <c r="AE276" i="12"/>
  <c r="K276" i="12"/>
  <c r="U276" i="12"/>
  <c r="AO276" i="12"/>
  <c r="AD266" i="12"/>
  <c r="AD265" i="12" s="1"/>
  <c r="J266" i="12"/>
  <c r="T266" i="12"/>
  <c r="T265" i="12" s="1"/>
  <c r="AN266" i="12"/>
  <c r="AN265" i="12" s="1"/>
  <c r="AF275" i="12"/>
  <c r="L275" i="12"/>
  <c r="V275" i="12"/>
  <c r="AP275" i="12"/>
  <c r="AM178" i="14"/>
  <c r="AM177" i="14" s="1"/>
  <c r="I178" i="14"/>
  <c r="I177" i="14" s="1"/>
  <c r="AM224" i="14"/>
  <c r="AM223" i="14" s="1"/>
  <c r="AW224" i="14"/>
  <c r="AW223" i="14" s="1"/>
  <c r="AM171" i="14"/>
  <c r="Q175" i="8" l="1"/>
  <c r="Q173" i="8"/>
  <c r="R172" i="8"/>
  <c r="AY214" i="8"/>
  <c r="U169" i="14"/>
  <c r="S173" i="8"/>
  <c r="R176" i="8"/>
  <c r="R173" i="8"/>
  <c r="Q176" i="8"/>
  <c r="R175" i="8"/>
  <c r="P175" i="8"/>
  <c r="AQ286" i="12"/>
  <c r="AQ317" i="12" s="1"/>
  <c r="P174" i="8"/>
  <c r="T176" i="8"/>
  <c r="AY175" i="8"/>
  <c r="U181" i="14"/>
  <c r="R174" i="8"/>
  <c r="Q174" i="8"/>
  <c r="AY170" i="8"/>
  <c r="S174" i="8"/>
  <c r="Q172" i="8"/>
  <c r="AY169" i="8"/>
  <c r="T175" i="8"/>
  <c r="U175" i="8" s="1"/>
  <c r="T173" i="8"/>
  <c r="T172" i="8"/>
  <c r="T171" i="8" s="1"/>
  <c r="S176" i="8"/>
  <c r="P172" i="8"/>
  <c r="P171" i="8" s="1"/>
  <c r="S172" i="8"/>
  <c r="P176" i="8"/>
  <c r="T174" i="8"/>
  <c r="P173" i="8"/>
  <c r="O255" i="11" a="1"/>
  <c r="R290" i="11" s="1"/>
  <c r="AJ290" i="11" s="1"/>
  <c r="S163" i="17" s="1"/>
  <c r="Q262" i="11"/>
  <c r="AI262" i="11" s="1"/>
  <c r="R135" i="17" s="1"/>
  <c r="T334" i="17" s="1"/>
  <c r="O255" i="15" a="1"/>
  <c r="T165" i="8"/>
  <c r="AW159" i="8"/>
  <c r="AE271" i="17"/>
  <c r="AL187" i="11"/>
  <c r="Q55" i="17"/>
  <c r="R159" i="8"/>
  <c r="T165" i="14"/>
  <c r="U259" i="17"/>
  <c r="U162" i="14"/>
  <c r="AY212" i="14"/>
  <c r="AY211" i="14" s="1"/>
  <c r="AU211" i="14"/>
  <c r="AV159" i="14"/>
  <c r="AW159" i="14"/>
  <c r="AF265" i="12"/>
  <c r="AW205" i="8"/>
  <c r="AN253" i="17"/>
  <c r="AK165" i="8"/>
  <c r="AO166" i="8"/>
  <c r="AO165" i="8" s="1"/>
  <c r="AU217" i="8"/>
  <c r="U253" i="17"/>
  <c r="AL188" i="11"/>
  <c r="Q56" i="17"/>
  <c r="Q74" i="12"/>
  <c r="AL206" i="15"/>
  <c r="AM205" i="8"/>
  <c r="AD253" i="17"/>
  <c r="T271" i="17"/>
  <c r="G165" i="8"/>
  <c r="K166" i="8"/>
  <c r="K165" i="8" s="1"/>
  <c r="AK171" i="8"/>
  <c r="K253" i="17"/>
  <c r="S171" i="8"/>
  <c r="Q56" i="12"/>
  <c r="AL188" i="15"/>
  <c r="AB265" i="17"/>
  <c r="AE259" i="17"/>
  <c r="K166" i="14"/>
  <c r="K165" i="14" s="1"/>
  <c r="G165" i="14"/>
  <c r="AL197" i="11"/>
  <c r="Q65" i="17"/>
  <c r="J265" i="12"/>
  <c r="H253" i="17"/>
  <c r="H271" i="12"/>
  <c r="K271" i="12"/>
  <c r="AY168" i="8"/>
  <c r="AY166" i="8"/>
  <c r="AU165" i="8"/>
  <c r="AY173" i="8"/>
  <c r="AP271" i="12"/>
  <c r="U169" i="8"/>
  <c r="U166" i="8"/>
  <c r="Q165" i="8"/>
  <c r="AT165" i="14"/>
  <c r="AW165" i="14"/>
  <c r="Q67" i="12"/>
  <c r="AL199" i="15"/>
  <c r="K259" i="17"/>
  <c r="AY175" i="14"/>
  <c r="Q58" i="12"/>
  <c r="AL190" i="15"/>
  <c r="AK177" i="14"/>
  <c r="I286" i="17"/>
  <c r="U164" i="14"/>
  <c r="AO212" i="14"/>
  <c r="AO211" i="14" s="1"/>
  <c r="AJ192" i="14" s="1" a="1"/>
  <c r="AK211" i="14"/>
  <c r="AC198" i="11"/>
  <c r="AD420" i="7"/>
  <c r="AM420" i="7" s="1"/>
  <c r="AL204" i="15"/>
  <c r="AY160" i="14"/>
  <c r="AU159" i="14"/>
  <c r="Q68" i="12"/>
  <c r="AL200" i="15"/>
  <c r="I159" i="8"/>
  <c r="J253" i="17"/>
  <c r="T177" i="14"/>
  <c r="U174" i="14"/>
  <c r="U176" i="14"/>
  <c r="AK217" i="8"/>
  <c r="AE253" i="17"/>
  <c r="R177" i="8"/>
  <c r="U271" i="12"/>
  <c r="AB271" i="12"/>
  <c r="Q63" i="17"/>
  <c r="AL195" i="11"/>
  <c r="AL200" i="11"/>
  <c r="Q68" i="17"/>
  <c r="L271" i="12"/>
  <c r="U170" i="8"/>
  <c r="U166" i="14"/>
  <c r="Q165" i="14"/>
  <c r="Q58" i="17"/>
  <c r="AL190" i="11"/>
  <c r="AO178" i="14"/>
  <c r="AO177" i="14" s="1"/>
  <c r="Q70" i="12"/>
  <c r="AL202" i="15"/>
  <c r="M286" i="17"/>
  <c r="S159" i="14"/>
  <c r="AO166" i="14"/>
  <c r="AO165" i="14" s="1"/>
  <c r="AK165" i="14"/>
  <c r="Y83" i="8"/>
  <c r="AK420" i="7"/>
  <c r="I83" i="8" s="1"/>
  <c r="AL207" i="11"/>
  <c r="Q75" i="17"/>
  <c r="U259" i="12"/>
  <c r="AX159" i="14"/>
  <c r="Q66" i="12"/>
  <c r="AL198" i="15"/>
  <c r="AM286" i="17"/>
  <c r="AG286" i="12"/>
  <c r="AL189" i="11"/>
  <c r="Q57" i="17"/>
  <c r="P171" i="14"/>
  <c r="Q171" i="14"/>
  <c r="U172" i="14"/>
  <c r="Q55" i="12"/>
  <c r="AL187" i="15"/>
  <c r="G171" i="8"/>
  <c r="AT177" i="14"/>
  <c r="AV177" i="14"/>
  <c r="U178" i="8"/>
  <c r="Q177" i="8"/>
  <c r="U182" i="8"/>
  <c r="R259" i="12"/>
  <c r="AT178" i="8"/>
  <c r="AV178" i="8"/>
  <c r="AW178" i="8"/>
  <c r="AT180" i="8"/>
  <c r="AV179" i="8"/>
  <c r="AU179" i="8"/>
  <c r="AU181" i="8"/>
  <c r="AW180" i="8"/>
  <c r="AU178" i="8"/>
  <c r="AX181" i="8"/>
  <c r="AT181" i="8"/>
  <c r="AU180" i="8"/>
  <c r="AT179" i="8"/>
  <c r="AX182" i="8"/>
  <c r="AW179" i="8"/>
  <c r="AX180" i="8"/>
  <c r="AU182" i="8"/>
  <c r="AV181" i="8"/>
  <c r="AT182" i="8"/>
  <c r="AW181" i="8"/>
  <c r="AV182" i="8"/>
  <c r="AX178" i="8"/>
  <c r="AX177" i="8" s="1"/>
  <c r="AV180" i="8"/>
  <c r="AX179" i="8"/>
  <c r="AW182" i="8"/>
  <c r="AL191" i="15"/>
  <c r="Q59" i="12"/>
  <c r="AX165" i="8"/>
  <c r="AY167" i="8"/>
  <c r="AN271" i="17"/>
  <c r="AO217" i="14"/>
  <c r="AX171" i="8"/>
  <c r="AY176" i="8"/>
  <c r="AF271" i="12"/>
  <c r="AY163" i="8"/>
  <c r="AY169" i="14"/>
  <c r="AP271" i="17"/>
  <c r="Q61" i="17"/>
  <c r="AL193" i="11"/>
  <c r="Q57" i="12"/>
  <c r="AL189" i="15"/>
  <c r="AG286" i="17"/>
  <c r="AL209" i="11"/>
  <c r="Q77" i="17"/>
  <c r="AO259" i="12"/>
  <c r="AQ286" i="17"/>
  <c r="AY228" i="8"/>
  <c r="AC286" i="12"/>
  <c r="U179" i="14"/>
  <c r="S177" i="8"/>
  <c r="U180" i="8"/>
  <c r="AX205" i="8"/>
  <c r="AL259" i="12"/>
  <c r="K265" i="12"/>
  <c r="AM172" i="8"/>
  <c r="AM171" i="8" s="1"/>
  <c r="AM218" i="8"/>
  <c r="AM217" i="8" s="1"/>
  <c r="I172" i="8"/>
  <c r="I171" i="8" s="1"/>
  <c r="AW218" i="8"/>
  <c r="AW217" i="8" s="1"/>
  <c r="Q73" i="17"/>
  <c r="AL205" i="11"/>
  <c r="K159" i="14"/>
  <c r="AV165" i="8"/>
  <c r="P165" i="8"/>
  <c r="R253" i="12"/>
  <c r="L271" i="17"/>
  <c r="U161" i="8"/>
  <c r="S165" i="14"/>
  <c r="AO265" i="17"/>
  <c r="V265" i="17"/>
  <c r="AY172" i="14"/>
  <c r="AU171" i="14"/>
  <c r="AC286" i="17"/>
  <c r="Q75" i="12"/>
  <c r="AL207" i="15"/>
  <c r="U161" i="14"/>
  <c r="AE259" i="12"/>
  <c r="Q71" i="12"/>
  <c r="AL203" i="15"/>
  <c r="AO224" i="8"/>
  <c r="AO182" i="8"/>
  <c r="Q177" i="14"/>
  <c r="U178" i="14"/>
  <c r="AY218" i="14"/>
  <c r="AY217" i="14" s="1"/>
  <c r="AY178" i="14"/>
  <c r="AU177" i="14"/>
  <c r="U176" i="8"/>
  <c r="R171" i="8"/>
  <c r="Q54" i="17"/>
  <c r="AL186" i="11"/>
  <c r="H259" i="12"/>
  <c r="J271" i="17"/>
  <c r="U168" i="8"/>
  <c r="AU223" i="14"/>
  <c r="K259" i="12"/>
  <c r="AN259" i="12"/>
  <c r="K182" i="8"/>
  <c r="Q74" i="17"/>
  <c r="AL206" i="11"/>
  <c r="R259" i="17"/>
  <c r="R177" i="14"/>
  <c r="AP253" i="12"/>
  <c r="AU217" i="14"/>
  <c r="Q64" i="12"/>
  <c r="AL196" i="15"/>
  <c r="AL193" i="15"/>
  <c r="Q61" i="12"/>
  <c r="AY170" i="14"/>
  <c r="Z89" i="8"/>
  <c r="AL426" i="7"/>
  <c r="J89" i="8" s="1"/>
  <c r="G159" i="14"/>
  <c r="AW165" i="8"/>
  <c r="AX159" i="8"/>
  <c r="AV165" i="14"/>
  <c r="Q62" i="17"/>
  <c r="AL194" i="11"/>
  <c r="AO206" i="8"/>
  <c r="AO205" i="8" s="1"/>
  <c r="AJ192" i="8" s="1" a="1"/>
  <c r="AL265" i="12"/>
  <c r="AN159" i="8"/>
  <c r="T259" i="17"/>
  <c r="AB259" i="12"/>
  <c r="Q67" i="17"/>
  <c r="AL199" i="11"/>
  <c r="T271" i="12"/>
  <c r="AD271" i="17"/>
  <c r="AU171" i="8"/>
  <c r="AY172" i="8"/>
  <c r="AY171" i="8" s="1"/>
  <c r="T265" i="17"/>
  <c r="H253" i="12"/>
  <c r="AL201" i="11"/>
  <c r="Q69" i="17"/>
  <c r="S159" i="8"/>
  <c r="AO224" i="14"/>
  <c r="AO223" i="14" s="1"/>
  <c r="U170" i="14"/>
  <c r="AE265" i="17"/>
  <c r="L265" i="17"/>
  <c r="AO178" i="8"/>
  <c r="T253" i="12"/>
  <c r="K178" i="8"/>
  <c r="AY224" i="14"/>
  <c r="AY223" i="14" s="1"/>
  <c r="S286" i="17"/>
  <c r="AY161" i="14"/>
  <c r="T259" i="12"/>
  <c r="AO228" i="8"/>
  <c r="AK171" i="14"/>
  <c r="V259" i="17"/>
  <c r="AL259" i="17"/>
  <c r="U180" i="14"/>
  <c r="V253" i="12"/>
  <c r="R271" i="17"/>
  <c r="AY181" i="14"/>
  <c r="AY180" i="14"/>
  <c r="U181" i="8"/>
  <c r="H265" i="17"/>
  <c r="V271" i="12"/>
  <c r="R165" i="8"/>
  <c r="Q62" i="12"/>
  <c r="AL194" i="15"/>
  <c r="AK223" i="14"/>
  <c r="AL195" i="15"/>
  <c r="Q63" i="12"/>
  <c r="J159" i="8"/>
  <c r="AD259" i="17"/>
  <c r="J271" i="12"/>
  <c r="AT171" i="8"/>
  <c r="AV171" i="8"/>
  <c r="Q59" i="17"/>
  <c r="AL191" i="11"/>
  <c r="AD265" i="17"/>
  <c r="AU159" i="8"/>
  <c r="AY160" i="8"/>
  <c r="AB253" i="12"/>
  <c r="AU165" i="14"/>
  <c r="AY166" i="14"/>
  <c r="AY165" i="14" s="1"/>
  <c r="AP259" i="12"/>
  <c r="AY205" i="14"/>
  <c r="K265" i="17"/>
  <c r="Q64" i="17"/>
  <c r="AL196" i="11"/>
  <c r="AF265" i="17"/>
  <c r="G177" i="14"/>
  <c r="K160" i="8"/>
  <c r="K159" i="8" s="1"/>
  <c r="AN253" i="12"/>
  <c r="AO160" i="8"/>
  <c r="AO159" i="8" s="1"/>
  <c r="R159" i="14"/>
  <c r="W286" i="17"/>
  <c r="AD259" i="12"/>
  <c r="AO253" i="12"/>
  <c r="AU223" i="8"/>
  <c r="AO172" i="14"/>
  <c r="AO171" i="14" s="1"/>
  <c r="AP259" i="17"/>
  <c r="AB259" i="17"/>
  <c r="U175" i="14"/>
  <c r="T171" i="14"/>
  <c r="AF253" i="12"/>
  <c r="AL271" i="17"/>
  <c r="U179" i="8"/>
  <c r="AB253" i="17"/>
  <c r="Q65" i="12"/>
  <c r="AL197" i="15"/>
  <c r="AK159" i="14"/>
  <c r="J265" i="17"/>
  <c r="AO271" i="17"/>
  <c r="U164" i="8"/>
  <c r="U162" i="8"/>
  <c r="V259" i="12"/>
  <c r="AU205" i="14"/>
  <c r="AY174" i="14"/>
  <c r="K178" i="14"/>
  <c r="K177" i="14" s="1"/>
  <c r="G159" i="8"/>
  <c r="AD253" i="12"/>
  <c r="AK159" i="8"/>
  <c r="U163" i="14"/>
  <c r="M286" i="12"/>
  <c r="Q69" i="12"/>
  <c r="AL201" i="15"/>
  <c r="AU205" i="8"/>
  <c r="AY164" i="14"/>
  <c r="J259" i="12"/>
  <c r="U253" i="12"/>
  <c r="AY224" i="8"/>
  <c r="AY223" i="8" s="1"/>
  <c r="L259" i="17"/>
  <c r="H259" i="17"/>
  <c r="P177" i="14"/>
  <c r="Q76" i="12"/>
  <c r="AL208" i="15"/>
  <c r="L253" i="12"/>
  <c r="AB271" i="17"/>
  <c r="AX177" i="14"/>
  <c r="U174" i="8"/>
  <c r="T177" i="8"/>
  <c r="AD271" i="12"/>
  <c r="AP253" i="17"/>
  <c r="AO159" i="14"/>
  <c r="S165" i="8"/>
  <c r="AY161" i="8"/>
  <c r="AK205" i="14"/>
  <c r="U271" i="17"/>
  <c r="P159" i="8"/>
  <c r="T159" i="8"/>
  <c r="U160" i="8"/>
  <c r="Q159" i="8"/>
  <c r="L259" i="12"/>
  <c r="U168" i="14"/>
  <c r="Q70" i="17"/>
  <c r="AL202" i="11"/>
  <c r="AX171" i="14"/>
  <c r="AY176" i="14"/>
  <c r="J253" i="12"/>
  <c r="P159" i="14"/>
  <c r="T159" i="14"/>
  <c r="G171" i="14"/>
  <c r="I286" i="12"/>
  <c r="AY206" i="8"/>
  <c r="AY205" i="8" s="1"/>
  <c r="AY163" i="14"/>
  <c r="V265" i="12"/>
  <c r="AE253" i="12"/>
  <c r="AF259" i="17"/>
  <c r="U173" i="14"/>
  <c r="AU211" i="8"/>
  <c r="AY212" i="8"/>
  <c r="AY211" i="8" s="1"/>
  <c r="S286" i="12"/>
  <c r="H271" i="17"/>
  <c r="AW177" i="14"/>
  <c r="AY179" i="14"/>
  <c r="Q171" i="8"/>
  <c r="U172" i="8"/>
  <c r="P177" i="8"/>
  <c r="AM286" i="12"/>
  <c r="Q66" i="17"/>
  <c r="AL198" i="11"/>
  <c r="AT165" i="8"/>
  <c r="R265" i="17"/>
  <c r="AL209" i="15"/>
  <c r="Q77" i="12"/>
  <c r="U167" i="8"/>
  <c r="AL208" i="11"/>
  <c r="Q76" i="17"/>
  <c r="AY164" i="8"/>
  <c r="AY162" i="8"/>
  <c r="Q73" i="12"/>
  <c r="AL205" i="15"/>
  <c r="AO205" i="14"/>
  <c r="AY168" i="14"/>
  <c r="K271" i="17"/>
  <c r="U163" i="8"/>
  <c r="AF259" i="12"/>
  <c r="U167" i="14"/>
  <c r="AO259" i="17"/>
  <c r="AW171" i="14"/>
  <c r="U160" i="14"/>
  <c r="Q159" i="14"/>
  <c r="K172" i="14"/>
  <c r="K171" i="14" s="1"/>
  <c r="AT159" i="14"/>
  <c r="AY162" i="14"/>
  <c r="Q60" i="17"/>
  <c r="AL192" i="11"/>
  <c r="AP265" i="12"/>
  <c r="K253" i="12"/>
  <c r="Q72" i="17"/>
  <c r="AL204" i="11"/>
  <c r="T253" i="17"/>
  <c r="U182" i="14"/>
  <c r="AK211" i="8"/>
  <c r="AO212" i="8"/>
  <c r="AO211" i="8" s="1"/>
  <c r="W286" i="12"/>
  <c r="AO253" i="17"/>
  <c r="AL203" i="11"/>
  <c r="Q71" i="17"/>
  <c r="O258" i="11" l="1"/>
  <c r="AG258" i="11" s="1"/>
  <c r="P131" i="17" s="1"/>
  <c r="S280" i="11"/>
  <c r="AK280" i="11" s="1"/>
  <c r="T153" i="17" s="1"/>
  <c r="V352" i="17" s="1"/>
  <c r="O260" i="11"/>
  <c r="AG260" i="11" s="1"/>
  <c r="P133" i="17" s="1"/>
  <c r="AL332" i="17" s="1"/>
  <c r="AN334" i="17"/>
  <c r="P264" i="11"/>
  <c r="U173" i="8"/>
  <c r="O286" i="11"/>
  <c r="AG286" i="11" s="1"/>
  <c r="P159" i="17" s="1"/>
  <c r="R358" i="17" s="1"/>
  <c r="S258" i="11"/>
  <c r="AK258" i="11" s="1"/>
  <c r="T131" i="17" s="1"/>
  <c r="Q284" i="11"/>
  <c r="AI284" i="11" s="1"/>
  <c r="R157" i="17" s="1"/>
  <c r="R281" i="11"/>
  <c r="AJ281" i="11" s="1"/>
  <c r="S154" i="17" s="1"/>
  <c r="U353" i="17" s="1"/>
  <c r="S284" i="11"/>
  <c r="AK284" i="11" s="1"/>
  <c r="T157" i="17" s="1"/>
  <c r="V356" i="17" s="1"/>
  <c r="O280" i="11"/>
  <c r="AG280" i="11" s="1"/>
  <c r="P153" i="17" s="1"/>
  <c r="S262" i="11"/>
  <c r="AK262" i="11" s="1"/>
  <c r="T135" i="17" s="1"/>
  <c r="S276" i="11"/>
  <c r="AK276" i="11" s="1"/>
  <c r="T149" i="17" s="1"/>
  <c r="AP348" i="17" s="1"/>
  <c r="S266" i="11"/>
  <c r="AK266" i="11" s="1"/>
  <c r="T139" i="17" s="1"/>
  <c r="Q287" i="11"/>
  <c r="AI287" i="11" s="1"/>
  <c r="R160" i="17" s="1"/>
  <c r="S270" i="11"/>
  <c r="AK270" i="11" s="1"/>
  <c r="T143" i="17" s="1"/>
  <c r="Q286" i="11"/>
  <c r="AI286" i="11" s="1"/>
  <c r="R159" i="17" s="1"/>
  <c r="AN358" i="17" s="1"/>
  <c r="R286" i="11"/>
  <c r="AJ286" i="11" s="1"/>
  <c r="S159" i="17" s="1"/>
  <c r="R332" i="17"/>
  <c r="R277" i="11"/>
  <c r="AJ277" i="11" s="1"/>
  <c r="S150" i="17" s="1"/>
  <c r="Q263" i="11"/>
  <c r="AI263" i="11" s="1"/>
  <c r="R136" i="17" s="1"/>
  <c r="AD335" i="17" s="1"/>
  <c r="R255" i="11"/>
  <c r="AJ255" i="11" s="1"/>
  <c r="S128" i="17" s="1"/>
  <c r="O273" i="11"/>
  <c r="AG273" i="11" s="1"/>
  <c r="P146" i="17" s="1"/>
  <c r="S283" i="11"/>
  <c r="AK283" i="11" s="1"/>
  <c r="T156" i="17" s="1"/>
  <c r="S285" i="11"/>
  <c r="AK285" i="11" s="1"/>
  <c r="T158" i="17" s="1"/>
  <c r="S271" i="11"/>
  <c r="AK271" i="11" s="1"/>
  <c r="T144" i="17" s="1"/>
  <c r="O271" i="11"/>
  <c r="AG271" i="11" s="1"/>
  <c r="P144" i="17" s="1"/>
  <c r="R343" i="17" s="1"/>
  <c r="S268" i="11"/>
  <c r="AK268" i="11" s="1"/>
  <c r="T141" i="17" s="1"/>
  <c r="R283" i="11"/>
  <c r="AJ283" i="11" s="1"/>
  <c r="S156" i="17" s="1"/>
  <c r="P257" i="11"/>
  <c r="S277" i="11"/>
  <c r="AK277" i="11" s="1"/>
  <c r="T150" i="17" s="1"/>
  <c r="S269" i="11"/>
  <c r="AK269" i="11" s="1"/>
  <c r="T142" i="17" s="1"/>
  <c r="L341" i="17" s="1"/>
  <c r="P275" i="11"/>
  <c r="P287" i="11"/>
  <c r="P277" i="11"/>
  <c r="P270" i="11"/>
  <c r="S274" i="11"/>
  <c r="AK274" i="11" s="1"/>
  <c r="T147" i="17" s="1"/>
  <c r="P259" i="11"/>
  <c r="Q285" i="11"/>
  <c r="AI285" i="11" s="1"/>
  <c r="R158" i="17" s="1"/>
  <c r="O274" i="11"/>
  <c r="AG274" i="11" s="1"/>
  <c r="P147" i="17" s="1"/>
  <c r="P276" i="11"/>
  <c r="O272" i="11"/>
  <c r="AG272" i="11" s="1"/>
  <c r="P145" i="17" s="1"/>
  <c r="P267" i="11"/>
  <c r="R268" i="11"/>
  <c r="AJ268" i="11" s="1"/>
  <c r="S141" i="17" s="1"/>
  <c r="R265" i="11"/>
  <c r="AJ265" i="11" s="1"/>
  <c r="S138" i="17" s="1"/>
  <c r="R259" i="11"/>
  <c r="AJ259" i="11" s="1"/>
  <c r="S132" i="17" s="1"/>
  <c r="AO331" i="17" s="1"/>
  <c r="O284" i="11"/>
  <c r="AG284" i="11" s="1"/>
  <c r="P157" i="17" s="1"/>
  <c r="Q270" i="11"/>
  <c r="AI270" i="11" s="1"/>
  <c r="R143" i="17" s="1"/>
  <c r="Q276" i="11"/>
  <c r="AI276" i="11" s="1"/>
  <c r="R149" i="17" s="1"/>
  <c r="S275" i="11"/>
  <c r="AK275" i="11" s="1"/>
  <c r="T148" i="17" s="1"/>
  <c r="P289" i="11"/>
  <c r="R289" i="11"/>
  <c r="AJ289" i="11" s="1"/>
  <c r="S162" i="17" s="1"/>
  <c r="P268" i="11"/>
  <c r="Q274" i="11"/>
  <c r="AI274" i="11" s="1"/>
  <c r="R147" i="17" s="1"/>
  <c r="O277" i="11"/>
  <c r="AG277" i="11" s="1"/>
  <c r="P150" i="17" s="1"/>
  <c r="R266" i="11"/>
  <c r="AJ266" i="11" s="1"/>
  <c r="S139" i="17" s="1"/>
  <c r="K338" i="17" s="1"/>
  <c r="R262" i="11"/>
  <c r="AJ262" i="11" s="1"/>
  <c r="S135" i="17" s="1"/>
  <c r="S265" i="11"/>
  <c r="AK265" i="11" s="1"/>
  <c r="T138" i="17" s="1"/>
  <c r="L337" i="17" s="1"/>
  <c r="P279" i="11"/>
  <c r="O275" i="11"/>
  <c r="AG275" i="11" s="1"/>
  <c r="P148" i="17" s="1"/>
  <c r="S260" i="11"/>
  <c r="AK260" i="11" s="1"/>
  <c r="T133" i="17" s="1"/>
  <c r="Q269" i="11"/>
  <c r="AI269" i="11" s="1"/>
  <c r="R142" i="17" s="1"/>
  <c r="Q265" i="11"/>
  <c r="AI265" i="11" s="1"/>
  <c r="R138" i="17" s="1"/>
  <c r="T337" i="17" s="1"/>
  <c r="Q273" i="11"/>
  <c r="AI273" i="11" s="1"/>
  <c r="R146" i="17" s="1"/>
  <c r="R267" i="11"/>
  <c r="AJ267" i="11" s="1"/>
  <c r="S140" i="17" s="1"/>
  <c r="R272" i="11"/>
  <c r="AJ272" i="11" s="1"/>
  <c r="S145" i="17" s="1"/>
  <c r="AE344" i="17" s="1"/>
  <c r="R270" i="11"/>
  <c r="AJ270" i="11" s="1"/>
  <c r="S143" i="17" s="1"/>
  <c r="R261" i="11"/>
  <c r="AJ261" i="11" s="1"/>
  <c r="S134" i="17" s="1"/>
  <c r="O269" i="11"/>
  <c r="AG269" i="11" s="1"/>
  <c r="P142" i="17" s="1"/>
  <c r="O289" i="11"/>
  <c r="AG289" i="11" s="1"/>
  <c r="P162" i="17" s="1"/>
  <c r="Q255" i="11"/>
  <c r="AI255" i="11" s="1"/>
  <c r="R128" i="17" s="1"/>
  <c r="P281" i="11"/>
  <c r="S279" i="11"/>
  <c r="AK279" i="11" s="1"/>
  <c r="T152" i="17" s="1"/>
  <c r="P261" i="11"/>
  <c r="S286" i="11"/>
  <c r="AK286" i="11" s="1"/>
  <c r="T159" i="17" s="1"/>
  <c r="Q289" i="11"/>
  <c r="AI289" i="11" s="1"/>
  <c r="R162" i="17" s="1"/>
  <c r="U362" i="17"/>
  <c r="AO362" i="17"/>
  <c r="AP356" i="17"/>
  <c r="S263" i="11"/>
  <c r="AK263" i="11" s="1"/>
  <c r="T136" i="17" s="1"/>
  <c r="L335" i="17" s="1"/>
  <c r="Q272" i="11"/>
  <c r="AI272" i="11" s="1"/>
  <c r="R145" i="17" s="1"/>
  <c r="O262" i="11"/>
  <c r="AG262" i="11" s="1"/>
  <c r="P135" i="17" s="1"/>
  <c r="P258" i="11"/>
  <c r="S281" i="11"/>
  <c r="AK281" i="11" s="1"/>
  <c r="T154" i="17" s="1"/>
  <c r="R257" i="11"/>
  <c r="AJ257" i="11" s="1"/>
  <c r="S130" i="17" s="1"/>
  <c r="Q268" i="11"/>
  <c r="AI268" i="11" s="1"/>
  <c r="R141" i="17" s="1"/>
  <c r="S288" i="11"/>
  <c r="AK288" i="11" s="1"/>
  <c r="T161" i="17" s="1"/>
  <c r="O285" i="11"/>
  <c r="AG285" i="11" s="1"/>
  <c r="P158" i="17" s="1"/>
  <c r="S282" i="11"/>
  <c r="AK282" i="11" s="1"/>
  <c r="T155" i="17" s="1"/>
  <c r="P278" i="11"/>
  <c r="R271" i="11"/>
  <c r="AJ271" i="11" s="1"/>
  <c r="S144" i="17" s="1"/>
  <c r="P272" i="11"/>
  <c r="AH272" i="11" s="1"/>
  <c r="P285" i="11"/>
  <c r="P265" i="11"/>
  <c r="S273" i="11"/>
  <c r="AK273" i="11" s="1"/>
  <c r="T146" i="17" s="1"/>
  <c r="R264" i="11"/>
  <c r="AJ264" i="11" s="1"/>
  <c r="S137" i="17" s="1"/>
  <c r="K336" i="17" s="1"/>
  <c r="S261" i="11"/>
  <c r="AK261" i="11" s="1"/>
  <c r="T134" i="17" s="1"/>
  <c r="R263" i="11"/>
  <c r="AJ263" i="11" s="1"/>
  <c r="S136" i="17" s="1"/>
  <c r="AE335" i="17" s="1"/>
  <c r="O278" i="11"/>
  <c r="AG278" i="11" s="1"/>
  <c r="P151" i="17" s="1"/>
  <c r="O287" i="11"/>
  <c r="AG287" i="11" s="1"/>
  <c r="P160" i="17" s="1"/>
  <c r="S290" i="11"/>
  <c r="AK290" i="11" s="1"/>
  <c r="T163" i="17" s="1"/>
  <c r="AF362" i="17" s="1"/>
  <c r="P260" i="11"/>
  <c r="AH260" i="11" s="1"/>
  <c r="O259" i="11"/>
  <c r="AG259" i="11" s="1"/>
  <c r="P132" i="17" s="1"/>
  <c r="H331" i="17" s="1"/>
  <c r="O282" i="11"/>
  <c r="AG282" i="11" s="1"/>
  <c r="P155" i="17" s="1"/>
  <c r="AB354" i="17" s="1"/>
  <c r="Q279" i="11"/>
  <c r="AI279" i="11" s="1"/>
  <c r="R152" i="17" s="1"/>
  <c r="R275" i="11"/>
  <c r="AJ275" i="11" s="1"/>
  <c r="S148" i="17" s="1"/>
  <c r="K347" i="17" s="1"/>
  <c r="O255" i="11"/>
  <c r="AG255" i="11" s="1"/>
  <c r="P128" i="17" s="1"/>
  <c r="Q256" i="11"/>
  <c r="AI256" i="11" s="1"/>
  <c r="R129" i="17" s="1"/>
  <c r="J328" i="17" s="1"/>
  <c r="Q275" i="11"/>
  <c r="AI275" i="11" s="1"/>
  <c r="R148" i="17" s="1"/>
  <c r="AD347" i="17" s="1"/>
  <c r="V348" i="17"/>
  <c r="AN337" i="17"/>
  <c r="O270" i="11"/>
  <c r="AG270" i="11" s="1"/>
  <c r="P143" i="17" s="1"/>
  <c r="H342" i="17" s="1"/>
  <c r="S278" i="11"/>
  <c r="AK278" i="11" s="1"/>
  <c r="T151" i="17" s="1"/>
  <c r="P274" i="11"/>
  <c r="P288" i="11"/>
  <c r="R269" i="11"/>
  <c r="AJ269" i="11" s="1"/>
  <c r="S142" i="17" s="1"/>
  <c r="U341" i="17" s="1"/>
  <c r="Q258" i="11"/>
  <c r="AI258" i="11" s="1"/>
  <c r="R131" i="17" s="1"/>
  <c r="O261" i="11"/>
  <c r="AG261" i="11" s="1"/>
  <c r="P134" i="17" s="1"/>
  <c r="P271" i="11"/>
  <c r="Q283" i="11"/>
  <c r="AI283" i="11" s="1"/>
  <c r="R156" i="17" s="1"/>
  <c r="P283" i="11"/>
  <c r="Q260" i="11"/>
  <c r="AI260" i="11" s="1"/>
  <c r="R133" i="17" s="1"/>
  <c r="O257" i="11"/>
  <c r="AG257" i="11" s="1"/>
  <c r="P130" i="17" s="1"/>
  <c r="R279" i="11"/>
  <c r="AJ279" i="11" s="1"/>
  <c r="S152" i="17" s="1"/>
  <c r="P280" i="11"/>
  <c r="O264" i="11"/>
  <c r="AG264" i="11" s="1"/>
  <c r="P137" i="17" s="1"/>
  <c r="H336" i="17" s="1"/>
  <c r="AL358" i="17"/>
  <c r="AO353" i="17"/>
  <c r="O283" i="11"/>
  <c r="AG283" i="11" s="1"/>
  <c r="P156" i="17" s="1"/>
  <c r="S256" i="11"/>
  <c r="AK256" i="11" s="1"/>
  <c r="T129" i="17" s="1"/>
  <c r="L328" i="17" s="1"/>
  <c r="R278" i="11"/>
  <c r="AJ278" i="11" s="1"/>
  <c r="S151" i="17" s="1"/>
  <c r="R256" i="11"/>
  <c r="AJ256" i="11" s="1"/>
  <c r="S129" i="17" s="1"/>
  <c r="P290" i="11"/>
  <c r="R274" i="11"/>
  <c r="AJ274" i="11" s="1"/>
  <c r="S147" i="17" s="1"/>
  <c r="K346" i="17" s="1"/>
  <c r="R284" i="11"/>
  <c r="AJ284" i="11" s="1"/>
  <c r="S157" i="17" s="1"/>
  <c r="R280" i="11"/>
  <c r="AJ280" i="11" s="1"/>
  <c r="S153" i="17" s="1"/>
  <c r="AE352" i="17" s="1"/>
  <c r="O276" i="11"/>
  <c r="AG276" i="11" s="1"/>
  <c r="P149" i="17" s="1"/>
  <c r="R276" i="11"/>
  <c r="AJ276" i="11" s="1"/>
  <c r="S149" i="17" s="1"/>
  <c r="P255" i="11"/>
  <c r="S287" i="11"/>
  <c r="AK287" i="11" s="1"/>
  <c r="T160" i="17" s="1"/>
  <c r="L359" i="17" s="1"/>
  <c r="S264" i="11"/>
  <c r="AK264" i="11" s="1"/>
  <c r="T137" i="17" s="1"/>
  <c r="P256" i="11"/>
  <c r="O266" i="11"/>
  <c r="AG266" i="11" s="1"/>
  <c r="P139" i="17" s="1"/>
  <c r="R260" i="11"/>
  <c r="AJ260" i="11" s="1"/>
  <c r="S133" i="17" s="1"/>
  <c r="Q277" i="11"/>
  <c r="AI277" i="11" s="1"/>
  <c r="R150" i="17" s="1"/>
  <c r="AD349" i="17" s="1"/>
  <c r="S255" i="11"/>
  <c r="AK255" i="11" s="1"/>
  <c r="T128" i="17" s="1"/>
  <c r="P286" i="11"/>
  <c r="R273" i="11"/>
  <c r="AJ273" i="11" s="1"/>
  <c r="S146" i="17" s="1"/>
  <c r="Q290" i="11"/>
  <c r="AI290" i="11" s="1"/>
  <c r="R163" i="17" s="1"/>
  <c r="Q257" i="11"/>
  <c r="AI257" i="11" s="1"/>
  <c r="R130" i="17" s="1"/>
  <c r="AD329" i="17" s="1"/>
  <c r="Q266" i="11"/>
  <c r="AI266" i="11" s="1"/>
  <c r="R139" i="17" s="1"/>
  <c r="Q264" i="11"/>
  <c r="AI264" i="11" s="1"/>
  <c r="R137" i="17" s="1"/>
  <c r="J336" i="17" s="1"/>
  <c r="Q278" i="11"/>
  <c r="AI278" i="11" s="1"/>
  <c r="R151" i="17" s="1"/>
  <c r="Q271" i="11"/>
  <c r="AI271" i="11" s="1"/>
  <c r="R144" i="17" s="1"/>
  <c r="AD343" i="17" s="1"/>
  <c r="Q259" i="11"/>
  <c r="AI259" i="11" s="1"/>
  <c r="R132" i="17" s="1"/>
  <c r="AD331" i="17" s="1"/>
  <c r="Q288" i="11"/>
  <c r="AI288" i="11" s="1"/>
  <c r="R161" i="17" s="1"/>
  <c r="R282" i="11"/>
  <c r="AJ282" i="11" s="1"/>
  <c r="S155" i="17" s="1"/>
  <c r="P269" i="11"/>
  <c r="P282" i="11"/>
  <c r="P263" i="11"/>
  <c r="O267" i="11"/>
  <c r="AG267" i="11" s="1"/>
  <c r="P140" i="17" s="1"/>
  <c r="R285" i="11"/>
  <c r="AJ285" i="11" s="1"/>
  <c r="S158" i="17" s="1"/>
  <c r="Q280" i="11"/>
  <c r="AI280" i="11" s="1"/>
  <c r="R153" i="17" s="1"/>
  <c r="AN352" i="17" s="1"/>
  <c r="O263" i="11"/>
  <c r="AG263" i="11" s="1"/>
  <c r="P136" i="17" s="1"/>
  <c r="AB335" i="17" s="1"/>
  <c r="O256" i="11"/>
  <c r="AG256" i="11" s="1"/>
  <c r="P129" i="17" s="1"/>
  <c r="S257" i="11"/>
  <c r="AK257" i="11" s="1"/>
  <c r="T130" i="17" s="1"/>
  <c r="AF329" i="17" s="1"/>
  <c r="O265" i="11"/>
  <c r="AG265" i="11" s="1"/>
  <c r="P138" i="17" s="1"/>
  <c r="O268" i="11"/>
  <c r="AG268" i="11" s="1"/>
  <c r="P141" i="17" s="1"/>
  <c r="R288" i="11"/>
  <c r="AJ288" i="11" s="1"/>
  <c r="S161" i="17" s="1"/>
  <c r="O279" i="11"/>
  <c r="AG279" i="11" s="1"/>
  <c r="P152" i="17" s="1"/>
  <c r="P284" i="11"/>
  <c r="Q282" i="11"/>
  <c r="AI282" i="11" s="1"/>
  <c r="R155" i="17" s="1"/>
  <c r="O290" i="11"/>
  <c r="AG290" i="11" s="1"/>
  <c r="P163" i="17" s="1"/>
  <c r="H362" i="17" s="1"/>
  <c r="S289" i="11"/>
  <c r="AK289" i="11" s="1"/>
  <c r="T162" i="17" s="1"/>
  <c r="AF361" i="17" s="1"/>
  <c r="R287" i="11"/>
  <c r="AJ287" i="11" s="1"/>
  <c r="S160" i="17" s="1"/>
  <c r="Q281" i="11"/>
  <c r="AI281" i="11" s="1"/>
  <c r="R154" i="17" s="1"/>
  <c r="J353" i="17" s="1"/>
  <c r="O288" i="11"/>
  <c r="AG288" i="11" s="1"/>
  <c r="P161" i="17" s="1"/>
  <c r="P273" i="11"/>
  <c r="Q267" i="11"/>
  <c r="AI267" i="11" s="1"/>
  <c r="R140" i="17" s="1"/>
  <c r="S259" i="11"/>
  <c r="AK259" i="11" s="1"/>
  <c r="T132" i="17" s="1"/>
  <c r="S267" i="11"/>
  <c r="AK267" i="11" s="1"/>
  <c r="T140" i="17" s="1"/>
  <c r="R258" i="11"/>
  <c r="AJ258" i="11" s="1"/>
  <c r="S131" i="17" s="1"/>
  <c r="S272" i="11"/>
  <c r="AK272" i="11" s="1"/>
  <c r="T145" i="17" s="1"/>
  <c r="P266" i="11"/>
  <c r="AH266" i="11" s="1"/>
  <c r="Q261" i="11"/>
  <c r="AI261" i="11" s="1"/>
  <c r="R134" i="17" s="1"/>
  <c r="O281" i="11"/>
  <c r="AG281" i="11" s="1"/>
  <c r="P154" i="17" s="1"/>
  <c r="P262" i="11"/>
  <c r="K335" i="17"/>
  <c r="H359" i="17"/>
  <c r="J347" i="17"/>
  <c r="K340" i="17"/>
  <c r="AE340" i="17"/>
  <c r="L330" i="17"/>
  <c r="AF330" i="17"/>
  <c r="AF341" i="17"/>
  <c r="J335" i="17"/>
  <c r="AH268" i="11"/>
  <c r="T268" i="11"/>
  <c r="J359" i="17"/>
  <c r="AD359" i="17"/>
  <c r="AB346" i="17"/>
  <c r="H346" i="17"/>
  <c r="AH261" i="11"/>
  <c r="K355" i="17"/>
  <c r="AE355" i="17"/>
  <c r="AD341" i="17"/>
  <c r="J341" i="17"/>
  <c r="AB330" i="17"/>
  <c r="H330" i="17"/>
  <c r="J348" i="17"/>
  <c r="AD348" i="17"/>
  <c r="L334" i="17"/>
  <c r="AF334" i="17"/>
  <c r="AF346" i="17"/>
  <c r="L346" i="17"/>
  <c r="Q267" i="15"/>
  <c r="AI267" i="15" s="1"/>
  <c r="R140" i="12" s="1"/>
  <c r="R270" i="15"/>
  <c r="AJ270" i="15" s="1"/>
  <c r="S143" i="12" s="1"/>
  <c r="O257" i="15"/>
  <c r="AG257" i="15" s="1"/>
  <c r="P130" i="12" s="1"/>
  <c r="P266" i="15"/>
  <c r="R257" i="15"/>
  <c r="AJ257" i="15" s="1"/>
  <c r="S130" i="12" s="1"/>
  <c r="P270" i="15"/>
  <c r="Q282" i="15"/>
  <c r="AI282" i="15" s="1"/>
  <c r="R155" i="12" s="1"/>
  <c r="S261" i="15"/>
  <c r="AK261" i="15" s="1"/>
  <c r="T134" i="12" s="1"/>
  <c r="P267" i="15"/>
  <c r="Q275" i="15"/>
  <c r="AI275" i="15" s="1"/>
  <c r="R148" i="12" s="1"/>
  <c r="O281" i="15"/>
  <c r="AG281" i="15" s="1"/>
  <c r="P154" i="12" s="1"/>
  <c r="P259" i="15"/>
  <c r="O275" i="15"/>
  <c r="AG275" i="15" s="1"/>
  <c r="P148" i="12" s="1"/>
  <c r="R284" i="15"/>
  <c r="AJ284" i="15" s="1"/>
  <c r="S157" i="12" s="1"/>
  <c r="O278" i="15"/>
  <c r="AG278" i="15" s="1"/>
  <c r="P151" i="12" s="1"/>
  <c r="R265" i="15"/>
  <c r="AJ265" i="15" s="1"/>
  <c r="S138" i="12" s="1"/>
  <c r="Q271" i="15"/>
  <c r="AI271" i="15" s="1"/>
  <c r="R144" i="12" s="1"/>
  <c r="O267" i="15"/>
  <c r="AG267" i="15" s="1"/>
  <c r="P140" i="12" s="1"/>
  <c r="S258" i="15"/>
  <c r="AK258" i="15" s="1"/>
  <c r="T131" i="12" s="1"/>
  <c r="S257" i="15"/>
  <c r="AK257" i="15" s="1"/>
  <c r="T130" i="12" s="1"/>
  <c r="O290" i="15"/>
  <c r="AG290" i="15" s="1"/>
  <c r="P163" i="12" s="1"/>
  <c r="Q264" i="15"/>
  <c r="AI264" i="15" s="1"/>
  <c r="R137" i="12" s="1"/>
  <c r="R279" i="15"/>
  <c r="AJ279" i="15" s="1"/>
  <c r="S152" i="12" s="1"/>
  <c r="O287" i="15"/>
  <c r="AG287" i="15" s="1"/>
  <c r="P160" i="12" s="1"/>
  <c r="R272" i="15"/>
  <c r="AJ272" i="15" s="1"/>
  <c r="S145" i="12" s="1"/>
  <c r="R288" i="15"/>
  <c r="AJ288" i="15" s="1"/>
  <c r="S161" i="12" s="1"/>
  <c r="R269" i="15"/>
  <c r="AJ269" i="15" s="1"/>
  <c r="S142" i="12" s="1"/>
  <c r="S263" i="15"/>
  <c r="AK263" i="15" s="1"/>
  <c r="T136" i="12" s="1"/>
  <c r="O264" i="15"/>
  <c r="AG264" i="15" s="1"/>
  <c r="P137" i="12" s="1"/>
  <c r="S268" i="15"/>
  <c r="AK268" i="15" s="1"/>
  <c r="T141" i="12" s="1"/>
  <c r="P277" i="15"/>
  <c r="R258" i="15"/>
  <c r="AJ258" i="15" s="1"/>
  <c r="S131" i="12" s="1"/>
  <c r="Q277" i="15"/>
  <c r="AI277" i="15" s="1"/>
  <c r="R150" i="12" s="1"/>
  <c r="O286" i="15"/>
  <c r="AG286" i="15" s="1"/>
  <c r="P159" i="12" s="1"/>
  <c r="Q266" i="15"/>
  <c r="AI266" i="15" s="1"/>
  <c r="R139" i="12" s="1"/>
  <c r="Q287" i="15"/>
  <c r="AI287" i="15" s="1"/>
  <c r="R160" i="12" s="1"/>
  <c r="O266" i="15"/>
  <c r="AG266" i="15" s="1"/>
  <c r="P139" i="12" s="1"/>
  <c r="S285" i="15"/>
  <c r="AK285" i="15" s="1"/>
  <c r="T158" i="12" s="1"/>
  <c r="P260" i="15"/>
  <c r="Q255" i="15"/>
  <c r="AI255" i="15" s="1"/>
  <c r="R128" i="12" s="1"/>
  <c r="O271" i="15"/>
  <c r="AG271" i="15" s="1"/>
  <c r="P144" i="12" s="1"/>
  <c r="P262" i="15"/>
  <c r="R281" i="15"/>
  <c r="AJ281" i="15" s="1"/>
  <c r="S154" i="12" s="1"/>
  <c r="Q283" i="15"/>
  <c r="AI283" i="15" s="1"/>
  <c r="R156" i="12" s="1"/>
  <c r="O279" i="15"/>
  <c r="AG279" i="15" s="1"/>
  <c r="P152" i="12" s="1"/>
  <c r="Q274" i="15"/>
  <c r="AI274" i="15" s="1"/>
  <c r="R147" i="12" s="1"/>
  <c r="P287" i="15"/>
  <c r="Q265" i="15"/>
  <c r="AI265" i="15" s="1"/>
  <c r="R138" i="12" s="1"/>
  <c r="Q281" i="15"/>
  <c r="AI281" i="15" s="1"/>
  <c r="R154" i="12" s="1"/>
  <c r="S273" i="15"/>
  <c r="AK273" i="15" s="1"/>
  <c r="T146" i="12" s="1"/>
  <c r="Q285" i="15"/>
  <c r="AI285" i="15" s="1"/>
  <c r="R158" i="12" s="1"/>
  <c r="Q273" i="15"/>
  <c r="AI273" i="15" s="1"/>
  <c r="R146" i="12" s="1"/>
  <c r="R264" i="15"/>
  <c r="AJ264" i="15" s="1"/>
  <c r="S137" i="12" s="1"/>
  <c r="Q268" i="15"/>
  <c r="AI268" i="15" s="1"/>
  <c r="R141" i="12" s="1"/>
  <c r="O285" i="15"/>
  <c r="AG285" i="15" s="1"/>
  <c r="P158" i="12" s="1"/>
  <c r="S260" i="15"/>
  <c r="AK260" i="15" s="1"/>
  <c r="T133" i="12" s="1"/>
  <c r="Q259" i="15"/>
  <c r="AI259" i="15" s="1"/>
  <c r="R132" i="12" s="1"/>
  <c r="Q272" i="15"/>
  <c r="AI272" i="15" s="1"/>
  <c r="R145" i="12" s="1"/>
  <c r="O263" i="15"/>
  <c r="AG263" i="15" s="1"/>
  <c r="P136" i="12" s="1"/>
  <c r="R286" i="15"/>
  <c r="AJ286" i="15" s="1"/>
  <c r="S159" i="12" s="1"/>
  <c r="S271" i="15"/>
  <c r="AK271" i="15" s="1"/>
  <c r="T144" i="12" s="1"/>
  <c r="Q261" i="15"/>
  <c r="AI261" i="15" s="1"/>
  <c r="R134" i="12" s="1"/>
  <c r="S256" i="15"/>
  <c r="AK256" i="15" s="1"/>
  <c r="T129" i="12" s="1"/>
  <c r="S277" i="15"/>
  <c r="AK277" i="15" s="1"/>
  <c r="T150" i="12" s="1"/>
  <c r="Q262" i="15"/>
  <c r="AI262" i="15" s="1"/>
  <c r="R135" i="12" s="1"/>
  <c r="P290" i="15"/>
  <c r="P289" i="15"/>
  <c r="S269" i="15"/>
  <c r="AK269" i="15" s="1"/>
  <c r="T142" i="12" s="1"/>
  <c r="O260" i="15"/>
  <c r="AG260" i="15" s="1"/>
  <c r="P133" i="12" s="1"/>
  <c r="R271" i="15"/>
  <c r="AJ271" i="15" s="1"/>
  <c r="S144" i="12" s="1"/>
  <c r="Q289" i="15"/>
  <c r="AI289" i="15" s="1"/>
  <c r="R162" i="12" s="1"/>
  <c r="O280" i="15"/>
  <c r="AG280" i="15" s="1"/>
  <c r="P153" i="12" s="1"/>
  <c r="S270" i="15"/>
  <c r="AK270" i="15" s="1"/>
  <c r="T143" i="12" s="1"/>
  <c r="Q280" i="15"/>
  <c r="AI280" i="15" s="1"/>
  <c r="R153" i="12" s="1"/>
  <c r="R255" i="15"/>
  <c r="AJ255" i="15" s="1"/>
  <c r="S128" i="12" s="1"/>
  <c r="Q290" i="15"/>
  <c r="AI290" i="15" s="1"/>
  <c r="R163" i="12" s="1"/>
  <c r="R290" i="15"/>
  <c r="AJ290" i="15" s="1"/>
  <c r="S163" i="12" s="1"/>
  <c r="O261" i="15"/>
  <c r="AG261" i="15" s="1"/>
  <c r="P134" i="12" s="1"/>
  <c r="S281" i="15"/>
  <c r="AK281" i="15" s="1"/>
  <c r="T154" i="12" s="1"/>
  <c r="S286" i="15"/>
  <c r="AK286" i="15" s="1"/>
  <c r="T159" i="12" s="1"/>
  <c r="P269" i="15"/>
  <c r="P282" i="15"/>
  <c r="P261" i="15"/>
  <c r="P285" i="15"/>
  <c r="R277" i="15"/>
  <c r="AJ277" i="15" s="1"/>
  <c r="S150" i="12" s="1"/>
  <c r="R274" i="15"/>
  <c r="AJ274" i="15" s="1"/>
  <c r="S147" i="12" s="1"/>
  <c r="R256" i="15"/>
  <c r="AJ256" i="15" s="1"/>
  <c r="S129" i="12" s="1"/>
  <c r="S275" i="15"/>
  <c r="AK275" i="15" s="1"/>
  <c r="T148" i="12" s="1"/>
  <c r="Q288" i="15"/>
  <c r="AI288" i="15" s="1"/>
  <c r="R161" i="12" s="1"/>
  <c r="R259" i="15"/>
  <c r="AJ259" i="15" s="1"/>
  <c r="S132" i="12" s="1"/>
  <c r="S262" i="15"/>
  <c r="AK262" i="15" s="1"/>
  <c r="T135" i="12" s="1"/>
  <c r="O288" i="15"/>
  <c r="AG288" i="15" s="1"/>
  <c r="P161" i="12" s="1"/>
  <c r="O269" i="15"/>
  <c r="AG269" i="15" s="1"/>
  <c r="P142" i="12" s="1"/>
  <c r="S290" i="15"/>
  <c r="AK290" i="15" s="1"/>
  <c r="T163" i="12" s="1"/>
  <c r="R267" i="15"/>
  <c r="AJ267" i="15" s="1"/>
  <c r="S140" i="12" s="1"/>
  <c r="R263" i="15"/>
  <c r="AJ263" i="15" s="1"/>
  <c r="S136" i="12" s="1"/>
  <c r="O270" i="15"/>
  <c r="AG270" i="15" s="1"/>
  <c r="P143" i="12" s="1"/>
  <c r="R283" i="15"/>
  <c r="AJ283" i="15" s="1"/>
  <c r="S156" i="12" s="1"/>
  <c r="S288" i="15"/>
  <c r="AK288" i="15" s="1"/>
  <c r="T161" i="12" s="1"/>
  <c r="P273" i="15"/>
  <c r="Q284" i="15"/>
  <c r="AI284" i="15" s="1"/>
  <c r="R157" i="12" s="1"/>
  <c r="S284" i="15"/>
  <c r="AK284" i="15" s="1"/>
  <c r="T157" i="12" s="1"/>
  <c r="S283" i="15"/>
  <c r="AK283" i="15" s="1"/>
  <c r="T156" i="12" s="1"/>
  <c r="R282" i="15"/>
  <c r="AJ282" i="15" s="1"/>
  <c r="S155" i="12" s="1"/>
  <c r="S264" i="15"/>
  <c r="AK264" i="15" s="1"/>
  <c r="T137" i="12" s="1"/>
  <c r="R276" i="15"/>
  <c r="AJ276" i="15" s="1"/>
  <c r="S149" i="12" s="1"/>
  <c r="R275" i="15"/>
  <c r="AJ275" i="15" s="1"/>
  <c r="S148" i="12" s="1"/>
  <c r="P256" i="15"/>
  <c r="P278" i="15"/>
  <c r="Q270" i="15"/>
  <c r="AI270" i="15" s="1"/>
  <c r="R143" i="12" s="1"/>
  <c r="R287" i="15"/>
  <c r="AJ287" i="15" s="1"/>
  <c r="S160" i="12" s="1"/>
  <c r="S287" i="15"/>
  <c r="AK287" i="15" s="1"/>
  <c r="T160" i="12" s="1"/>
  <c r="Q256" i="15"/>
  <c r="AI256" i="15" s="1"/>
  <c r="R129" i="12" s="1"/>
  <c r="O283" i="15"/>
  <c r="AG283" i="15" s="1"/>
  <c r="P156" i="12" s="1"/>
  <c r="O289" i="15"/>
  <c r="AG289" i="15" s="1"/>
  <c r="P162" i="12" s="1"/>
  <c r="Q279" i="15"/>
  <c r="AI279" i="15" s="1"/>
  <c r="R152" i="12" s="1"/>
  <c r="S255" i="15"/>
  <c r="AK255" i="15" s="1"/>
  <c r="T128" i="12" s="1"/>
  <c r="O284" i="15"/>
  <c r="AG284" i="15" s="1"/>
  <c r="P157" i="12" s="1"/>
  <c r="Q263" i="15"/>
  <c r="AI263" i="15" s="1"/>
  <c r="R136" i="12" s="1"/>
  <c r="O274" i="15"/>
  <c r="AG274" i="15" s="1"/>
  <c r="P147" i="12" s="1"/>
  <c r="R285" i="15"/>
  <c r="AJ285" i="15" s="1"/>
  <c r="S158" i="12" s="1"/>
  <c r="S267" i="15"/>
  <c r="AK267" i="15" s="1"/>
  <c r="T140" i="12" s="1"/>
  <c r="S278" i="15"/>
  <c r="AK278" i="15" s="1"/>
  <c r="T151" i="12" s="1"/>
  <c r="O259" i="15"/>
  <c r="AG259" i="15" s="1"/>
  <c r="P132" i="12" s="1"/>
  <c r="O265" i="15"/>
  <c r="AG265" i="15" s="1"/>
  <c r="P138" i="12" s="1"/>
  <c r="S276" i="15"/>
  <c r="AK276" i="15" s="1"/>
  <c r="T149" i="12" s="1"/>
  <c r="P281" i="15"/>
  <c r="S266" i="15"/>
  <c r="AK266" i="15" s="1"/>
  <c r="T139" i="12" s="1"/>
  <c r="Q260" i="15"/>
  <c r="AI260" i="15" s="1"/>
  <c r="R133" i="12" s="1"/>
  <c r="O273" i="15"/>
  <c r="AG273" i="15" s="1"/>
  <c r="P146" i="12" s="1"/>
  <c r="S279" i="15"/>
  <c r="AK279" i="15" s="1"/>
  <c r="T152" i="12" s="1"/>
  <c r="P276" i="15"/>
  <c r="Q286" i="15"/>
  <c r="AI286" i="15" s="1"/>
  <c r="R159" i="12" s="1"/>
  <c r="O258" i="15"/>
  <c r="AG258" i="15" s="1"/>
  <c r="P131" i="12" s="1"/>
  <c r="P264" i="15"/>
  <c r="Q258" i="15"/>
  <c r="AI258" i="15" s="1"/>
  <c r="R131" i="12" s="1"/>
  <c r="P258" i="15"/>
  <c r="O277" i="15"/>
  <c r="AG277" i="15" s="1"/>
  <c r="P150" i="12" s="1"/>
  <c r="P288" i="15"/>
  <c r="Q257" i="15"/>
  <c r="AI257" i="15" s="1"/>
  <c r="R130" i="12" s="1"/>
  <c r="P272" i="15"/>
  <c r="R266" i="15"/>
  <c r="AJ266" i="15" s="1"/>
  <c r="S139" i="12" s="1"/>
  <c r="R262" i="15"/>
  <c r="AJ262" i="15" s="1"/>
  <c r="S135" i="12" s="1"/>
  <c r="P263" i="15"/>
  <c r="R268" i="15"/>
  <c r="AJ268" i="15" s="1"/>
  <c r="S141" i="12" s="1"/>
  <c r="R260" i="15"/>
  <c r="AJ260" i="15" s="1"/>
  <c r="S133" i="12" s="1"/>
  <c r="O262" i="15"/>
  <c r="AG262" i="15" s="1"/>
  <c r="P135" i="12" s="1"/>
  <c r="S289" i="15"/>
  <c r="AK289" i="15" s="1"/>
  <c r="T162" i="12" s="1"/>
  <c r="O256" i="15"/>
  <c r="AG256" i="15" s="1"/>
  <c r="P129" i="12" s="1"/>
  <c r="S265" i="15"/>
  <c r="AK265" i="15" s="1"/>
  <c r="T138" i="12" s="1"/>
  <c r="R280" i="15"/>
  <c r="AJ280" i="15" s="1"/>
  <c r="S153" i="12" s="1"/>
  <c r="Q269" i="15"/>
  <c r="AI269" i="15" s="1"/>
  <c r="R142" i="12" s="1"/>
  <c r="S282" i="15"/>
  <c r="AK282" i="15" s="1"/>
  <c r="T155" i="12" s="1"/>
  <c r="S274" i="15"/>
  <c r="AK274" i="15" s="1"/>
  <c r="T147" i="12" s="1"/>
  <c r="R261" i="15"/>
  <c r="AJ261" i="15" s="1"/>
  <c r="S134" i="12" s="1"/>
  <c r="P257" i="15"/>
  <c r="P283" i="15"/>
  <c r="O268" i="15"/>
  <c r="AG268" i="15" s="1"/>
  <c r="P141" i="12" s="1"/>
  <c r="P274" i="15"/>
  <c r="P286" i="15"/>
  <c r="P275" i="15"/>
  <c r="P284" i="15"/>
  <c r="O255" i="15"/>
  <c r="AG255" i="15" s="1"/>
  <c r="P128" i="12" s="1"/>
  <c r="P280" i="15"/>
  <c r="O272" i="15"/>
  <c r="AG272" i="15" s="1"/>
  <c r="P145" i="12" s="1"/>
  <c r="S280" i="15"/>
  <c r="AK280" i="15" s="1"/>
  <c r="T153" i="12" s="1"/>
  <c r="O282" i="15"/>
  <c r="AG282" i="15" s="1"/>
  <c r="P155" i="12" s="1"/>
  <c r="P265" i="15"/>
  <c r="R289" i="15"/>
  <c r="AJ289" i="15" s="1"/>
  <c r="S162" i="12" s="1"/>
  <c r="O276" i="15"/>
  <c r="AG276" i="15" s="1"/>
  <c r="P149" i="12" s="1"/>
  <c r="S259" i="15"/>
  <c r="AK259" i="15" s="1"/>
  <c r="T132" i="12" s="1"/>
  <c r="S272" i="15"/>
  <c r="AK272" i="15" s="1"/>
  <c r="T145" i="12" s="1"/>
  <c r="P271" i="15"/>
  <c r="R273" i="15"/>
  <c r="AJ273" i="15" s="1"/>
  <c r="S146" i="12" s="1"/>
  <c r="Q278" i="15"/>
  <c r="AI278" i="15" s="1"/>
  <c r="R151" i="12" s="1"/>
  <c r="P255" i="15"/>
  <c r="R278" i="15"/>
  <c r="AJ278" i="15" s="1"/>
  <c r="S151" i="12" s="1"/>
  <c r="P268" i="15"/>
  <c r="P279" i="15"/>
  <c r="Q276" i="15"/>
  <c r="AI276" i="15" s="1"/>
  <c r="R149" i="12" s="1"/>
  <c r="AH289" i="11"/>
  <c r="AF348" i="17"/>
  <c r="L348" i="17"/>
  <c r="T259" i="11"/>
  <c r="AH259" i="11"/>
  <c r="T281" i="11"/>
  <c r="AH281" i="11"/>
  <c r="AB343" i="17"/>
  <c r="H343" i="17"/>
  <c r="AB347" i="17"/>
  <c r="H347" i="17"/>
  <c r="J334" i="17"/>
  <c r="AD334" i="17"/>
  <c r="H356" i="17"/>
  <c r="AB356" i="17"/>
  <c r="AF356" i="17"/>
  <c r="L356" i="17"/>
  <c r="T277" i="11"/>
  <c r="AH277" i="11"/>
  <c r="H341" i="17"/>
  <c r="AB341" i="17"/>
  <c r="L355" i="17"/>
  <c r="AF355" i="17"/>
  <c r="AE338" i="17"/>
  <c r="K358" i="17"/>
  <c r="AE358" i="17"/>
  <c r="T267" i="11"/>
  <c r="AH267" i="11"/>
  <c r="AF337" i="17"/>
  <c r="AH264" i="11"/>
  <c r="T264" i="11"/>
  <c r="AE337" i="17"/>
  <c r="K337" i="17"/>
  <c r="J356" i="17"/>
  <c r="AD356" i="17"/>
  <c r="AH275" i="11"/>
  <c r="T275" i="11"/>
  <c r="K342" i="17"/>
  <c r="AE342" i="17"/>
  <c r="J346" i="17"/>
  <c r="AD346" i="17"/>
  <c r="AF342" i="17"/>
  <c r="L342" i="17"/>
  <c r="T276" i="11"/>
  <c r="AH276" i="11"/>
  <c r="L358" i="17"/>
  <c r="AF358" i="17"/>
  <c r="AH257" i="11"/>
  <c r="AD337" i="17"/>
  <c r="J337" i="17"/>
  <c r="L352" i="17"/>
  <c r="AF352" i="17"/>
  <c r="L347" i="17"/>
  <c r="AF347" i="17"/>
  <c r="AE349" i="17"/>
  <c r="K349" i="17"/>
  <c r="AE361" i="17"/>
  <c r="K361" i="17"/>
  <c r="AF338" i="17"/>
  <c r="L338" i="17"/>
  <c r="L340" i="17"/>
  <c r="AF340" i="17"/>
  <c r="L332" i="17"/>
  <c r="AF332" i="17"/>
  <c r="H332" i="17"/>
  <c r="AB332" i="17"/>
  <c r="AD342" i="17"/>
  <c r="J342" i="17"/>
  <c r="H352" i="17"/>
  <c r="AH270" i="11"/>
  <c r="T270" i="11"/>
  <c r="AB361" i="17"/>
  <c r="K334" i="17"/>
  <c r="AE334" i="17"/>
  <c r="AB342" i="17"/>
  <c r="AF350" i="17"/>
  <c r="L350" i="17"/>
  <c r="AH274" i="11"/>
  <c r="T274" i="11"/>
  <c r="AH288" i="11"/>
  <c r="T288" i="11"/>
  <c r="AE341" i="17"/>
  <c r="J330" i="17"/>
  <c r="AD330" i="17"/>
  <c r="AH271" i="11"/>
  <c r="J355" i="17"/>
  <c r="AD355" i="17"/>
  <c r="AH283" i="11"/>
  <c r="T283" i="11"/>
  <c r="AD332" i="17"/>
  <c r="J332" i="17"/>
  <c r="AB329" i="17"/>
  <c r="H329" i="17"/>
  <c r="T280" i="11"/>
  <c r="AH280" i="11"/>
  <c r="AB336" i="17"/>
  <c r="H355" i="17"/>
  <c r="AB355" i="17"/>
  <c r="AF328" i="17"/>
  <c r="AE350" i="17"/>
  <c r="K350" i="17"/>
  <c r="AE328" i="17"/>
  <c r="K328" i="17"/>
  <c r="AH290" i="11"/>
  <c r="T290" i="11"/>
  <c r="AE346" i="17"/>
  <c r="K356" i="17"/>
  <c r="AE356" i="17"/>
  <c r="K352" i="17"/>
  <c r="AB348" i="17"/>
  <c r="H348" i="17"/>
  <c r="K348" i="17"/>
  <c r="AE348" i="17"/>
  <c r="AH255" i="11"/>
  <c r="T255" i="11"/>
  <c r="AF359" i="17"/>
  <c r="AF336" i="17"/>
  <c r="L336" i="17"/>
  <c r="T256" i="11"/>
  <c r="AH256" i="11"/>
  <c r="H338" i="17"/>
  <c r="AB338" i="17"/>
  <c r="AL343" i="17"/>
  <c r="K332" i="17"/>
  <c r="AE332" i="17"/>
  <c r="J349" i="17"/>
  <c r="AH286" i="11"/>
  <c r="T286" i="11"/>
  <c r="J362" i="17"/>
  <c r="AD362" i="17"/>
  <c r="J329" i="17"/>
  <c r="AD338" i="17"/>
  <c r="J338" i="17"/>
  <c r="AD336" i="17"/>
  <c r="AD350" i="17"/>
  <c r="J350" i="17"/>
  <c r="J343" i="17"/>
  <c r="J331" i="17"/>
  <c r="J360" i="17"/>
  <c r="AD360" i="17"/>
  <c r="AE354" i="17"/>
  <c r="K354" i="17"/>
  <c r="AH269" i="11"/>
  <c r="T269" i="11"/>
  <c r="AO341" i="17"/>
  <c r="L343" i="17"/>
  <c r="AF343" i="17"/>
  <c r="T279" i="11"/>
  <c r="AH279" i="11"/>
  <c r="AB358" i="17"/>
  <c r="H358" i="17"/>
  <c r="K331" i="17"/>
  <c r="AE331" i="17"/>
  <c r="AE353" i="17"/>
  <c r="K353" i="17"/>
  <c r="AH287" i="11"/>
  <c r="T287" i="11"/>
  <c r="H349" i="17"/>
  <c r="AB349" i="17"/>
  <c r="J358" i="17"/>
  <c r="AD358" i="17"/>
  <c r="H344" i="17"/>
  <c r="AB344" i="17"/>
  <c r="AD361" i="17"/>
  <c r="J361" i="17"/>
  <c r="L349" i="17"/>
  <c r="AF349" i="17"/>
  <c r="AH282" i="11"/>
  <c r="AH263" i="11"/>
  <c r="J352" i="17"/>
  <c r="H335" i="17"/>
  <c r="AB328" i="17"/>
  <c r="H328" i="17"/>
  <c r="H327" i="17" s="1"/>
  <c r="H337" i="17"/>
  <c r="AB337" i="17"/>
  <c r="H340" i="17"/>
  <c r="AB340" i="17"/>
  <c r="AE360" i="17"/>
  <c r="K360" i="17"/>
  <c r="T284" i="11"/>
  <c r="AH284" i="11"/>
  <c r="J354" i="17"/>
  <c r="AD354" i="17"/>
  <c r="K359" i="17"/>
  <c r="AE359" i="17"/>
  <c r="AD353" i="17"/>
  <c r="AB360" i="17"/>
  <c r="H360" i="17"/>
  <c r="AH273" i="11"/>
  <c r="T273" i="11"/>
  <c r="AF331" i="17"/>
  <c r="L331" i="17"/>
  <c r="K330" i="17"/>
  <c r="AE330" i="17"/>
  <c r="AF344" i="17"/>
  <c r="L344" i="17"/>
  <c r="H353" i="17"/>
  <c r="AB353" i="17"/>
  <c r="AH262" i="11"/>
  <c r="T262" i="11"/>
  <c r="AE362" i="17"/>
  <c r="K362" i="17"/>
  <c r="T352" i="17"/>
  <c r="AF335" i="17"/>
  <c r="J344" i="17"/>
  <c r="AD344" i="17"/>
  <c r="H334" i="17"/>
  <c r="AB334" i="17"/>
  <c r="AH258" i="11"/>
  <c r="T258" i="11"/>
  <c r="AF353" i="17"/>
  <c r="L353" i="17"/>
  <c r="K329" i="17"/>
  <c r="AE329" i="17"/>
  <c r="AD340" i="17"/>
  <c r="J340" i="17"/>
  <c r="AF360" i="17"/>
  <c r="L360" i="17"/>
  <c r="L354" i="17"/>
  <c r="AF354" i="17"/>
  <c r="AH278" i="11"/>
  <c r="T278" i="11"/>
  <c r="AE343" i="17"/>
  <c r="K343" i="17"/>
  <c r="T272" i="11"/>
  <c r="T285" i="11"/>
  <c r="AH285" i="11"/>
  <c r="AH265" i="11"/>
  <c r="T265" i="11"/>
  <c r="I263" i="12"/>
  <c r="M263" i="12" s="1"/>
  <c r="AC263" i="12"/>
  <c r="AG263" i="12" s="1"/>
  <c r="S263" i="12"/>
  <c r="W263" i="12" s="1"/>
  <c r="AM263" i="12"/>
  <c r="AQ263" i="12" s="1"/>
  <c r="I270" i="17"/>
  <c r="M270" i="17" s="1"/>
  <c r="AC270" i="17"/>
  <c r="AG270" i="17" s="1"/>
  <c r="S270" i="17"/>
  <c r="W270" i="17" s="1"/>
  <c r="AM270" i="17"/>
  <c r="AQ270" i="17" s="1"/>
  <c r="I275" i="17"/>
  <c r="M275" i="17" s="1"/>
  <c r="AC275" i="17"/>
  <c r="AG275" i="17" s="1"/>
  <c r="S275" i="17"/>
  <c r="W275" i="17" s="1"/>
  <c r="AM275" i="17"/>
  <c r="AQ275" i="17" s="1"/>
  <c r="AC263" i="17"/>
  <c r="AG263" i="17" s="1"/>
  <c r="I263" i="17"/>
  <c r="M263" i="17" s="1"/>
  <c r="AM263" i="17"/>
  <c r="AQ263" i="17" s="1"/>
  <c r="S263" i="17"/>
  <c r="W263" i="17" s="1"/>
  <c r="I261" i="17"/>
  <c r="M261" i="17" s="1"/>
  <c r="AC261" i="17"/>
  <c r="AG261" i="17" s="1"/>
  <c r="AM261" i="17"/>
  <c r="AQ261" i="17" s="1"/>
  <c r="S261" i="17"/>
  <c r="W261" i="17" s="1"/>
  <c r="AY177" i="14"/>
  <c r="AY179" i="8"/>
  <c r="U165" i="14"/>
  <c r="K177" i="8"/>
  <c r="I266" i="17"/>
  <c r="AC266" i="17"/>
  <c r="AM266" i="17"/>
  <c r="S266" i="17"/>
  <c r="I256" i="17"/>
  <c r="M256" i="17" s="1"/>
  <c r="AC256" i="17"/>
  <c r="AG256" i="17" s="1"/>
  <c r="AM256" i="17"/>
  <c r="AQ256" i="17" s="1"/>
  <c r="S256" i="17"/>
  <c r="W256" i="17" s="1"/>
  <c r="AY165" i="8"/>
  <c r="AC269" i="17"/>
  <c r="AG269" i="17" s="1"/>
  <c r="I269" i="17"/>
  <c r="M269" i="17" s="1"/>
  <c r="AM269" i="17"/>
  <c r="AQ269" i="17" s="1"/>
  <c r="S269" i="17"/>
  <c r="W269" i="17" s="1"/>
  <c r="I258" i="17"/>
  <c r="M258" i="17" s="1"/>
  <c r="AC258" i="17"/>
  <c r="AG258" i="17" s="1"/>
  <c r="AM258" i="17"/>
  <c r="AQ258" i="17" s="1"/>
  <c r="S258" i="17"/>
  <c r="W258" i="17" s="1"/>
  <c r="AC261" i="12"/>
  <c r="AG261" i="12" s="1"/>
  <c r="I261" i="12"/>
  <c r="M261" i="12" s="1"/>
  <c r="AM261" i="12"/>
  <c r="AQ261" i="12" s="1"/>
  <c r="S261" i="12"/>
  <c r="W261" i="12" s="1"/>
  <c r="U177" i="14"/>
  <c r="I268" i="12"/>
  <c r="M268" i="12" s="1"/>
  <c r="AC268" i="12"/>
  <c r="AG268" i="12" s="1"/>
  <c r="S268" i="12"/>
  <c r="W268" i="12" s="1"/>
  <c r="AM268" i="12"/>
  <c r="AQ268" i="12" s="1"/>
  <c r="AY171" i="14"/>
  <c r="AG317" i="17"/>
  <c r="AC258" i="12"/>
  <c r="AG258" i="12" s="1"/>
  <c r="I258" i="12"/>
  <c r="M258" i="12" s="1"/>
  <c r="AM258" i="12"/>
  <c r="AQ258" i="12" s="1"/>
  <c r="S258" i="12"/>
  <c r="W258" i="12" s="1"/>
  <c r="AY182" i="8"/>
  <c r="U177" i="8"/>
  <c r="U171" i="8"/>
  <c r="M317" i="12"/>
  <c r="W317" i="12"/>
  <c r="I276" i="12"/>
  <c r="M276" i="12" s="1"/>
  <c r="AC276" i="12"/>
  <c r="AG276" i="12" s="1"/>
  <c r="AM276" i="12"/>
  <c r="AQ276" i="12" s="1"/>
  <c r="S276" i="12"/>
  <c r="W276" i="12" s="1"/>
  <c r="AC275" i="12"/>
  <c r="AG275" i="12" s="1"/>
  <c r="I275" i="12"/>
  <c r="M275" i="12" s="1"/>
  <c r="AM275" i="12"/>
  <c r="AQ275" i="12" s="1"/>
  <c r="S275" i="12"/>
  <c r="W275" i="12" s="1"/>
  <c r="AO177" i="8"/>
  <c r="I274" i="12"/>
  <c r="M274" i="12" s="1"/>
  <c r="AC274" i="12"/>
  <c r="AG274" i="12" s="1"/>
  <c r="S274" i="12"/>
  <c r="W274" i="12" s="1"/>
  <c r="AM274" i="12"/>
  <c r="AQ274" i="12" s="1"/>
  <c r="AQ317" i="17"/>
  <c r="AW177" i="8"/>
  <c r="AG317" i="12"/>
  <c r="AC264" i="17"/>
  <c r="AG264" i="17" s="1"/>
  <c r="I264" i="17"/>
  <c r="M264" i="17" s="1"/>
  <c r="AM264" i="17"/>
  <c r="AQ264" i="17" s="1"/>
  <c r="S264" i="17"/>
  <c r="W264" i="17" s="1"/>
  <c r="I264" i="12"/>
  <c r="M264" i="12" s="1"/>
  <c r="AC264" i="12"/>
  <c r="AG264" i="12" s="1"/>
  <c r="S264" i="12"/>
  <c r="W264" i="12" s="1"/>
  <c r="AM264" i="12"/>
  <c r="AQ264" i="12" s="1"/>
  <c r="AV177" i="8"/>
  <c r="M317" i="17"/>
  <c r="AC267" i="12"/>
  <c r="AG267" i="12" s="1"/>
  <c r="I267" i="12"/>
  <c r="M267" i="12" s="1"/>
  <c r="AM267" i="12"/>
  <c r="AQ267" i="12" s="1"/>
  <c r="S267" i="12"/>
  <c r="W267" i="12" s="1"/>
  <c r="I257" i="12"/>
  <c r="M257" i="12" s="1"/>
  <c r="AC257" i="12"/>
  <c r="AG257" i="12" s="1"/>
  <c r="AM257" i="12"/>
  <c r="AQ257" i="12" s="1"/>
  <c r="S257" i="12"/>
  <c r="W257" i="12" s="1"/>
  <c r="AC255" i="12"/>
  <c r="AG255" i="12" s="1"/>
  <c r="I255" i="12"/>
  <c r="M255" i="12" s="1"/>
  <c r="S255" i="12"/>
  <c r="W255" i="12" s="1"/>
  <c r="AM255" i="12"/>
  <c r="AQ255" i="12" s="1"/>
  <c r="I273" i="12"/>
  <c r="M273" i="12" s="1"/>
  <c r="AC273" i="12"/>
  <c r="AG273" i="12" s="1"/>
  <c r="AM273" i="12"/>
  <c r="AQ273" i="12" s="1"/>
  <c r="S273" i="12"/>
  <c r="W273" i="12" s="1"/>
  <c r="AC254" i="17"/>
  <c r="I254" i="17"/>
  <c r="S254" i="17"/>
  <c r="AM254" i="17"/>
  <c r="I268" i="17"/>
  <c r="M268" i="17" s="1"/>
  <c r="AC268" i="17"/>
  <c r="AG268" i="17" s="1"/>
  <c r="AM268" i="17"/>
  <c r="AQ268" i="17" s="1"/>
  <c r="S268" i="17"/>
  <c r="W268" i="17" s="1"/>
  <c r="AO223" i="8"/>
  <c r="AT177" i="8"/>
  <c r="U165" i="8"/>
  <c r="U159" i="8"/>
  <c r="P146" i="8" s="1" a="1"/>
  <c r="I276" i="17"/>
  <c r="M276" i="17" s="1"/>
  <c r="AC276" i="17"/>
  <c r="AG276" i="17" s="1"/>
  <c r="S276" i="17"/>
  <c r="W276" i="17" s="1"/>
  <c r="AM276" i="17"/>
  <c r="AQ276" i="17" s="1"/>
  <c r="AC256" i="12"/>
  <c r="AG256" i="12" s="1"/>
  <c r="I256" i="12"/>
  <c r="M256" i="12" s="1"/>
  <c r="AM256" i="12"/>
  <c r="AQ256" i="12" s="1"/>
  <c r="S256" i="12"/>
  <c r="W256" i="12" s="1"/>
  <c r="AY180" i="8"/>
  <c r="I269" i="12"/>
  <c r="M269" i="12" s="1"/>
  <c r="AC269" i="12"/>
  <c r="AG269" i="12" s="1"/>
  <c r="AM269" i="12"/>
  <c r="AQ269" i="12" s="1"/>
  <c r="S269" i="12"/>
  <c r="W269" i="12" s="1"/>
  <c r="AY159" i="14"/>
  <c r="I273" i="17"/>
  <c r="M273" i="17" s="1"/>
  <c r="AC273" i="17"/>
  <c r="AG273" i="17" s="1"/>
  <c r="S273" i="17"/>
  <c r="W273" i="17" s="1"/>
  <c r="AM273" i="17"/>
  <c r="AQ273" i="17" s="1"/>
  <c r="I270" i="12"/>
  <c r="M270" i="12" s="1"/>
  <c r="AC270" i="12"/>
  <c r="AG270" i="12" s="1"/>
  <c r="S270" i="12"/>
  <c r="W270" i="12" s="1"/>
  <c r="AM270" i="12"/>
  <c r="AQ270" i="12" s="1"/>
  <c r="AC272" i="17"/>
  <c r="I272" i="17"/>
  <c r="S272" i="17"/>
  <c r="AM272" i="17"/>
  <c r="K172" i="8"/>
  <c r="K171" i="8" s="1"/>
  <c r="I267" i="17"/>
  <c r="M267" i="17" s="1"/>
  <c r="AC267" i="17"/>
  <c r="AG267" i="17" s="1"/>
  <c r="S267" i="17"/>
  <c r="W267" i="17" s="1"/>
  <c r="AM267" i="17"/>
  <c r="AQ267" i="17" s="1"/>
  <c r="AC255" i="17"/>
  <c r="AG255" i="17" s="1"/>
  <c r="I255" i="17"/>
  <c r="M255" i="17" s="1"/>
  <c r="AM255" i="17"/>
  <c r="AQ255" i="17" s="1"/>
  <c r="S255" i="17"/>
  <c r="W255" i="17" s="1"/>
  <c r="AC262" i="12"/>
  <c r="AG262" i="12" s="1"/>
  <c r="I262" i="12"/>
  <c r="M262" i="12" s="1"/>
  <c r="AM262" i="12"/>
  <c r="AQ262" i="12" s="1"/>
  <c r="S262" i="12"/>
  <c r="W262" i="12" s="1"/>
  <c r="I260" i="12"/>
  <c r="AC260" i="12"/>
  <c r="S260" i="12"/>
  <c r="AM260" i="12"/>
  <c r="I257" i="17"/>
  <c r="M257" i="17" s="1"/>
  <c r="AC257" i="17"/>
  <c r="AG257" i="17" s="1"/>
  <c r="S257" i="17"/>
  <c r="W257" i="17" s="1"/>
  <c r="AM257" i="17"/>
  <c r="AQ257" i="17" s="1"/>
  <c r="AO172" i="8"/>
  <c r="AO171" i="8" s="1"/>
  <c r="AU177" i="8"/>
  <c r="AY178" i="8"/>
  <c r="I254" i="12"/>
  <c r="AC254" i="12"/>
  <c r="S254" i="12"/>
  <c r="AM254" i="12"/>
  <c r="I274" i="17"/>
  <c r="M274" i="17" s="1"/>
  <c r="AC274" i="17"/>
  <c r="AG274" i="17" s="1"/>
  <c r="S274" i="17"/>
  <c r="W274" i="17" s="1"/>
  <c r="AM274" i="17"/>
  <c r="AQ274" i="17" s="1"/>
  <c r="AO218" i="8"/>
  <c r="AO217" i="8" s="1"/>
  <c r="AC272" i="12"/>
  <c r="I272" i="12"/>
  <c r="S272" i="12"/>
  <c r="AM272" i="12"/>
  <c r="U159" i="14"/>
  <c r="W317" i="17"/>
  <c r="AY159" i="8"/>
  <c r="AT146" i="8" s="1" a="1"/>
  <c r="I260" i="17"/>
  <c r="AC260" i="17"/>
  <c r="S260" i="17"/>
  <c r="AM260" i="17"/>
  <c r="U171" i="14"/>
  <c r="AY181" i="8"/>
  <c r="AC262" i="17"/>
  <c r="AG262" i="17" s="1"/>
  <c r="I262" i="17"/>
  <c r="M262" i="17" s="1"/>
  <c r="AM262" i="17"/>
  <c r="AQ262" i="17" s="1"/>
  <c r="S262" i="17"/>
  <c r="W262" i="17" s="1"/>
  <c r="I266" i="12"/>
  <c r="AC266" i="12"/>
  <c r="AM266" i="12"/>
  <c r="S266" i="12"/>
  <c r="AY218" i="8"/>
  <c r="AY217" i="8" s="1"/>
  <c r="H354" i="17" l="1"/>
  <c r="AB362" i="17"/>
  <c r="L329" i="17"/>
  <c r="K344" i="17"/>
  <c r="L362" i="17"/>
  <c r="K341" i="17"/>
  <c r="U331" i="17"/>
  <c r="AE347" i="17"/>
  <c r="AP352" i="17"/>
  <c r="AL330" i="17"/>
  <c r="R330" i="17"/>
  <c r="U338" i="17"/>
  <c r="AO338" i="17"/>
  <c r="R346" i="17"/>
  <c r="AL346" i="17"/>
  <c r="V355" i="17"/>
  <c r="AP355" i="17"/>
  <c r="U358" i="17"/>
  <c r="AO358" i="17"/>
  <c r="V334" i="17"/>
  <c r="AP334" i="17"/>
  <c r="T361" i="17"/>
  <c r="AN361" i="17"/>
  <c r="R361" i="17"/>
  <c r="AL361" i="17"/>
  <c r="R349" i="17"/>
  <c r="AL349" i="17"/>
  <c r="R352" i="17"/>
  <c r="AL352" i="17"/>
  <c r="V358" i="17"/>
  <c r="AP358" i="17"/>
  <c r="AL341" i="17"/>
  <c r="R341" i="17"/>
  <c r="AN346" i="17"/>
  <c r="T346" i="17"/>
  <c r="V347" i="17"/>
  <c r="AP347" i="17"/>
  <c r="AP346" i="17"/>
  <c r="V346" i="17"/>
  <c r="AP342" i="17"/>
  <c r="V342" i="17"/>
  <c r="T348" i="17"/>
  <c r="AN348" i="17"/>
  <c r="T335" i="17"/>
  <c r="AN335" i="17"/>
  <c r="AN359" i="17"/>
  <c r="T359" i="17"/>
  <c r="J357" i="17"/>
  <c r="T257" i="11"/>
  <c r="T289" i="11"/>
  <c r="T263" i="11"/>
  <c r="AO342" i="17"/>
  <c r="U342" i="17"/>
  <c r="U361" i="17"/>
  <c r="AO361" i="17"/>
  <c r="T342" i="17"/>
  <c r="AN342" i="17"/>
  <c r="AO349" i="17"/>
  <c r="U349" i="17"/>
  <c r="AP338" i="17"/>
  <c r="V338" i="17"/>
  <c r="AN356" i="17"/>
  <c r="T356" i="17"/>
  <c r="AD352" i="17"/>
  <c r="AD351" i="17" s="1"/>
  <c r="H361" i="17"/>
  <c r="U344" i="17"/>
  <c r="AO344" i="17"/>
  <c r="R356" i="17"/>
  <c r="AL356" i="17"/>
  <c r="V349" i="17"/>
  <c r="AP349" i="17"/>
  <c r="V330" i="17"/>
  <c r="AP330" i="17"/>
  <c r="T341" i="17"/>
  <c r="AN341" i="17"/>
  <c r="AP332" i="17"/>
  <c r="V332" i="17"/>
  <c r="AO337" i="17"/>
  <c r="U337" i="17"/>
  <c r="AP341" i="17"/>
  <c r="V341" i="17"/>
  <c r="U355" i="17"/>
  <c r="AO355" i="17"/>
  <c r="AD328" i="17"/>
  <c r="AE336" i="17"/>
  <c r="AE333" i="17" s="1"/>
  <c r="R347" i="17"/>
  <c r="AL347" i="17"/>
  <c r="AO340" i="17"/>
  <c r="U340" i="17"/>
  <c r="V340" i="17"/>
  <c r="AP340" i="17"/>
  <c r="L361" i="17"/>
  <c r="T282" i="11"/>
  <c r="AB352" i="17"/>
  <c r="AB351" i="17" s="1"/>
  <c r="T358" i="17"/>
  <c r="AP337" i="17"/>
  <c r="V337" i="17"/>
  <c r="AL344" i="17"/>
  <c r="R344" i="17"/>
  <c r="V343" i="17"/>
  <c r="AP343" i="17"/>
  <c r="T271" i="11"/>
  <c r="U334" i="17"/>
  <c r="AO334" i="17"/>
  <c r="T260" i="11"/>
  <c r="R360" i="17"/>
  <c r="AL360" i="17"/>
  <c r="AN362" i="17"/>
  <c r="T362" i="17"/>
  <c r="AP328" i="17"/>
  <c r="V328" i="17"/>
  <c r="AN355" i="17"/>
  <c r="T355" i="17"/>
  <c r="AP362" i="17"/>
  <c r="V362" i="17"/>
  <c r="V335" i="17"/>
  <c r="AP335" i="17"/>
  <c r="T353" i="17"/>
  <c r="AN353" i="17"/>
  <c r="AO360" i="17"/>
  <c r="U360" i="17"/>
  <c r="V336" i="17"/>
  <c r="AP336" i="17"/>
  <c r="R355" i="17"/>
  <c r="AL355" i="17"/>
  <c r="R359" i="17"/>
  <c r="AL359" i="17"/>
  <c r="U343" i="17"/>
  <c r="AO343" i="17"/>
  <c r="AO339" i="17" s="1"/>
  <c r="U359" i="17"/>
  <c r="AO359" i="17"/>
  <c r="AL340" i="17"/>
  <c r="R340" i="17"/>
  <c r="AP359" i="17"/>
  <c r="V359" i="17"/>
  <c r="R350" i="17"/>
  <c r="AL350" i="17"/>
  <c r="AL353" i="17"/>
  <c r="R353" i="17"/>
  <c r="V361" i="17"/>
  <c r="AP361" i="17"/>
  <c r="AL337" i="17"/>
  <c r="R337" i="17"/>
  <c r="T330" i="17"/>
  <c r="AN330" i="17"/>
  <c r="U335" i="17"/>
  <c r="AO335" i="17"/>
  <c r="AP354" i="17"/>
  <c r="V354" i="17"/>
  <c r="AP329" i="17"/>
  <c r="V329" i="17"/>
  <c r="AO354" i="17"/>
  <c r="U354" i="17"/>
  <c r="T349" i="17"/>
  <c r="AN349" i="17"/>
  <c r="U348" i="17"/>
  <c r="AO348" i="17"/>
  <c r="AN347" i="17"/>
  <c r="T347" i="17"/>
  <c r="AB359" i="17"/>
  <c r="AB357" i="17" s="1"/>
  <c r="AL328" i="17"/>
  <c r="R328" i="17"/>
  <c r="AN360" i="17"/>
  <c r="AN357" i="17" s="1"/>
  <c r="T360" i="17"/>
  <c r="AO332" i="17"/>
  <c r="U332" i="17"/>
  <c r="R348" i="17"/>
  <c r="AL348" i="17"/>
  <c r="T328" i="17"/>
  <c r="AN328" i="17"/>
  <c r="AO336" i="17"/>
  <c r="U336" i="17"/>
  <c r="V360" i="17"/>
  <c r="AP360" i="17"/>
  <c r="T266" i="11"/>
  <c r="H350" i="17"/>
  <c r="AP344" i="17"/>
  <c r="V344" i="17"/>
  <c r="V339" i="17" s="1"/>
  <c r="R335" i="17"/>
  <c r="AL335" i="17"/>
  <c r="AN331" i="17"/>
  <c r="T331" i="17"/>
  <c r="U352" i="17"/>
  <c r="AO352" i="17"/>
  <c r="AL336" i="17"/>
  <c r="R336" i="17"/>
  <c r="T340" i="17"/>
  <c r="AN340" i="17"/>
  <c r="AB350" i="17"/>
  <c r="U330" i="17"/>
  <c r="AO330" i="17"/>
  <c r="AN343" i="17"/>
  <c r="T343" i="17"/>
  <c r="U356" i="17"/>
  <c r="AO356" i="17"/>
  <c r="V350" i="17"/>
  <c r="AP350" i="17"/>
  <c r="U347" i="17"/>
  <c r="AO347" i="17"/>
  <c r="U329" i="17"/>
  <c r="AO329" i="17"/>
  <c r="AN350" i="17"/>
  <c r="T350" i="17"/>
  <c r="U346" i="17"/>
  <c r="AO346" i="17"/>
  <c r="AL342" i="17"/>
  <c r="R342" i="17"/>
  <c r="V353" i="17"/>
  <c r="AP353" i="17"/>
  <c r="T261" i="11"/>
  <c r="V331" i="17"/>
  <c r="AP331" i="17"/>
  <c r="R362" i="17"/>
  <c r="AL362" i="17"/>
  <c r="T336" i="17"/>
  <c r="AN336" i="17"/>
  <c r="AL329" i="17"/>
  <c r="R329" i="17"/>
  <c r="R354" i="17"/>
  <c r="AL354" i="17"/>
  <c r="AN354" i="17"/>
  <c r="T354" i="17"/>
  <c r="T351" i="17" s="1"/>
  <c r="AN338" i="17"/>
  <c r="T338" i="17"/>
  <c r="U328" i="17"/>
  <c r="AO328" i="17"/>
  <c r="AN332" i="17"/>
  <c r="T332" i="17"/>
  <c r="R331" i="17"/>
  <c r="AL331" i="17"/>
  <c r="AL334" i="17"/>
  <c r="R334" i="17"/>
  <c r="H339" i="17"/>
  <c r="K333" i="17"/>
  <c r="AB331" i="17"/>
  <c r="AN329" i="17"/>
  <c r="T329" i="17"/>
  <c r="AL338" i="17"/>
  <c r="R338" i="17"/>
  <c r="U350" i="17"/>
  <c r="AO350" i="17"/>
  <c r="T344" i="17"/>
  <c r="AN344" i="17"/>
  <c r="Q156" i="17"/>
  <c r="AL283" i="11"/>
  <c r="AB333" i="17"/>
  <c r="AD357" i="17"/>
  <c r="AL279" i="11"/>
  <c r="Q152" i="17"/>
  <c r="AF339" i="17"/>
  <c r="AL267" i="11"/>
  <c r="Q140" i="17"/>
  <c r="Q132" i="17"/>
  <c r="AL259" i="11"/>
  <c r="AD348" i="12"/>
  <c r="J348" i="12"/>
  <c r="T348" i="12"/>
  <c r="AN348" i="12"/>
  <c r="AH265" i="15"/>
  <c r="T265" i="15"/>
  <c r="AH257" i="15"/>
  <c r="T257" i="15"/>
  <c r="AH263" i="15"/>
  <c r="T263" i="15"/>
  <c r="T276" i="15"/>
  <c r="AH276" i="15"/>
  <c r="AB346" i="12"/>
  <c r="H346" i="12"/>
  <c r="R346" i="12"/>
  <c r="AL346" i="12"/>
  <c r="T256" i="15"/>
  <c r="AH256" i="15"/>
  <c r="AE335" i="12"/>
  <c r="K335" i="12"/>
  <c r="AO335" i="12"/>
  <c r="U335" i="12"/>
  <c r="T285" i="15"/>
  <c r="AH285" i="15"/>
  <c r="H352" i="12"/>
  <c r="AB352" i="12"/>
  <c r="R352" i="12"/>
  <c r="AL352" i="12"/>
  <c r="K358" i="12"/>
  <c r="AE358" i="12"/>
  <c r="AO358" i="12"/>
  <c r="U358" i="12"/>
  <c r="J337" i="12"/>
  <c r="AD337" i="12"/>
  <c r="T337" i="12"/>
  <c r="AN337" i="12"/>
  <c r="AD359" i="12"/>
  <c r="J359" i="12"/>
  <c r="AN359" i="12"/>
  <c r="T359" i="12"/>
  <c r="H359" i="12"/>
  <c r="AB359" i="12"/>
  <c r="R359" i="12"/>
  <c r="AL359" i="12"/>
  <c r="AH259" i="15"/>
  <c r="T259" i="15"/>
  <c r="Q131" i="17"/>
  <c r="AL258" i="11"/>
  <c r="H333" i="17"/>
  <c r="J351" i="17"/>
  <c r="K345" i="17"/>
  <c r="L339" i="17"/>
  <c r="Q130" i="17"/>
  <c r="AL257" i="11"/>
  <c r="AH279" i="15"/>
  <c r="T279" i="15"/>
  <c r="H354" i="12"/>
  <c r="AB354" i="12"/>
  <c r="AL354" i="12"/>
  <c r="R354" i="12"/>
  <c r="AE334" i="12"/>
  <c r="K334" i="12"/>
  <c r="U334" i="12"/>
  <c r="AO334" i="12"/>
  <c r="AD335" i="12"/>
  <c r="J335" i="12"/>
  <c r="T335" i="12"/>
  <c r="AN335" i="12"/>
  <c r="K347" i="12"/>
  <c r="AE347" i="12"/>
  <c r="U347" i="12"/>
  <c r="AO347" i="12"/>
  <c r="T261" i="15"/>
  <c r="AH261" i="15"/>
  <c r="T361" i="12"/>
  <c r="J361" i="12"/>
  <c r="AD361" i="12"/>
  <c r="AN361" i="12"/>
  <c r="H335" i="12"/>
  <c r="AB335" i="12"/>
  <c r="AL335" i="12"/>
  <c r="R335" i="12"/>
  <c r="AH287" i="15"/>
  <c r="T287" i="15"/>
  <c r="J338" i="12"/>
  <c r="AD338" i="12"/>
  <c r="T338" i="12"/>
  <c r="AN338" i="12"/>
  <c r="H353" i="12"/>
  <c r="AB353" i="12"/>
  <c r="R353" i="12"/>
  <c r="AL353" i="12"/>
  <c r="AD327" i="17"/>
  <c r="AL278" i="11"/>
  <c r="Q151" i="17"/>
  <c r="AB339" i="17"/>
  <c r="AL263" i="11"/>
  <c r="Q136" i="17"/>
  <c r="AE345" i="17"/>
  <c r="Q144" i="17"/>
  <c r="AL271" i="11"/>
  <c r="Q148" i="17"/>
  <c r="AL275" i="11"/>
  <c r="AE357" i="17"/>
  <c r="T268" i="15"/>
  <c r="AH268" i="15"/>
  <c r="AF352" i="12"/>
  <c r="L352" i="12"/>
  <c r="V352" i="12"/>
  <c r="AP352" i="12"/>
  <c r="L346" i="12"/>
  <c r="AF346" i="12"/>
  <c r="V346" i="12"/>
  <c r="AP346" i="12"/>
  <c r="AE338" i="12"/>
  <c r="K338" i="12"/>
  <c r="AO338" i="12"/>
  <c r="U338" i="12"/>
  <c r="AB356" i="12"/>
  <c r="H356" i="12"/>
  <c r="R356" i="12"/>
  <c r="AL356" i="12"/>
  <c r="K348" i="12"/>
  <c r="AE348" i="12"/>
  <c r="AO348" i="12"/>
  <c r="U348" i="12"/>
  <c r="AF362" i="12"/>
  <c r="L362" i="12"/>
  <c r="V362" i="12"/>
  <c r="AP362" i="12"/>
  <c r="T282" i="15"/>
  <c r="AH282" i="15"/>
  <c r="K343" i="12"/>
  <c r="AE343" i="12"/>
  <c r="U343" i="12"/>
  <c r="AO343" i="12"/>
  <c r="J344" i="12"/>
  <c r="AD344" i="12"/>
  <c r="AN344" i="12"/>
  <c r="T344" i="12"/>
  <c r="J346" i="12"/>
  <c r="AD346" i="12"/>
  <c r="T346" i="12"/>
  <c r="AN346" i="12"/>
  <c r="H358" i="12"/>
  <c r="AB358" i="12"/>
  <c r="R358" i="12"/>
  <c r="AL358" i="12"/>
  <c r="J336" i="12"/>
  <c r="AD336" i="12"/>
  <c r="AN336" i="12"/>
  <c r="T336" i="12"/>
  <c r="J347" i="12"/>
  <c r="AD347" i="12"/>
  <c r="AN347" i="12"/>
  <c r="T347" i="12"/>
  <c r="L345" i="17"/>
  <c r="AL261" i="11"/>
  <c r="Q134" i="17"/>
  <c r="J327" i="17"/>
  <c r="Q143" i="17"/>
  <c r="AL270" i="11"/>
  <c r="AF357" i="17"/>
  <c r="K357" i="17"/>
  <c r="AE350" i="12"/>
  <c r="K350" i="12"/>
  <c r="AO350" i="12"/>
  <c r="U350" i="12"/>
  <c r="H344" i="12"/>
  <c r="AB344" i="12"/>
  <c r="R344" i="12"/>
  <c r="AL344" i="12"/>
  <c r="L354" i="12"/>
  <c r="AF354" i="12"/>
  <c r="V354" i="12"/>
  <c r="AP354" i="12"/>
  <c r="T272" i="15"/>
  <c r="AH272" i="15"/>
  <c r="AD332" i="12"/>
  <c r="J332" i="12"/>
  <c r="T332" i="12"/>
  <c r="AN332" i="12"/>
  <c r="AF336" i="12"/>
  <c r="L336" i="12"/>
  <c r="AP336" i="12"/>
  <c r="V336" i="12"/>
  <c r="AB341" i="12"/>
  <c r="H341" i="12"/>
  <c r="R341" i="12"/>
  <c r="AL341" i="12"/>
  <c r="T269" i="15"/>
  <c r="AH269" i="15"/>
  <c r="H332" i="12"/>
  <c r="AB332" i="12"/>
  <c r="AL332" i="12"/>
  <c r="R332" i="12"/>
  <c r="J331" i="12"/>
  <c r="AD331" i="12"/>
  <c r="AN331" i="12"/>
  <c r="T331" i="12"/>
  <c r="AD349" i="12"/>
  <c r="J349" i="12"/>
  <c r="AN349" i="12"/>
  <c r="T349" i="12"/>
  <c r="H362" i="12"/>
  <c r="AB362" i="12"/>
  <c r="R362" i="12"/>
  <c r="AL362" i="12"/>
  <c r="AH267" i="15"/>
  <c r="T267" i="15"/>
  <c r="AF345" i="17"/>
  <c r="Q138" i="17"/>
  <c r="AL265" i="11"/>
  <c r="Q158" i="17"/>
  <c r="AL285" i="11"/>
  <c r="J339" i="17"/>
  <c r="Q155" i="17"/>
  <c r="AL282" i="11"/>
  <c r="Q159" i="17"/>
  <c r="AL286" i="11"/>
  <c r="AL255" i="11"/>
  <c r="Q128" i="17"/>
  <c r="Q163" i="17"/>
  <c r="AL290" i="11"/>
  <c r="Q153" i="17"/>
  <c r="AL280" i="11"/>
  <c r="L357" i="17"/>
  <c r="AD333" i="17"/>
  <c r="AL289" i="11"/>
  <c r="Q162" i="17"/>
  <c r="T255" i="15"/>
  <c r="AH255" i="15"/>
  <c r="T280" i="15"/>
  <c r="AH280" i="15"/>
  <c r="J341" i="12"/>
  <c r="AD341" i="12"/>
  <c r="T341" i="12"/>
  <c r="AN341" i="12"/>
  <c r="J329" i="12"/>
  <c r="AD329" i="12"/>
  <c r="T329" i="12"/>
  <c r="AN329" i="12"/>
  <c r="L338" i="12"/>
  <c r="AF338" i="12"/>
  <c r="AP338" i="12"/>
  <c r="V338" i="12"/>
  <c r="AE354" i="12"/>
  <c r="K354" i="12"/>
  <c r="AO354" i="12"/>
  <c r="U354" i="12"/>
  <c r="H360" i="12"/>
  <c r="AB360" i="12"/>
  <c r="AL360" i="12"/>
  <c r="R360" i="12"/>
  <c r="AF358" i="12"/>
  <c r="L358" i="12"/>
  <c r="AP358" i="12"/>
  <c r="V358" i="12"/>
  <c r="AF341" i="12"/>
  <c r="L341" i="12"/>
  <c r="V341" i="12"/>
  <c r="AP341" i="12"/>
  <c r="AF332" i="12"/>
  <c r="L332" i="12"/>
  <c r="AP332" i="12"/>
  <c r="V332" i="12"/>
  <c r="J355" i="12"/>
  <c r="AD355" i="12"/>
  <c r="AN355" i="12"/>
  <c r="T355" i="12"/>
  <c r="AE330" i="12"/>
  <c r="K330" i="12"/>
  <c r="U330" i="12"/>
  <c r="AO330" i="12"/>
  <c r="AF329" i="12"/>
  <c r="L329" i="12"/>
  <c r="AP329" i="12"/>
  <c r="V329" i="12"/>
  <c r="AF333" i="17"/>
  <c r="H345" i="17"/>
  <c r="AD339" i="17"/>
  <c r="AL262" i="11"/>
  <c r="Q135" i="17"/>
  <c r="AL273" i="11"/>
  <c r="Q146" i="17"/>
  <c r="AL287" i="11"/>
  <c r="Q160" i="17"/>
  <c r="K327" i="17"/>
  <c r="AL276" i="11"/>
  <c r="Q149" i="17"/>
  <c r="J333" i="17"/>
  <c r="T281" i="15"/>
  <c r="AH281" i="15"/>
  <c r="L355" i="12"/>
  <c r="AF355" i="12"/>
  <c r="V355" i="12"/>
  <c r="AP355" i="12"/>
  <c r="L334" i="12"/>
  <c r="AF334" i="12"/>
  <c r="AP334" i="12"/>
  <c r="V334" i="12"/>
  <c r="L353" i="12"/>
  <c r="AF353" i="12"/>
  <c r="V353" i="12"/>
  <c r="AP353" i="12"/>
  <c r="AH289" i="15"/>
  <c r="T289" i="15"/>
  <c r="AE353" i="12"/>
  <c r="K353" i="12"/>
  <c r="U353" i="12"/>
  <c r="AO353" i="12"/>
  <c r="AH277" i="15"/>
  <c r="T277" i="15"/>
  <c r="L330" i="12"/>
  <c r="AF330" i="12"/>
  <c r="V330" i="12"/>
  <c r="AP330" i="12"/>
  <c r="AD354" i="12"/>
  <c r="J354" i="12"/>
  <c r="T354" i="12"/>
  <c r="AN354" i="12"/>
  <c r="L333" i="17"/>
  <c r="AB345" i="17"/>
  <c r="H351" i="17"/>
  <c r="J350" i="12"/>
  <c r="AD350" i="12"/>
  <c r="T350" i="12"/>
  <c r="AN350" i="12"/>
  <c r="AE352" i="12"/>
  <c r="K352" i="12"/>
  <c r="AO352" i="12"/>
  <c r="U352" i="12"/>
  <c r="T288" i="15"/>
  <c r="AH288" i="15"/>
  <c r="AB361" i="12"/>
  <c r="H361" i="12"/>
  <c r="R361" i="12"/>
  <c r="AL361" i="12"/>
  <c r="Q145" i="17"/>
  <c r="AL272" i="11"/>
  <c r="AE327" i="17"/>
  <c r="T284" i="15"/>
  <c r="AH284" i="15"/>
  <c r="L337" i="12"/>
  <c r="AF337" i="12"/>
  <c r="V337" i="12"/>
  <c r="AP337" i="12"/>
  <c r="AB349" i="12"/>
  <c r="H349" i="12"/>
  <c r="R349" i="12"/>
  <c r="AL349" i="12"/>
  <c r="L348" i="12"/>
  <c r="AF348" i="12"/>
  <c r="V348" i="12"/>
  <c r="AP348" i="12"/>
  <c r="H355" i="12"/>
  <c r="AB355" i="12"/>
  <c r="AL355" i="12"/>
  <c r="R355" i="12"/>
  <c r="L356" i="12"/>
  <c r="AF356" i="12"/>
  <c r="V356" i="12"/>
  <c r="AP356" i="12"/>
  <c r="K331" i="12"/>
  <c r="AE331" i="12"/>
  <c r="U331" i="12"/>
  <c r="AO331" i="12"/>
  <c r="T290" i="15"/>
  <c r="AH290" i="15"/>
  <c r="AD340" i="12"/>
  <c r="J340" i="12"/>
  <c r="T340" i="12"/>
  <c r="AN340" i="12"/>
  <c r="T262" i="15"/>
  <c r="AH262" i="15"/>
  <c r="L340" i="12"/>
  <c r="AF340" i="12"/>
  <c r="AP340" i="12"/>
  <c r="V340" i="12"/>
  <c r="T270" i="15"/>
  <c r="AH270" i="15"/>
  <c r="AE339" i="17"/>
  <c r="T271" i="15"/>
  <c r="AH271" i="15"/>
  <c r="T275" i="15"/>
  <c r="AH275" i="15"/>
  <c r="H328" i="12"/>
  <c r="AB328" i="12"/>
  <c r="AL328" i="12"/>
  <c r="R328" i="12"/>
  <c r="T258" i="15"/>
  <c r="AH258" i="15"/>
  <c r="H337" i="12"/>
  <c r="AB337" i="12"/>
  <c r="AL337" i="12"/>
  <c r="R337" i="12"/>
  <c r="J328" i="12"/>
  <c r="AD328" i="12"/>
  <c r="AN328" i="12"/>
  <c r="T328" i="12"/>
  <c r="J356" i="12"/>
  <c r="AD356" i="12"/>
  <c r="T356" i="12"/>
  <c r="AN356" i="12"/>
  <c r="J360" i="12"/>
  <c r="AD360" i="12"/>
  <c r="AN360" i="12"/>
  <c r="T360" i="12"/>
  <c r="AE362" i="12"/>
  <c r="K362" i="12"/>
  <c r="AO362" i="12"/>
  <c r="U362" i="12"/>
  <c r="AD334" i="12"/>
  <c r="J334" i="12"/>
  <c r="AN334" i="12"/>
  <c r="AN333" i="12" s="1"/>
  <c r="T334" i="12"/>
  <c r="AE336" i="12"/>
  <c r="K336" i="12"/>
  <c r="AO336" i="12"/>
  <c r="U336" i="12"/>
  <c r="H343" i="12"/>
  <c r="AB343" i="12"/>
  <c r="AL343" i="12"/>
  <c r="R343" i="12"/>
  <c r="AB336" i="12"/>
  <c r="H336" i="12"/>
  <c r="AL336" i="12"/>
  <c r="R336" i="12"/>
  <c r="AD343" i="12"/>
  <c r="J343" i="12"/>
  <c r="T343" i="12"/>
  <c r="AN343" i="12"/>
  <c r="AE329" i="12"/>
  <c r="K329" i="12"/>
  <c r="U329" i="12"/>
  <c r="AO329" i="12"/>
  <c r="K339" i="17"/>
  <c r="Q142" i="17"/>
  <c r="AL269" i="11"/>
  <c r="AL264" i="11"/>
  <c r="Q137" i="17"/>
  <c r="L344" i="12"/>
  <c r="AF344" i="12"/>
  <c r="AP344" i="12"/>
  <c r="V344" i="12"/>
  <c r="AH286" i="15"/>
  <c r="T286" i="15"/>
  <c r="L361" i="12"/>
  <c r="AF361" i="12"/>
  <c r="V361" i="12"/>
  <c r="AP361" i="12"/>
  <c r="J330" i="12"/>
  <c r="AD330" i="12"/>
  <c r="AN330" i="12"/>
  <c r="T330" i="12"/>
  <c r="AB331" i="12"/>
  <c r="H331" i="12"/>
  <c r="AL331" i="12"/>
  <c r="R331" i="12"/>
  <c r="L359" i="12"/>
  <c r="AF359" i="12"/>
  <c r="AP359" i="12"/>
  <c r="V359" i="12"/>
  <c r="AH273" i="15"/>
  <c r="T273" i="15"/>
  <c r="L347" i="12"/>
  <c r="AF347" i="12"/>
  <c r="AP347" i="12"/>
  <c r="V347" i="12"/>
  <c r="AD362" i="12"/>
  <c r="J362" i="12"/>
  <c r="AN362" i="12"/>
  <c r="T362" i="12"/>
  <c r="AF349" i="12"/>
  <c r="L349" i="12"/>
  <c r="AP349" i="12"/>
  <c r="V349" i="12"/>
  <c r="AF335" i="12"/>
  <c r="L335" i="12"/>
  <c r="AP335" i="12"/>
  <c r="V335" i="12"/>
  <c r="K337" i="12"/>
  <c r="AE337" i="12"/>
  <c r="AO337" i="12"/>
  <c r="U337" i="12"/>
  <c r="T266" i="15"/>
  <c r="AH266" i="15"/>
  <c r="Q139" i="17"/>
  <c r="AL266" i="11"/>
  <c r="AB327" i="17"/>
  <c r="AL256" i="11"/>
  <c r="Q129" i="17"/>
  <c r="K351" i="17"/>
  <c r="AF327" i="17"/>
  <c r="Q161" i="17"/>
  <c r="AL288" i="11"/>
  <c r="AF351" i="17"/>
  <c r="AD345" i="17"/>
  <c r="L331" i="12"/>
  <c r="AF331" i="12"/>
  <c r="V331" i="12"/>
  <c r="AP331" i="12"/>
  <c r="AH274" i="15"/>
  <c r="T274" i="15"/>
  <c r="AB334" i="12"/>
  <c r="H334" i="12"/>
  <c r="R334" i="12"/>
  <c r="AL334" i="12"/>
  <c r="AH264" i="15"/>
  <c r="T264" i="15"/>
  <c r="AF350" i="12"/>
  <c r="L350" i="12"/>
  <c r="AP350" i="12"/>
  <c r="V350" i="12"/>
  <c r="K359" i="12"/>
  <c r="AE359" i="12"/>
  <c r="AO359" i="12"/>
  <c r="U359" i="12"/>
  <c r="L360" i="12"/>
  <c r="AF360" i="12"/>
  <c r="V360" i="12"/>
  <c r="AP360" i="12"/>
  <c r="AE328" i="12"/>
  <c r="K328" i="12"/>
  <c r="U328" i="12"/>
  <c r="AO328" i="12"/>
  <c r="L328" i="12"/>
  <c r="AF328" i="12"/>
  <c r="AP328" i="12"/>
  <c r="V328" i="12"/>
  <c r="AH260" i="15"/>
  <c r="T260" i="15"/>
  <c r="AE341" i="12"/>
  <c r="K341" i="12"/>
  <c r="U341" i="12"/>
  <c r="AO341" i="12"/>
  <c r="AB350" i="12"/>
  <c r="H350" i="12"/>
  <c r="R350" i="12"/>
  <c r="AL350" i="12"/>
  <c r="AB329" i="12"/>
  <c r="H329" i="12"/>
  <c r="R329" i="12"/>
  <c r="AL329" i="12"/>
  <c r="AL268" i="11"/>
  <c r="Q141" i="17"/>
  <c r="Q157" i="17"/>
  <c r="AL284" i="11"/>
  <c r="H357" i="17"/>
  <c r="AE351" i="17"/>
  <c r="L327" i="17"/>
  <c r="L351" i="17"/>
  <c r="J345" i="17"/>
  <c r="AL277" i="11"/>
  <c r="Q150" i="17"/>
  <c r="Q154" i="17"/>
  <c r="AL281" i="11"/>
  <c r="AB348" i="12"/>
  <c r="H348" i="12"/>
  <c r="AL348" i="12"/>
  <c r="R348" i="12"/>
  <c r="AB340" i="12"/>
  <c r="H340" i="12"/>
  <c r="AL340" i="12"/>
  <c r="R340" i="12"/>
  <c r="K332" i="12"/>
  <c r="AE332" i="12"/>
  <c r="U332" i="12"/>
  <c r="AO332" i="12"/>
  <c r="AB330" i="12"/>
  <c r="H330" i="12"/>
  <c r="R330" i="12"/>
  <c r="AL330" i="12"/>
  <c r="J342" i="12"/>
  <c r="AD342" i="12"/>
  <c r="AN342" i="12"/>
  <c r="T342" i="12"/>
  <c r="AE355" i="12"/>
  <c r="K355" i="12"/>
  <c r="U355" i="12"/>
  <c r="AO355" i="12"/>
  <c r="AE346" i="12"/>
  <c r="K346" i="12"/>
  <c r="U346" i="12"/>
  <c r="AO346" i="12"/>
  <c r="J352" i="12"/>
  <c r="AD352" i="12"/>
  <c r="T352" i="12"/>
  <c r="AN352" i="12"/>
  <c r="AE360" i="12"/>
  <c r="K360" i="12"/>
  <c r="U360" i="12"/>
  <c r="AO360" i="12"/>
  <c r="K356" i="12"/>
  <c r="AE356" i="12"/>
  <c r="AO356" i="12"/>
  <c r="U356" i="12"/>
  <c r="K342" i="12"/>
  <c r="AE342" i="12"/>
  <c r="U342" i="12"/>
  <c r="AO342" i="12"/>
  <c r="AL260" i="11"/>
  <c r="Q133" i="17"/>
  <c r="AL274" i="11"/>
  <c r="Q147" i="17"/>
  <c r="K361" i="12"/>
  <c r="AE361" i="12"/>
  <c r="U361" i="12"/>
  <c r="AO361" i="12"/>
  <c r="T283" i="15"/>
  <c r="AH283" i="15"/>
  <c r="AE340" i="12"/>
  <c r="K340" i="12"/>
  <c r="AO340" i="12"/>
  <c r="U340" i="12"/>
  <c r="AD358" i="12"/>
  <c r="J358" i="12"/>
  <c r="AN358" i="12"/>
  <c r="T358" i="12"/>
  <c r="AH278" i="15"/>
  <c r="T278" i="15"/>
  <c r="H342" i="12"/>
  <c r="AB342" i="12"/>
  <c r="AL342" i="12"/>
  <c r="R342" i="12"/>
  <c r="K349" i="12"/>
  <c r="AE349" i="12"/>
  <c r="AO349" i="12"/>
  <c r="U349" i="12"/>
  <c r="L342" i="12"/>
  <c r="AF342" i="12"/>
  <c r="AP342" i="12"/>
  <c r="V342" i="12"/>
  <c r="L343" i="12"/>
  <c r="AF343" i="12"/>
  <c r="V343" i="12"/>
  <c r="AP343" i="12"/>
  <c r="AD353" i="12"/>
  <c r="J353" i="12"/>
  <c r="AN353" i="12"/>
  <c r="T353" i="12"/>
  <c r="H338" i="12"/>
  <c r="AB338" i="12"/>
  <c r="AL338" i="12"/>
  <c r="R338" i="12"/>
  <c r="K344" i="12"/>
  <c r="AE344" i="12"/>
  <c r="AO344" i="12"/>
  <c r="U344" i="12"/>
  <c r="H347" i="12"/>
  <c r="AB347" i="12"/>
  <c r="AL347" i="12"/>
  <c r="R347" i="12"/>
  <c r="AM271" i="17"/>
  <c r="AQ272" i="17"/>
  <c r="AQ271" i="17" s="1"/>
  <c r="S259" i="17"/>
  <c r="W260" i="17"/>
  <c r="W259" i="17" s="1"/>
  <c r="AG260" i="17"/>
  <c r="AG259" i="17" s="1"/>
  <c r="AC259" i="17"/>
  <c r="S265" i="12"/>
  <c r="W266" i="12"/>
  <c r="W265" i="12" s="1"/>
  <c r="I259" i="17"/>
  <c r="M260" i="17"/>
  <c r="M259" i="17" s="1"/>
  <c r="S271" i="17"/>
  <c r="W272" i="17"/>
  <c r="W271" i="17" s="1"/>
  <c r="I271" i="17"/>
  <c r="M272" i="17"/>
  <c r="M271" i="17" s="1"/>
  <c r="AG266" i="12"/>
  <c r="AG265" i="12" s="1"/>
  <c r="AC265" i="12"/>
  <c r="AQ254" i="12"/>
  <c r="AQ253" i="12" s="1"/>
  <c r="AM253" i="12"/>
  <c r="AM259" i="12"/>
  <c r="AQ260" i="12"/>
  <c r="AQ259" i="12" s="1"/>
  <c r="AG272" i="17"/>
  <c r="AG271" i="17" s="1"/>
  <c r="AC271" i="17"/>
  <c r="AM253" i="17"/>
  <c r="AQ254" i="17"/>
  <c r="AQ253" i="17" s="1"/>
  <c r="AM265" i="12"/>
  <c r="AQ266" i="12"/>
  <c r="AQ265" i="12" s="1"/>
  <c r="S253" i="17"/>
  <c r="W254" i="17"/>
  <c r="W253" i="17" s="1"/>
  <c r="S265" i="17"/>
  <c r="W266" i="17"/>
  <c r="W265" i="17" s="1"/>
  <c r="AQ272" i="12"/>
  <c r="AQ271" i="12" s="1"/>
  <c r="AM271" i="12"/>
  <c r="S253" i="12"/>
  <c r="W254" i="12"/>
  <c r="W253" i="12" s="1"/>
  <c r="W260" i="12"/>
  <c r="W259" i="12" s="1"/>
  <c r="S259" i="12"/>
  <c r="S271" i="12"/>
  <c r="W272" i="12"/>
  <c r="W271" i="12" s="1"/>
  <c r="AG254" i="12"/>
  <c r="AG253" i="12" s="1"/>
  <c r="AC253" i="12"/>
  <c r="AC259" i="12"/>
  <c r="AG260" i="12"/>
  <c r="AG259" i="12" s="1"/>
  <c r="I253" i="17"/>
  <c r="M254" i="17"/>
  <c r="M253" i="17" s="1"/>
  <c r="AM265" i="17"/>
  <c r="AQ266" i="17"/>
  <c r="AQ265" i="17" s="1"/>
  <c r="AM259" i="17"/>
  <c r="AQ260" i="17"/>
  <c r="AQ259" i="17" s="1"/>
  <c r="I265" i="12"/>
  <c r="M266" i="12"/>
  <c r="M265" i="12" s="1"/>
  <c r="I271" i="12"/>
  <c r="M272" i="12"/>
  <c r="M271" i="12" s="1"/>
  <c r="I253" i="12"/>
  <c r="M254" i="12"/>
  <c r="M253" i="12" s="1"/>
  <c r="M260" i="12"/>
  <c r="M259" i="12" s="1"/>
  <c r="I259" i="12"/>
  <c r="AG254" i="17"/>
  <c r="AG253" i="17" s="1"/>
  <c r="AC253" i="17"/>
  <c r="AC265" i="17"/>
  <c r="AG266" i="17"/>
  <c r="AG265" i="17" s="1"/>
  <c r="AC271" i="12"/>
  <c r="AG272" i="12"/>
  <c r="AG271" i="12" s="1"/>
  <c r="AY177" i="8"/>
  <c r="I265" i="17"/>
  <c r="M266" i="17"/>
  <c r="M265" i="17" s="1"/>
  <c r="U339" i="17" l="1"/>
  <c r="AP351" i="17"/>
  <c r="V357" i="17"/>
  <c r="U333" i="12"/>
  <c r="U333" i="17"/>
  <c r="H326" i="17"/>
  <c r="V333" i="17"/>
  <c r="R357" i="12"/>
  <c r="AL339" i="17"/>
  <c r="AO357" i="17"/>
  <c r="R357" i="17"/>
  <c r="R351" i="17"/>
  <c r="U357" i="17"/>
  <c r="AL351" i="17"/>
  <c r="AP339" i="17"/>
  <c r="T345" i="17"/>
  <c r="AO327" i="17"/>
  <c r="AN333" i="17"/>
  <c r="R345" i="17"/>
  <c r="AE345" i="12"/>
  <c r="J333" i="12"/>
  <c r="AP345" i="17"/>
  <c r="AD333" i="12"/>
  <c r="V345" i="17"/>
  <c r="T357" i="17"/>
  <c r="R339" i="17"/>
  <c r="AL357" i="17"/>
  <c r="H339" i="12"/>
  <c r="AN327" i="17"/>
  <c r="AN345" i="12"/>
  <c r="T327" i="17"/>
  <c r="AO345" i="12"/>
  <c r="AF339" i="12"/>
  <c r="U327" i="17"/>
  <c r="AL345" i="17"/>
  <c r="L327" i="12"/>
  <c r="AO327" i="12"/>
  <c r="AP327" i="12"/>
  <c r="T333" i="17"/>
  <c r="AN339" i="17"/>
  <c r="AN345" i="17"/>
  <c r="V327" i="17"/>
  <c r="V351" i="17"/>
  <c r="T339" i="17"/>
  <c r="AO333" i="17"/>
  <c r="AP327" i="17"/>
  <c r="AE339" i="12"/>
  <c r="J326" i="17"/>
  <c r="K326" i="17"/>
  <c r="R333" i="17"/>
  <c r="AO345" i="17"/>
  <c r="AO351" i="17"/>
  <c r="AN351" i="17"/>
  <c r="AL333" i="17"/>
  <c r="U345" i="17"/>
  <c r="R327" i="17"/>
  <c r="U351" i="17"/>
  <c r="AL327" i="17"/>
  <c r="AP357" i="17"/>
  <c r="AP333" i="17"/>
  <c r="Q147" i="12"/>
  <c r="AL274" i="15"/>
  <c r="Q142" i="12"/>
  <c r="AL269" i="15"/>
  <c r="I330" i="17"/>
  <c r="M330" i="17" s="1"/>
  <c r="AC330" i="17"/>
  <c r="AG330" i="17" s="1"/>
  <c r="S330" i="17"/>
  <c r="W330" i="17" s="1"/>
  <c r="AM330" i="17"/>
  <c r="AQ330" i="17" s="1"/>
  <c r="H351" i="12"/>
  <c r="AB345" i="12"/>
  <c r="AC349" i="17"/>
  <c r="AG349" i="17" s="1"/>
  <c r="I349" i="17"/>
  <c r="M349" i="17" s="1"/>
  <c r="AM349" i="17"/>
  <c r="AQ349" i="17" s="1"/>
  <c r="S349" i="17"/>
  <c r="W349" i="17" s="1"/>
  <c r="I360" i="17"/>
  <c r="M360" i="17" s="1"/>
  <c r="AC360" i="17"/>
  <c r="AG360" i="17" s="1"/>
  <c r="AM360" i="17"/>
  <c r="AQ360" i="17" s="1"/>
  <c r="S360" i="17"/>
  <c r="W360" i="17" s="1"/>
  <c r="AL333" i="12"/>
  <c r="I359" i="17"/>
  <c r="M359" i="17" s="1"/>
  <c r="AC359" i="17"/>
  <c r="AG359" i="17" s="1"/>
  <c r="S359" i="17"/>
  <c r="W359" i="17" s="1"/>
  <c r="AM359" i="17"/>
  <c r="AQ359" i="17" s="1"/>
  <c r="R339" i="12"/>
  <c r="AL260" i="15"/>
  <c r="Q133" i="12"/>
  <c r="R333" i="12"/>
  <c r="V345" i="12"/>
  <c r="R327" i="12"/>
  <c r="AL270" i="15"/>
  <c r="Q143" i="12"/>
  <c r="Q163" i="12"/>
  <c r="AL290" i="15"/>
  <c r="K351" i="12"/>
  <c r="Q150" i="12"/>
  <c r="AL277" i="15"/>
  <c r="AP333" i="12"/>
  <c r="AL357" i="12"/>
  <c r="AO339" i="12"/>
  <c r="AF345" i="12"/>
  <c r="AL285" i="15"/>
  <c r="Q158" i="12"/>
  <c r="Q149" i="12"/>
  <c r="AL276" i="15"/>
  <c r="V333" i="12"/>
  <c r="AN357" i="12"/>
  <c r="AN351" i="12"/>
  <c r="J357" i="12"/>
  <c r="I346" i="17"/>
  <c r="AC346" i="17"/>
  <c r="AM346" i="17"/>
  <c r="S346" i="17"/>
  <c r="T351" i="12"/>
  <c r="V327" i="12"/>
  <c r="H333" i="12"/>
  <c r="I328" i="17"/>
  <c r="AC328" i="17"/>
  <c r="S328" i="17"/>
  <c r="AM328" i="17"/>
  <c r="AC336" i="17"/>
  <c r="AG336" i="17" s="1"/>
  <c r="I336" i="17"/>
  <c r="M336" i="17" s="1"/>
  <c r="S336" i="17"/>
  <c r="W336" i="17" s="1"/>
  <c r="AM336" i="17"/>
  <c r="AQ336" i="17" s="1"/>
  <c r="AL327" i="12"/>
  <c r="AE351" i="12"/>
  <c r="AO351" i="12"/>
  <c r="AF333" i="12"/>
  <c r="AC358" i="17"/>
  <c r="I358" i="17"/>
  <c r="AM358" i="17"/>
  <c r="S358" i="17"/>
  <c r="I337" i="17"/>
  <c r="M337" i="17" s="1"/>
  <c r="AC337" i="17"/>
  <c r="AG337" i="17" s="1"/>
  <c r="S337" i="17"/>
  <c r="W337" i="17" s="1"/>
  <c r="AM337" i="17"/>
  <c r="AQ337" i="17" s="1"/>
  <c r="AL339" i="12"/>
  <c r="Q145" i="12"/>
  <c r="AL272" i="15"/>
  <c r="L345" i="12"/>
  <c r="AO333" i="12"/>
  <c r="I331" i="17"/>
  <c r="M331" i="17" s="1"/>
  <c r="AC331" i="17"/>
  <c r="AG331" i="17" s="1"/>
  <c r="S331" i="17"/>
  <c r="W331" i="17" s="1"/>
  <c r="AM331" i="17"/>
  <c r="AQ331" i="17" s="1"/>
  <c r="I340" i="17"/>
  <c r="AC340" i="17"/>
  <c r="AM340" i="17"/>
  <c r="S340" i="17"/>
  <c r="Q151" i="12"/>
  <c r="AL278" i="15"/>
  <c r="T327" i="12"/>
  <c r="AB327" i="12"/>
  <c r="V339" i="12"/>
  <c r="AL284" i="15"/>
  <c r="Q157" i="12"/>
  <c r="L333" i="12"/>
  <c r="V357" i="12"/>
  <c r="AL280" i="15"/>
  <c r="Q153" i="12"/>
  <c r="AB357" i="12"/>
  <c r="AP351" i="12"/>
  <c r="I343" i="17"/>
  <c r="M343" i="17" s="1"/>
  <c r="AC343" i="17"/>
  <c r="AG343" i="17" s="1"/>
  <c r="AM343" i="17"/>
  <c r="AQ343" i="17" s="1"/>
  <c r="S343" i="17"/>
  <c r="W343" i="17" s="1"/>
  <c r="AC355" i="17"/>
  <c r="AG355" i="17" s="1"/>
  <c r="I355" i="17"/>
  <c r="M355" i="17" s="1"/>
  <c r="AM355" i="17"/>
  <c r="AQ355" i="17" s="1"/>
  <c r="S355" i="17"/>
  <c r="W355" i="17" s="1"/>
  <c r="AC353" i="17"/>
  <c r="AG353" i="17" s="1"/>
  <c r="I353" i="17"/>
  <c r="M353" i="17" s="1"/>
  <c r="S353" i="17"/>
  <c r="W353" i="17" s="1"/>
  <c r="AM353" i="17"/>
  <c r="AQ353" i="17" s="1"/>
  <c r="Q137" i="12"/>
  <c r="AL264" i="15"/>
  <c r="AF326" i="17"/>
  <c r="Q159" i="12"/>
  <c r="AL286" i="15"/>
  <c r="AD339" i="12"/>
  <c r="AD357" i="12"/>
  <c r="AD351" i="12"/>
  <c r="L326" i="17"/>
  <c r="AB333" i="12"/>
  <c r="U339" i="12"/>
  <c r="J351" i="12"/>
  <c r="AB339" i="12"/>
  <c r="AF327" i="12"/>
  <c r="AC341" i="17"/>
  <c r="AG341" i="17" s="1"/>
  <c r="I341" i="17"/>
  <c r="M341" i="17" s="1"/>
  <c r="AM341" i="17"/>
  <c r="AQ341" i="17" s="1"/>
  <c r="S341" i="17"/>
  <c r="W341" i="17" s="1"/>
  <c r="H327" i="12"/>
  <c r="I344" i="17"/>
  <c r="M344" i="17" s="1"/>
  <c r="AC344" i="17"/>
  <c r="AG344" i="17" s="1"/>
  <c r="S344" i="17"/>
  <c r="W344" i="17" s="1"/>
  <c r="AM344" i="17"/>
  <c r="AQ344" i="17" s="1"/>
  <c r="H357" i="12"/>
  <c r="V351" i="12"/>
  <c r="Q134" i="12"/>
  <c r="AL261" i="15"/>
  <c r="K333" i="12"/>
  <c r="AL259" i="15"/>
  <c r="Q132" i="12"/>
  <c r="AL263" i="15"/>
  <c r="Q136" i="12"/>
  <c r="L357" i="12"/>
  <c r="Q128" i="12"/>
  <c r="AL255" i="15"/>
  <c r="Q155" i="12"/>
  <c r="AL282" i="15"/>
  <c r="L351" i="12"/>
  <c r="AE333" i="12"/>
  <c r="U357" i="12"/>
  <c r="AL275" i="15"/>
  <c r="Q148" i="12"/>
  <c r="K339" i="12"/>
  <c r="I356" i="17"/>
  <c r="M356" i="17" s="1"/>
  <c r="AC356" i="17"/>
  <c r="AG356" i="17" s="1"/>
  <c r="S356" i="17"/>
  <c r="W356" i="17" s="1"/>
  <c r="AM356" i="17"/>
  <c r="AQ356" i="17" s="1"/>
  <c r="Q146" i="12"/>
  <c r="AL273" i="15"/>
  <c r="J327" i="12"/>
  <c r="L339" i="12"/>
  <c r="AC334" i="17"/>
  <c r="I334" i="17"/>
  <c r="S334" i="17"/>
  <c r="AM334" i="17"/>
  <c r="AF357" i="12"/>
  <c r="AC354" i="17"/>
  <c r="AG354" i="17" s="1"/>
  <c r="I354" i="17"/>
  <c r="M354" i="17" s="1"/>
  <c r="AM354" i="17"/>
  <c r="AQ354" i="17" s="1"/>
  <c r="S354" i="17"/>
  <c r="W354" i="17" s="1"/>
  <c r="T345" i="12"/>
  <c r="AF351" i="12"/>
  <c r="AO357" i="12"/>
  <c r="AL257" i="15"/>
  <c r="Q130" i="12"/>
  <c r="K345" i="12"/>
  <c r="U327" i="12"/>
  <c r="AB326" i="17"/>
  <c r="Q139" i="12"/>
  <c r="AL266" i="15"/>
  <c r="T357" i="12"/>
  <c r="AL271" i="15"/>
  <c r="Q144" i="12"/>
  <c r="Q135" i="12"/>
  <c r="AL262" i="15"/>
  <c r="Q162" i="12"/>
  <c r="AL289" i="15"/>
  <c r="AN327" i="12"/>
  <c r="I361" i="17"/>
  <c r="M361" i="17" s="1"/>
  <c r="AC361" i="17"/>
  <c r="AG361" i="17" s="1"/>
  <c r="AM361" i="17"/>
  <c r="AQ361" i="17" s="1"/>
  <c r="S361" i="17"/>
  <c r="W361" i="17" s="1"/>
  <c r="I352" i="17"/>
  <c r="AC352" i="17"/>
  <c r="AM352" i="17"/>
  <c r="S352" i="17"/>
  <c r="Q140" i="12"/>
  <c r="AL267" i="15"/>
  <c r="AD345" i="12"/>
  <c r="AP357" i="12"/>
  <c r="Q141" i="12"/>
  <c r="AL268" i="15"/>
  <c r="AL287" i="15"/>
  <c r="Q160" i="12"/>
  <c r="AE357" i="12"/>
  <c r="AL256" i="15"/>
  <c r="Q129" i="12"/>
  <c r="AD327" i="12"/>
  <c r="AL281" i="15"/>
  <c r="Q154" i="12"/>
  <c r="I348" i="17"/>
  <c r="M348" i="17" s="1"/>
  <c r="AC348" i="17"/>
  <c r="AG348" i="17" s="1"/>
  <c r="AM348" i="17"/>
  <c r="AQ348" i="17" s="1"/>
  <c r="S348" i="17"/>
  <c r="W348" i="17" s="1"/>
  <c r="K357" i="12"/>
  <c r="Q138" i="12"/>
  <c r="AL265" i="15"/>
  <c r="Q156" i="12"/>
  <c r="AL283" i="15"/>
  <c r="K327" i="12"/>
  <c r="T339" i="12"/>
  <c r="AC342" i="17"/>
  <c r="AG342" i="17" s="1"/>
  <c r="I342" i="17"/>
  <c r="M342" i="17" s="1"/>
  <c r="AM342" i="17"/>
  <c r="AQ342" i="17" s="1"/>
  <c r="S342" i="17"/>
  <c r="W342" i="17" s="1"/>
  <c r="J345" i="12"/>
  <c r="I350" i="17"/>
  <c r="M350" i="17" s="1"/>
  <c r="AC350" i="17"/>
  <c r="AG350" i="17" s="1"/>
  <c r="AM350" i="17"/>
  <c r="AQ350" i="17" s="1"/>
  <c r="S350" i="17"/>
  <c r="W350" i="17" s="1"/>
  <c r="AD326" i="17"/>
  <c r="AC332" i="17"/>
  <c r="AG332" i="17" s="1"/>
  <c r="I332" i="17"/>
  <c r="M332" i="17" s="1"/>
  <c r="AM332" i="17"/>
  <c r="AQ332" i="17" s="1"/>
  <c r="S332" i="17"/>
  <c r="W332" i="17" s="1"/>
  <c r="AE327" i="12"/>
  <c r="I338" i="17"/>
  <c r="M338" i="17" s="1"/>
  <c r="AC338" i="17"/>
  <c r="AG338" i="17" s="1"/>
  <c r="S338" i="17"/>
  <c r="W338" i="17" s="1"/>
  <c r="AM338" i="17"/>
  <c r="AQ338" i="17" s="1"/>
  <c r="AN339" i="12"/>
  <c r="AE326" i="17"/>
  <c r="AL288" i="15"/>
  <c r="Q161" i="12"/>
  <c r="AC362" i="17"/>
  <c r="AG362" i="17" s="1"/>
  <c r="I362" i="17"/>
  <c r="M362" i="17" s="1"/>
  <c r="S362" i="17"/>
  <c r="W362" i="17" s="1"/>
  <c r="AM362" i="17"/>
  <c r="AQ362" i="17" s="1"/>
  <c r="T333" i="12"/>
  <c r="AL351" i="12"/>
  <c r="AL345" i="12"/>
  <c r="AC329" i="17"/>
  <c r="AG329" i="17" s="1"/>
  <c r="I329" i="17"/>
  <c r="M329" i="17" s="1"/>
  <c r="S329" i="17"/>
  <c r="W329" i="17" s="1"/>
  <c r="AM329" i="17"/>
  <c r="AQ329" i="17" s="1"/>
  <c r="R351" i="12"/>
  <c r="R345" i="12"/>
  <c r="AL258" i="15"/>
  <c r="Q131" i="12"/>
  <c r="J339" i="12"/>
  <c r="U351" i="12"/>
  <c r="AP339" i="12"/>
  <c r="AP326" i="12" s="1"/>
  <c r="U345" i="12"/>
  <c r="AP345" i="12"/>
  <c r="I347" i="17"/>
  <c r="M347" i="17" s="1"/>
  <c r="AC347" i="17"/>
  <c r="AG347" i="17" s="1"/>
  <c r="AM347" i="17"/>
  <c r="AQ347" i="17" s="1"/>
  <c r="S347" i="17"/>
  <c r="W347" i="17" s="1"/>
  <c r="I335" i="17"/>
  <c r="M335" i="17" s="1"/>
  <c r="AC335" i="17"/>
  <c r="AG335" i="17" s="1"/>
  <c r="AM335" i="17"/>
  <c r="AQ335" i="17" s="1"/>
  <c r="S335" i="17"/>
  <c r="W335" i="17" s="1"/>
  <c r="AL279" i="15"/>
  <c r="Q152" i="12"/>
  <c r="AB351" i="12"/>
  <c r="H345" i="12"/>
  <c r="AL326" i="17" l="1"/>
  <c r="R326" i="17"/>
  <c r="AP326" i="17"/>
  <c r="AO326" i="12"/>
  <c r="U326" i="17"/>
  <c r="V326" i="17"/>
  <c r="T326" i="17"/>
  <c r="AN326" i="12"/>
  <c r="U326" i="12"/>
  <c r="J326" i="12"/>
  <c r="AN326" i="17"/>
  <c r="H326" i="12"/>
  <c r="AE326" i="12"/>
  <c r="L326" i="12"/>
  <c r="AO326" i="17"/>
  <c r="AC335" i="12"/>
  <c r="AG335" i="12" s="1"/>
  <c r="I335" i="12"/>
  <c r="M335" i="12" s="1"/>
  <c r="AM335" i="12"/>
  <c r="AQ335" i="12" s="1"/>
  <c r="S335" i="12"/>
  <c r="W335" i="12" s="1"/>
  <c r="I337" i="12"/>
  <c r="M337" i="12" s="1"/>
  <c r="AC337" i="12"/>
  <c r="AG337" i="12" s="1"/>
  <c r="AM337" i="12"/>
  <c r="AQ337" i="12" s="1"/>
  <c r="S337" i="12"/>
  <c r="W337" i="12" s="1"/>
  <c r="S351" i="17"/>
  <c r="W352" i="17"/>
  <c r="W351" i="17" s="1"/>
  <c r="AQ334" i="17"/>
  <c r="AQ333" i="17" s="1"/>
  <c r="AM333" i="17"/>
  <c r="AG328" i="17"/>
  <c r="AG327" i="17" s="1"/>
  <c r="AC327" i="17"/>
  <c r="AD326" i="12"/>
  <c r="AC329" i="12"/>
  <c r="AG329" i="12" s="1"/>
  <c r="I329" i="12"/>
  <c r="M329" i="12" s="1"/>
  <c r="S329" i="12"/>
  <c r="W329" i="12" s="1"/>
  <c r="AM329" i="12"/>
  <c r="AQ329" i="12" s="1"/>
  <c r="I328" i="12"/>
  <c r="AC328" i="12"/>
  <c r="AM328" i="12"/>
  <c r="S328" i="12"/>
  <c r="AQ352" i="17"/>
  <c r="AQ351" i="17" s="1"/>
  <c r="AM351" i="17"/>
  <c r="I334" i="12"/>
  <c r="AC334" i="12"/>
  <c r="S334" i="12"/>
  <c r="AM334" i="12"/>
  <c r="W334" i="17"/>
  <c r="W333" i="17" s="1"/>
  <c r="S333" i="17"/>
  <c r="I352" i="12"/>
  <c r="AC352" i="12"/>
  <c r="S352" i="12"/>
  <c r="AM352" i="12"/>
  <c r="I350" i="12"/>
  <c r="M350" i="12" s="1"/>
  <c r="AC350" i="12"/>
  <c r="AG350" i="12" s="1"/>
  <c r="S350" i="12"/>
  <c r="W350" i="12" s="1"/>
  <c r="AM350" i="12"/>
  <c r="AQ350" i="12" s="1"/>
  <c r="I327" i="17"/>
  <c r="M328" i="17"/>
  <c r="M327" i="17" s="1"/>
  <c r="I349" i="12"/>
  <c r="M349" i="12" s="1"/>
  <c r="AC349" i="12"/>
  <c r="AG349" i="12" s="1"/>
  <c r="AM349" i="12"/>
  <c r="AQ349" i="12" s="1"/>
  <c r="S349" i="12"/>
  <c r="W349" i="12" s="1"/>
  <c r="R326" i="12"/>
  <c r="I330" i="12"/>
  <c r="M330" i="12" s="1"/>
  <c r="AC330" i="12"/>
  <c r="AG330" i="12" s="1"/>
  <c r="S330" i="12"/>
  <c r="W330" i="12" s="1"/>
  <c r="AM330" i="12"/>
  <c r="AQ330" i="12" s="1"/>
  <c r="S339" i="17"/>
  <c r="W340" i="17"/>
  <c r="W339" i="17" s="1"/>
  <c r="AC344" i="12"/>
  <c r="AG344" i="12" s="1"/>
  <c r="I344" i="12"/>
  <c r="M344" i="12" s="1"/>
  <c r="AM344" i="12"/>
  <c r="AQ344" i="12" s="1"/>
  <c r="S344" i="12"/>
  <c r="W344" i="12" s="1"/>
  <c r="AC332" i="12"/>
  <c r="AG332" i="12" s="1"/>
  <c r="I332" i="12"/>
  <c r="M332" i="12" s="1"/>
  <c r="S332" i="12"/>
  <c r="W332" i="12" s="1"/>
  <c r="AM332" i="12"/>
  <c r="AQ332" i="12" s="1"/>
  <c r="AG352" i="17"/>
  <c r="AG351" i="17" s="1"/>
  <c r="AC351" i="17"/>
  <c r="I360" i="12"/>
  <c r="M360" i="12" s="1"/>
  <c r="AC360" i="12"/>
  <c r="AG360" i="12" s="1"/>
  <c r="S360" i="12"/>
  <c r="W360" i="12" s="1"/>
  <c r="AM360" i="12"/>
  <c r="AQ360" i="12" s="1"/>
  <c r="I351" i="17"/>
  <c r="M352" i="17"/>
  <c r="M351" i="17" s="1"/>
  <c r="AC333" i="17"/>
  <c r="AG334" i="17"/>
  <c r="AG333" i="17" s="1"/>
  <c r="I354" i="12"/>
  <c r="M354" i="12" s="1"/>
  <c r="AC354" i="12"/>
  <c r="AG354" i="12" s="1"/>
  <c r="AM354" i="12"/>
  <c r="AQ354" i="12" s="1"/>
  <c r="S354" i="12"/>
  <c r="W354" i="12" s="1"/>
  <c r="AM339" i="17"/>
  <c r="AQ340" i="17"/>
  <c r="AQ339" i="17" s="1"/>
  <c r="AC348" i="12"/>
  <c r="AG348" i="12" s="1"/>
  <c r="I348" i="12"/>
  <c r="M348" i="12" s="1"/>
  <c r="AM348" i="12"/>
  <c r="AQ348" i="12" s="1"/>
  <c r="S348" i="12"/>
  <c r="W348" i="12" s="1"/>
  <c r="AC339" i="17"/>
  <c r="AG340" i="17"/>
  <c r="AG339" i="17" s="1"/>
  <c r="AL326" i="12"/>
  <c r="V326" i="12"/>
  <c r="AC359" i="12"/>
  <c r="AG359" i="12" s="1"/>
  <c r="I359" i="12"/>
  <c r="M359" i="12" s="1"/>
  <c r="S359" i="12"/>
  <c r="W359" i="12" s="1"/>
  <c r="AM359" i="12"/>
  <c r="AQ359" i="12" s="1"/>
  <c r="M340" i="17"/>
  <c r="M339" i="17" s="1"/>
  <c r="I339" i="17"/>
  <c r="AC362" i="12"/>
  <c r="AG362" i="12" s="1"/>
  <c r="I362" i="12"/>
  <c r="M362" i="12" s="1"/>
  <c r="S362" i="12"/>
  <c r="W362" i="12" s="1"/>
  <c r="AM362" i="12"/>
  <c r="AQ362" i="12" s="1"/>
  <c r="I341" i="12"/>
  <c r="M341" i="12" s="1"/>
  <c r="AC341" i="12"/>
  <c r="AG341" i="12" s="1"/>
  <c r="AM341" i="12"/>
  <c r="AQ341" i="12" s="1"/>
  <c r="S341" i="12"/>
  <c r="W341" i="12" s="1"/>
  <c r="AC343" i="12"/>
  <c r="AG343" i="12" s="1"/>
  <c r="I343" i="12"/>
  <c r="M343" i="12" s="1"/>
  <c r="S343" i="12"/>
  <c r="W343" i="12" s="1"/>
  <c r="AM343" i="12"/>
  <c r="AQ343" i="12" s="1"/>
  <c r="I358" i="12"/>
  <c r="AC358" i="12"/>
  <c r="AM358" i="12"/>
  <c r="S358" i="12"/>
  <c r="AC356" i="12"/>
  <c r="AG356" i="12" s="1"/>
  <c r="I356" i="12"/>
  <c r="M356" i="12" s="1"/>
  <c r="S356" i="12"/>
  <c r="W356" i="12" s="1"/>
  <c r="AM356" i="12"/>
  <c r="AQ356" i="12" s="1"/>
  <c r="W346" i="17"/>
  <c r="W345" i="17" s="1"/>
  <c r="S345" i="17"/>
  <c r="I342" i="12"/>
  <c r="M342" i="12" s="1"/>
  <c r="AC342" i="12"/>
  <c r="AG342" i="12" s="1"/>
  <c r="S342" i="12"/>
  <c r="W342" i="12" s="1"/>
  <c r="AM342" i="12"/>
  <c r="AQ342" i="12" s="1"/>
  <c r="AC347" i="12"/>
  <c r="AG347" i="12" s="1"/>
  <c r="I347" i="12"/>
  <c r="M347" i="12" s="1"/>
  <c r="AM347" i="12"/>
  <c r="AQ347" i="12" s="1"/>
  <c r="S347" i="12"/>
  <c r="W347" i="12" s="1"/>
  <c r="I333" i="17"/>
  <c r="M334" i="17"/>
  <c r="M333" i="17" s="1"/>
  <c r="AC338" i="12"/>
  <c r="AG338" i="12" s="1"/>
  <c r="I338" i="12"/>
  <c r="M338" i="12" s="1"/>
  <c r="AM338" i="12"/>
  <c r="AQ338" i="12" s="1"/>
  <c r="S338" i="12"/>
  <c r="W338" i="12" s="1"/>
  <c r="K326" i="12"/>
  <c r="I353" i="12"/>
  <c r="M353" i="12" s="1"/>
  <c r="AC353" i="12"/>
  <c r="AG353" i="12" s="1"/>
  <c r="AM353" i="12"/>
  <c r="AQ353" i="12" s="1"/>
  <c r="S353" i="12"/>
  <c r="W353" i="12" s="1"/>
  <c r="AC340" i="12"/>
  <c r="I340" i="12"/>
  <c r="S340" i="12"/>
  <c r="AM340" i="12"/>
  <c r="AF326" i="12"/>
  <c r="AQ346" i="17"/>
  <c r="AQ345" i="17" s="1"/>
  <c r="AM345" i="17"/>
  <c r="AC346" i="12"/>
  <c r="I346" i="12"/>
  <c r="AM346" i="12"/>
  <c r="S346" i="12"/>
  <c r="W358" i="17"/>
  <c r="W357" i="17" s="1"/>
  <c r="S357" i="17"/>
  <c r="AG346" i="17"/>
  <c r="AG345" i="17" s="1"/>
  <c r="AC345" i="17"/>
  <c r="M346" i="17"/>
  <c r="M345" i="17" s="1"/>
  <c r="I345" i="17"/>
  <c r="I361" i="12"/>
  <c r="M361" i="12" s="1"/>
  <c r="AC361" i="12"/>
  <c r="AG361" i="12" s="1"/>
  <c r="AM361" i="12"/>
  <c r="AQ361" i="12" s="1"/>
  <c r="S361" i="12"/>
  <c r="W361" i="12" s="1"/>
  <c r="T326" i="12"/>
  <c r="M358" i="17"/>
  <c r="M357" i="17" s="1"/>
  <c r="I357" i="17"/>
  <c r="AQ328" i="17"/>
  <c r="AQ327" i="17" s="1"/>
  <c r="AM327" i="17"/>
  <c r="AC355" i="12"/>
  <c r="AG355" i="12" s="1"/>
  <c r="I355" i="12"/>
  <c r="M355" i="12" s="1"/>
  <c r="S355" i="12"/>
  <c r="W355" i="12" s="1"/>
  <c r="AM355" i="12"/>
  <c r="AQ355" i="12" s="1"/>
  <c r="AC336" i="12"/>
  <c r="AG336" i="12" s="1"/>
  <c r="I336" i="12"/>
  <c r="M336" i="12" s="1"/>
  <c r="S336" i="12"/>
  <c r="W336" i="12" s="1"/>
  <c r="AM336" i="12"/>
  <c r="AQ336" i="12" s="1"/>
  <c r="AB326" i="12"/>
  <c r="AQ358" i="17"/>
  <c r="AQ357" i="17" s="1"/>
  <c r="AM357" i="17"/>
  <c r="AC331" i="12"/>
  <c r="AG331" i="12" s="1"/>
  <c r="I331" i="12"/>
  <c r="M331" i="12" s="1"/>
  <c r="S331" i="12"/>
  <c r="W331" i="12" s="1"/>
  <c r="AM331" i="12"/>
  <c r="AQ331" i="12" s="1"/>
  <c r="AC357" i="17"/>
  <c r="AG358" i="17"/>
  <c r="AG357" i="17" s="1"/>
  <c r="S327" i="17"/>
  <c r="W328" i="17"/>
  <c r="W327" i="17" s="1"/>
  <c r="AQ326" i="17" l="1"/>
  <c r="W326" i="17"/>
  <c r="W363" i="17" s="1"/>
  <c r="S326" i="17"/>
  <c r="AQ358" i="12"/>
  <c r="AQ357" i="12" s="1"/>
  <c r="AM357" i="12"/>
  <c r="W352" i="12"/>
  <c r="W351" i="12" s="1"/>
  <c r="S351" i="12"/>
  <c r="AM327" i="12"/>
  <c r="AQ328" i="12"/>
  <c r="AQ327" i="12" s="1"/>
  <c r="AG358" i="12"/>
  <c r="AG357" i="12" s="1"/>
  <c r="AC357" i="12"/>
  <c r="AC351" i="12"/>
  <c r="AG352" i="12"/>
  <c r="AG351" i="12" s="1"/>
  <c r="AC327" i="12"/>
  <c r="AG328" i="12"/>
  <c r="AG327" i="12" s="1"/>
  <c r="I357" i="12"/>
  <c r="M358" i="12"/>
  <c r="M357" i="12" s="1"/>
  <c r="M352" i="12"/>
  <c r="M351" i="12" s="1"/>
  <c r="I351" i="12"/>
  <c r="I327" i="12"/>
  <c r="M328" i="12"/>
  <c r="M327" i="12" s="1"/>
  <c r="S339" i="12"/>
  <c r="W340" i="12"/>
  <c r="W339" i="12" s="1"/>
  <c r="AQ363" i="17"/>
  <c r="AC339" i="12"/>
  <c r="AG340" i="12"/>
  <c r="AG339" i="12" s="1"/>
  <c r="M326" i="17"/>
  <c r="AM333" i="12"/>
  <c r="AQ334" i="12"/>
  <c r="AQ333" i="12" s="1"/>
  <c r="I326" i="17"/>
  <c r="S333" i="12"/>
  <c r="W334" i="12"/>
  <c r="W333" i="12" s="1"/>
  <c r="I339" i="12"/>
  <c r="M340" i="12"/>
  <c r="M339" i="12" s="1"/>
  <c r="W346" i="12"/>
  <c r="W345" i="12" s="1"/>
  <c r="S345" i="12"/>
  <c r="AC333" i="12"/>
  <c r="AG334" i="12"/>
  <c r="AG333" i="12" s="1"/>
  <c r="I333" i="12"/>
  <c r="M334" i="12"/>
  <c r="M333" i="12" s="1"/>
  <c r="AC326" i="17"/>
  <c r="AG326" i="17"/>
  <c r="AM326" i="17"/>
  <c r="AQ340" i="12"/>
  <c r="AQ339" i="12" s="1"/>
  <c r="AM339" i="12"/>
  <c r="AG346" i="12"/>
  <c r="AG345" i="12" s="1"/>
  <c r="AC345" i="12"/>
  <c r="AQ346" i="12"/>
  <c r="AQ345" i="12" s="1"/>
  <c r="AM345" i="12"/>
  <c r="I345" i="12"/>
  <c r="M346" i="12"/>
  <c r="M345" i="12" s="1"/>
  <c r="S357" i="12"/>
  <c r="W358" i="12"/>
  <c r="W357" i="12" s="1"/>
  <c r="AQ352" i="12"/>
  <c r="AQ351" i="12" s="1"/>
  <c r="AM351" i="12"/>
  <c r="W328" i="12"/>
  <c r="W327" i="12" s="1"/>
  <c r="S327" i="12"/>
  <c r="AG363" i="17" l="1"/>
  <c r="M326" i="12"/>
  <c r="AQ326" i="12"/>
  <c r="I326" i="12"/>
  <c r="AM326" i="12"/>
  <c r="M363" i="17"/>
  <c r="S326" i="12"/>
  <c r="AG326" i="12"/>
  <c r="W326" i="12"/>
  <c r="AC326" i="12"/>
  <c r="M363" i="12" l="1"/>
  <c r="AQ363" i="12"/>
  <c r="W363" i="12"/>
  <c r="AG363" i="12"/>
  <c r="E130" i="4" l="1" a="1"/>
  <c r="E134" i="4" l="1"/>
  <c r="F134" i="4"/>
  <c r="F130" i="4"/>
  <c r="E133" i="4"/>
  <c r="E131" i="4"/>
  <c r="F132" i="4"/>
  <c r="E130" i="4"/>
  <c r="O288" i="4" s="1" a="1"/>
  <c r="E132" i="4"/>
  <c r="F131" i="4"/>
  <c r="F133" i="4"/>
  <c r="E114" i="4" a="1"/>
  <c r="F115" i="7" a="1"/>
  <c r="R288" i="4" l="1"/>
  <c r="Q290" i="4"/>
  <c r="P289" i="4"/>
  <c r="P291" i="4"/>
  <c r="R292" i="4"/>
  <c r="Q292" i="4"/>
  <c r="R291" i="4"/>
  <c r="S290" i="4"/>
  <c r="P288" i="4"/>
  <c r="O289" i="4"/>
  <c r="S292" i="4"/>
  <c r="Q289" i="4"/>
  <c r="S291" i="4"/>
  <c r="O290" i="4"/>
  <c r="O291" i="4"/>
  <c r="P290" i="4"/>
  <c r="O292" i="4"/>
  <c r="S288" i="4"/>
  <c r="Q291" i="4"/>
  <c r="Q288" i="4"/>
  <c r="R289" i="4"/>
  <c r="S289" i="4"/>
  <c r="P292" i="4"/>
  <c r="O288" i="4"/>
  <c r="R290" i="4"/>
  <c r="F118" i="7"/>
  <c r="F119" i="7"/>
  <c r="G117" i="7"/>
  <c r="G115" i="7"/>
  <c r="G116" i="7"/>
  <c r="F117" i="7"/>
  <c r="G118" i="7"/>
  <c r="F116" i="7"/>
  <c r="F115" i="7"/>
  <c r="G119" i="7"/>
  <c r="F114" i="4"/>
  <c r="AH288" i="4" s="1" a="1"/>
  <c r="E118" i="4"/>
  <c r="F117" i="4"/>
  <c r="E115" i="4"/>
  <c r="E114" i="4"/>
  <c r="F116" i="4"/>
  <c r="E116" i="4"/>
  <c r="F118" i="4"/>
  <c r="F115" i="4"/>
  <c r="E117" i="4"/>
  <c r="AQ288" i="4" a="1"/>
  <c r="AS291" i="4" l="1"/>
  <c r="AT290" i="4"/>
  <c r="AR289" i="4"/>
  <c r="AR288" i="4"/>
  <c r="AT289" i="4"/>
  <c r="AS290" i="4"/>
  <c r="AR292" i="4"/>
  <c r="AQ290" i="4"/>
  <c r="AS292" i="4"/>
  <c r="AR291" i="4"/>
  <c r="AQ291" i="4"/>
  <c r="AR290" i="4"/>
  <c r="AU289" i="4"/>
  <c r="AU291" i="4"/>
  <c r="AT292" i="4"/>
  <c r="AQ289" i="4"/>
  <c r="AQ288" i="4"/>
  <c r="AU288" i="4"/>
  <c r="AS288" i="4"/>
  <c r="AT291" i="4"/>
  <c r="AT288" i="4"/>
  <c r="AU290" i="4"/>
  <c r="AS289" i="4"/>
  <c r="AQ292" i="4"/>
  <c r="AU292" i="4"/>
  <c r="P287" i="4"/>
  <c r="T288" i="4"/>
  <c r="Y18" i="11"/>
  <c r="P432" i="4"/>
  <c r="Q435" i="4"/>
  <c r="Z21" i="11"/>
  <c r="AA21" i="11"/>
  <c r="R435" i="4"/>
  <c r="G220" i="7" a="1"/>
  <c r="S433" i="4"/>
  <c r="AB19" i="11"/>
  <c r="O433" i="4"/>
  <c r="X19" i="11"/>
  <c r="Q287" i="4"/>
  <c r="Q432" i="4"/>
  <c r="Z18" i="11"/>
  <c r="AA19" i="11"/>
  <c r="R433" i="4"/>
  <c r="S434" i="4"/>
  <c r="AB20" i="11"/>
  <c r="S287" i="4"/>
  <c r="S432" i="4"/>
  <c r="AB18" i="11"/>
  <c r="Q436" i="4"/>
  <c r="Z22" i="11"/>
  <c r="O436" i="4"/>
  <c r="X22" i="11"/>
  <c r="F288" i="4" a="1"/>
  <c r="AK288" i="4"/>
  <c r="AI289" i="4"/>
  <c r="AH291" i="4"/>
  <c r="AI291" i="4"/>
  <c r="AH289" i="4"/>
  <c r="AK292" i="4"/>
  <c r="AH290" i="4"/>
  <c r="AH292" i="4"/>
  <c r="AK289" i="4"/>
  <c r="AK290" i="4"/>
  <c r="AK291" i="4"/>
  <c r="AH288" i="4"/>
  <c r="AL292" i="4"/>
  <c r="AL288" i="4"/>
  <c r="AJ288" i="4"/>
  <c r="AI288" i="4"/>
  <c r="AL290" i="4"/>
  <c r="AI290" i="4"/>
  <c r="AJ289" i="4"/>
  <c r="AJ290" i="4"/>
  <c r="AJ291" i="4"/>
  <c r="AI292" i="4"/>
  <c r="AL289" i="4"/>
  <c r="AL291" i="4"/>
  <c r="AJ292" i="4"/>
  <c r="O287" i="4"/>
  <c r="O432" i="4"/>
  <c r="X18" i="11"/>
  <c r="Z19" i="11"/>
  <c r="Q433" i="4"/>
  <c r="P436" i="4"/>
  <c r="T292" i="4"/>
  <c r="Y22" i="11"/>
  <c r="S436" i="4"/>
  <c r="AB22" i="11"/>
  <c r="P435" i="4"/>
  <c r="Y21" i="11"/>
  <c r="T291" i="4"/>
  <c r="AT220" i="7" a="1"/>
  <c r="AA22" i="11"/>
  <c r="R436" i="4"/>
  <c r="O435" i="4"/>
  <c r="X21" i="11"/>
  <c r="X20" i="11"/>
  <c r="O434" i="4"/>
  <c r="Z20" i="11"/>
  <c r="Q434" i="4"/>
  <c r="T290" i="4"/>
  <c r="Y20" i="11"/>
  <c r="P434" i="4"/>
  <c r="T289" i="4"/>
  <c r="Y19" i="11"/>
  <c r="P433" i="4"/>
  <c r="F131" i="7" a="1"/>
  <c r="E146" i="4" a="1"/>
  <c r="AA20" i="11"/>
  <c r="R434" i="4"/>
  <c r="S435" i="4"/>
  <c r="AB21" i="11"/>
  <c r="AA18" i="11"/>
  <c r="R287" i="4"/>
  <c r="R432" i="4"/>
  <c r="G135" i="7" l="1"/>
  <c r="G134" i="7"/>
  <c r="G133" i="7"/>
  <c r="G131" i="7"/>
  <c r="AT274" i="7" s="1" a="1"/>
  <c r="G132" i="7"/>
  <c r="F135" i="7"/>
  <c r="F134" i="7"/>
  <c r="F132" i="7"/>
  <c r="F131" i="7"/>
  <c r="G274" i="7" s="1" a="1"/>
  <c r="F133" i="7"/>
  <c r="Z15" i="8"/>
  <c r="P69" i="7"/>
  <c r="AS433" i="4"/>
  <c r="Z19" i="15"/>
  <c r="Y19" i="8"/>
  <c r="O73" i="7"/>
  <c r="S431" i="4"/>
  <c r="AB17" i="11"/>
  <c r="J223" i="7"/>
  <c r="K223" i="7"/>
  <c r="H223" i="7"/>
  <c r="I223" i="7"/>
  <c r="G224" i="7"/>
  <c r="H222" i="7"/>
  <c r="K224" i="7"/>
  <c r="K221" i="7"/>
  <c r="H221" i="7"/>
  <c r="I222" i="7"/>
  <c r="G222" i="7"/>
  <c r="J222" i="7"/>
  <c r="J224" i="7"/>
  <c r="K220" i="7"/>
  <c r="I224" i="7"/>
  <c r="G223" i="7"/>
  <c r="J220" i="7"/>
  <c r="I220" i="7"/>
  <c r="H224" i="7"/>
  <c r="I221" i="7"/>
  <c r="H220" i="7"/>
  <c r="J221" i="7"/>
  <c r="K222" i="7"/>
  <c r="G220" i="7"/>
  <c r="G221" i="7"/>
  <c r="AU434" i="4"/>
  <c r="AB20" i="15"/>
  <c r="Y21" i="15"/>
  <c r="AV291" i="4"/>
  <c r="AR435" i="4"/>
  <c r="AZ290" i="4"/>
  <c r="AG20" i="15" s="1"/>
  <c r="AH434" i="4"/>
  <c r="O20" i="15"/>
  <c r="AV290" i="4"/>
  <c r="Y20" i="15"/>
  <c r="AR434" i="4"/>
  <c r="V18" i="8"/>
  <c r="L72" i="7"/>
  <c r="AM290" i="4"/>
  <c r="AI434" i="4"/>
  <c r="P20" i="15"/>
  <c r="BA290" i="4"/>
  <c r="AK436" i="4"/>
  <c r="BC292" i="4"/>
  <c r="AJ22" i="15" s="1"/>
  <c r="R22" i="15"/>
  <c r="P70" i="7"/>
  <c r="Z16" i="8"/>
  <c r="O19" i="15"/>
  <c r="AH433" i="4"/>
  <c r="AZ289" i="4"/>
  <c r="AG19" i="15" s="1"/>
  <c r="O69" i="7"/>
  <c r="Y15" i="8"/>
  <c r="AS432" i="4"/>
  <c r="AS287" i="4"/>
  <c r="Z18" i="15"/>
  <c r="AV292" i="4"/>
  <c r="Y22" i="15"/>
  <c r="AR436" i="4"/>
  <c r="F150" i="4"/>
  <c r="F148" i="4"/>
  <c r="F149" i="4"/>
  <c r="F146" i="4"/>
  <c r="F147" i="4"/>
  <c r="E149" i="4"/>
  <c r="E147" i="4"/>
  <c r="E150" i="4"/>
  <c r="E146" i="4"/>
  <c r="E148" i="4"/>
  <c r="M73" i="7"/>
  <c r="T436" i="4"/>
  <c r="W19" i="8"/>
  <c r="X22" i="15"/>
  <c r="AQ436" i="4"/>
  <c r="N70" i="7"/>
  <c r="X16" i="8"/>
  <c r="X21" i="15"/>
  <c r="AQ435" i="4"/>
  <c r="AA17" i="11"/>
  <c r="R431" i="4"/>
  <c r="AJ436" i="4"/>
  <c r="BB292" i="4"/>
  <c r="AI22" i="15" s="1"/>
  <c r="Q22" i="15"/>
  <c r="AL436" i="4"/>
  <c r="BD292" i="4"/>
  <c r="AK22" i="15" s="1"/>
  <c r="S22" i="15"/>
  <c r="BC288" i="4"/>
  <c r="AJ18" i="15" s="1"/>
  <c r="AK432" i="4"/>
  <c r="AK287" i="4"/>
  <c r="R18" i="15"/>
  <c r="X18" i="8"/>
  <c r="N72" i="7"/>
  <c r="AB18" i="15"/>
  <c r="AU432" i="4"/>
  <c r="AU287" i="4"/>
  <c r="Z20" i="15"/>
  <c r="AS434" i="4"/>
  <c r="W16" i="8"/>
  <c r="M70" i="7"/>
  <c r="T433" i="4"/>
  <c r="Y16" i="8"/>
  <c r="O70" i="7"/>
  <c r="I292" i="4"/>
  <c r="H291" i="4"/>
  <c r="I291" i="4"/>
  <c r="F289" i="4"/>
  <c r="H292" i="4"/>
  <c r="I290" i="4"/>
  <c r="F290" i="4"/>
  <c r="J291" i="4"/>
  <c r="G291" i="4"/>
  <c r="G288" i="4"/>
  <c r="F288" i="4"/>
  <c r="H289" i="4"/>
  <c r="G289" i="4"/>
  <c r="F291" i="4"/>
  <c r="G292" i="4"/>
  <c r="J288" i="4"/>
  <c r="I288" i="4"/>
  <c r="F292" i="4"/>
  <c r="J290" i="4"/>
  <c r="G290" i="4"/>
  <c r="J289" i="4"/>
  <c r="H288" i="4"/>
  <c r="H290" i="4"/>
  <c r="I289" i="4"/>
  <c r="J292" i="4"/>
  <c r="W15" i="8"/>
  <c r="M69" i="7"/>
  <c r="T432" i="4"/>
  <c r="X18" i="15"/>
  <c r="AQ287" i="4"/>
  <c r="AQ432" i="4"/>
  <c r="AA19" i="15"/>
  <c r="AT433" i="4"/>
  <c r="BB289" i="4"/>
  <c r="AI19" i="15" s="1"/>
  <c r="AJ433" i="4"/>
  <c r="Q19" i="15"/>
  <c r="AW221" i="7"/>
  <c r="AT220" i="7"/>
  <c r="AX222" i="7"/>
  <c r="AX221" i="7"/>
  <c r="AT224" i="7"/>
  <c r="AT223" i="7"/>
  <c r="AV222" i="7"/>
  <c r="AV221" i="7"/>
  <c r="AW223" i="7"/>
  <c r="AV224" i="7"/>
  <c r="AX224" i="7"/>
  <c r="AX223" i="7"/>
  <c r="AU222" i="7"/>
  <c r="AX220" i="7"/>
  <c r="AT221" i="7"/>
  <c r="AU223" i="7"/>
  <c r="AW224" i="7"/>
  <c r="AU224" i="7"/>
  <c r="AT222" i="7"/>
  <c r="AV220" i="7"/>
  <c r="AU221" i="7"/>
  <c r="AW220" i="7"/>
  <c r="AW222" i="7"/>
  <c r="AV223" i="7"/>
  <c r="AU220" i="7"/>
  <c r="Q18" i="15"/>
  <c r="BB288" i="4"/>
  <c r="AI18" i="15" s="1"/>
  <c r="AJ287" i="4"/>
  <c r="AJ432" i="4"/>
  <c r="Z17" i="8"/>
  <c r="P71" i="7"/>
  <c r="N69" i="7"/>
  <c r="X15" i="8"/>
  <c r="X19" i="15"/>
  <c r="AQ433" i="4"/>
  <c r="Y18" i="15"/>
  <c r="AR287" i="4"/>
  <c r="AV288" i="4"/>
  <c r="AR432" i="4"/>
  <c r="X20" i="15"/>
  <c r="AQ434" i="4"/>
  <c r="M72" i="7"/>
  <c r="T435" i="4"/>
  <c r="W18" i="8"/>
  <c r="BD291" i="4"/>
  <c r="AK21" i="15" s="1"/>
  <c r="S21" i="15"/>
  <c r="AL435" i="4"/>
  <c r="AZ288" i="4"/>
  <c r="AG18" i="15" s="1"/>
  <c r="AH432" i="4"/>
  <c r="AH287" i="4"/>
  <c r="O18" i="15"/>
  <c r="BD289" i="4"/>
  <c r="AK19" i="15" s="1"/>
  <c r="S19" i="15"/>
  <c r="AL433" i="4"/>
  <c r="AK435" i="4"/>
  <c r="BC291" i="4"/>
  <c r="AJ21" i="15" s="1"/>
  <c r="R21" i="15"/>
  <c r="Z18" i="8"/>
  <c r="P72" i="7"/>
  <c r="BA292" i="4"/>
  <c r="P22" i="15"/>
  <c r="AM292" i="4"/>
  <c r="AI436" i="4"/>
  <c r="R20" i="15"/>
  <c r="AK434" i="4"/>
  <c r="BC290" i="4"/>
  <c r="AJ20" i="15" s="1"/>
  <c r="L73" i="7"/>
  <c r="V19" i="8"/>
  <c r="Q431" i="4"/>
  <c r="Z17" i="11"/>
  <c r="AA22" i="15"/>
  <c r="AT436" i="4"/>
  <c r="AV289" i="4"/>
  <c r="Y19" i="15"/>
  <c r="AR433" i="4"/>
  <c r="Y17" i="8"/>
  <c r="O71" i="7"/>
  <c r="L71" i="7"/>
  <c r="V17" i="8"/>
  <c r="BB291" i="4"/>
  <c r="AI21" i="15" s="1"/>
  <c r="AJ435" i="4"/>
  <c r="Q21" i="15"/>
  <c r="R19" i="15"/>
  <c r="BC289" i="4"/>
  <c r="AJ19" i="15" s="1"/>
  <c r="AK433" i="4"/>
  <c r="P431" i="4"/>
  <c r="T287" i="4"/>
  <c r="Y17" i="11"/>
  <c r="AU435" i="4"/>
  <c r="AB21" i="15"/>
  <c r="AT434" i="4"/>
  <c r="AA20" i="15"/>
  <c r="BD290" i="4"/>
  <c r="AK20" i="15" s="1"/>
  <c r="S20" i="15"/>
  <c r="AL434" i="4"/>
  <c r="BA288" i="4"/>
  <c r="AM288" i="4"/>
  <c r="P18" i="15"/>
  <c r="AI432" i="4"/>
  <c r="AI287" i="4"/>
  <c r="AM291" i="4"/>
  <c r="AI435" i="4"/>
  <c r="BA291" i="4"/>
  <c r="P21" i="15"/>
  <c r="O72" i="7"/>
  <c r="Y18" i="8"/>
  <c r="AT432" i="4"/>
  <c r="AA18" i="15"/>
  <c r="AT287" i="4"/>
  <c r="AS436" i="4"/>
  <c r="Z22" i="15"/>
  <c r="V15" i="8"/>
  <c r="L69" i="7"/>
  <c r="AZ291" i="4"/>
  <c r="AG21" i="15" s="1"/>
  <c r="O21" i="15"/>
  <c r="AH435" i="4"/>
  <c r="AA21" i="15"/>
  <c r="AT435" i="4"/>
  <c r="M71" i="7"/>
  <c r="W17" i="8"/>
  <c r="T434" i="4"/>
  <c r="O431" i="4"/>
  <c r="X17" i="11"/>
  <c r="S18" i="15"/>
  <c r="BD288" i="4"/>
  <c r="AK18" i="15" s="1"/>
  <c r="AL432" i="4"/>
  <c r="AL287" i="4"/>
  <c r="P19" i="15"/>
  <c r="AI433" i="4"/>
  <c r="BA289" i="4"/>
  <c r="AM289" i="4"/>
  <c r="X17" i="8"/>
  <c r="N71" i="7"/>
  <c r="P73" i="7"/>
  <c r="Z19" i="8"/>
  <c r="BB290" i="4"/>
  <c r="AI20" i="15" s="1"/>
  <c r="AJ434" i="4"/>
  <c r="Q20" i="15"/>
  <c r="O22" i="15"/>
  <c r="AZ292" i="4"/>
  <c r="AG22" i="15" s="1"/>
  <c r="AH436" i="4"/>
  <c r="X19" i="8"/>
  <c r="N73" i="7"/>
  <c r="V16" i="8"/>
  <c r="L70" i="7"/>
  <c r="AU436" i="4"/>
  <c r="AB22" i="15"/>
  <c r="AU433" i="4"/>
  <c r="AB19" i="15"/>
  <c r="Z21" i="15"/>
  <c r="AS435" i="4"/>
  <c r="AT431" i="4" l="1"/>
  <c r="AA17" i="15"/>
  <c r="Q16" i="14"/>
  <c r="AW70" i="7"/>
  <c r="BC433" i="4"/>
  <c r="AR431" i="4"/>
  <c r="Y17" i="15"/>
  <c r="AV287" i="4"/>
  <c r="L222" i="7"/>
  <c r="Z149" i="8"/>
  <c r="BD149" i="8"/>
  <c r="AB150" i="8"/>
  <c r="BF150" i="8"/>
  <c r="AA150" i="8"/>
  <c r="BE150" i="8"/>
  <c r="I433" i="4"/>
  <c r="AA289" i="4"/>
  <c r="R19" i="11"/>
  <c r="Z289" i="4"/>
  <c r="Q19" i="11"/>
  <c r="H433" i="4"/>
  <c r="V18" i="14"/>
  <c r="AY72" i="7"/>
  <c r="BA69" i="7"/>
  <c r="X15" i="14"/>
  <c r="J219" i="7"/>
  <c r="AD148" i="8"/>
  <c r="AD147" i="8" s="1"/>
  <c r="BH148" i="8"/>
  <c r="BH147" i="8" s="1"/>
  <c r="Y15" i="14"/>
  <c r="BB69" i="7"/>
  <c r="BD434" i="4"/>
  <c r="AX71" i="7"/>
  <c r="R17" i="14"/>
  <c r="BD435" i="4"/>
  <c r="AX72" i="7"/>
  <c r="R18" i="14"/>
  <c r="V16" i="14"/>
  <c r="AY70" i="7"/>
  <c r="BB433" i="4"/>
  <c r="AV70" i="7"/>
  <c r="BF70" i="7" s="1"/>
  <c r="P16" i="14"/>
  <c r="H434" i="4"/>
  <c r="Q20" i="11"/>
  <c r="Z290" i="4"/>
  <c r="X288" i="4"/>
  <c r="O18" i="11"/>
  <c r="F287" i="4"/>
  <c r="F432" i="4"/>
  <c r="AC149" i="8"/>
  <c r="BG149" i="8"/>
  <c r="BC287" i="4"/>
  <c r="AJ17" i="15" s="1"/>
  <c r="AK431" i="4"/>
  <c r="R17" i="15"/>
  <c r="AC148" i="8"/>
  <c r="AC147" i="8" s="1"/>
  <c r="BG148" i="8"/>
  <c r="BG147" i="8" s="1"/>
  <c r="BA434" i="4"/>
  <c r="AU71" i="7"/>
  <c r="BE71" i="7" s="1"/>
  <c r="O17" i="14"/>
  <c r="AM434" i="4"/>
  <c r="AB292" i="4"/>
  <c r="S22" i="11"/>
  <c r="J436" i="4"/>
  <c r="R22" i="11"/>
  <c r="AA292" i="4"/>
  <c r="I436" i="4"/>
  <c r="AH22" i="15"/>
  <c r="BE292" i="4"/>
  <c r="AB152" i="8"/>
  <c r="BF152" i="8"/>
  <c r="BB72" i="7"/>
  <c r="Y18" i="14"/>
  <c r="AB148" i="8"/>
  <c r="AB147" i="8" s="1"/>
  <c r="BF148" i="8"/>
  <c r="BF147" i="8" s="1"/>
  <c r="Y290" i="4"/>
  <c r="K290" i="4"/>
  <c r="P20" i="11"/>
  <c r="G434" i="4"/>
  <c r="AB291" i="4"/>
  <c r="S21" i="11"/>
  <c r="J435" i="4"/>
  <c r="AA149" i="8"/>
  <c r="BE149" i="8"/>
  <c r="BI149" i="8" s="1"/>
  <c r="V19" i="14"/>
  <c r="AY73" i="7"/>
  <c r="AZ433" i="4"/>
  <c r="AT70" i="7"/>
  <c r="BD70" i="7" s="1"/>
  <c r="N16" i="14"/>
  <c r="Z151" i="8"/>
  <c r="BD151" i="8"/>
  <c r="AM433" i="4"/>
  <c r="O16" i="14"/>
  <c r="BA433" i="4"/>
  <c r="AU70" i="7"/>
  <c r="N18" i="14"/>
  <c r="AZ435" i="4"/>
  <c r="AT72" i="7"/>
  <c r="Z152" i="8"/>
  <c r="BD152" i="8"/>
  <c r="AA151" i="8"/>
  <c r="BE151" i="8"/>
  <c r="BI151" i="8" s="1"/>
  <c r="AV219" i="7"/>
  <c r="X18" i="14"/>
  <c r="BA72" i="7"/>
  <c r="BD287" i="4"/>
  <c r="AK17" i="15" s="1"/>
  <c r="AL431" i="4"/>
  <c r="S17" i="15"/>
  <c r="AH21" i="15"/>
  <c r="BE291" i="4"/>
  <c r="Y17" i="14"/>
  <c r="BB71" i="7"/>
  <c r="Z150" i="8"/>
  <c r="BD150" i="8"/>
  <c r="BC435" i="4"/>
  <c r="Q18" i="14"/>
  <c r="AW72" i="7"/>
  <c r="AY69" i="7"/>
  <c r="V15" i="14"/>
  <c r="J434" i="4"/>
  <c r="S20" i="11"/>
  <c r="AB290" i="4"/>
  <c r="X290" i="4"/>
  <c r="F434" i="4"/>
  <c r="O20" i="11"/>
  <c r="BA71" i="7"/>
  <c r="X17" i="14"/>
  <c r="AZ71" i="7"/>
  <c r="W17" i="14"/>
  <c r="AV434" i="4"/>
  <c r="G219" i="7"/>
  <c r="AZ432" i="4"/>
  <c r="N15" i="14"/>
  <c r="AT69" i="7"/>
  <c r="BD69" i="7" s="1"/>
  <c r="AU219" i="7"/>
  <c r="G433" i="4"/>
  <c r="P19" i="11"/>
  <c r="K289" i="4"/>
  <c r="Y289" i="4"/>
  <c r="AB151" i="8"/>
  <c r="BF151" i="8"/>
  <c r="AZ72" i="7"/>
  <c r="W18" i="14"/>
  <c r="AV435" i="4"/>
  <c r="BE288" i="4"/>
  <c r="AH18" i="15"/>
  <c r="Y19" i="14"/>
  <c r="BB73" i="7"/>
  <c r="BE289" i="4"/>
  <c r="AH19" i="15"/>
  <c r="AW219" i="7"/>
  <c r="X14" i="8"/>
  <c r="N68" i="7"/>
  <c r="AA152" i="8"/>
  <c r="BE152" i="8"/>
  <c r="BI152" i="8" s="1"/>
  <c r="AD149" i="8"/>
  <c r="BH149" i="8"/>
  <c r="P68" i="7"/>
  <c r="Z14" i="8"/>
  <c r="AC151" i="8"/>
  <c r="BG151" i="8"/>
  <c r="AD151" i="8"/>
  <c r="BH151" i="8"/>
  <c r="H432" i="4"/>
  <c r="Q18" i="11"/>
  <c r="Z288" i="4"/>
  <c r="H287" i="4"/>
  <c r="G287" i="4"/>
  <c r="G432" i="4"/>
  <c r="K288" i="4"/>
  <c r="Y288" i="4"/>
  <c r="P18" i="11"/>
  <c r="AW69" i="7"/>
  <c r="BC432" i="4"/>
  <c r="Q15" i="14"/>
  <c r="H275" i="7"/>
  <c r="G278" i="7"/>
  <c r="H277" i="7"/>
  <c r="J274" i="7"/>
  <c r="I276" i="7"/>
  <c r="K274" i="7"/>
  <c r="H276" i="7"/>
  <c r="K275" i="7"/>
  <c r="G274" i="7"/>
  <c r="G276" i="7"/>
  <c r="I278" i="7"/>
  <c r="J277" i="7"/>
  <c r="K278" i="7"/>
  <c r="H274" i="7"/>
  <c r="K276" i="7"/>
  <c r="J278" i="7"/>
  <c r="J275" i="7"/>
  <c r="G277" i="7"/>
  <c r="I275" i="7"/>
  <c r="I277" i="7"/>
  <c r="G275" i="7"/>
  <c r="H278" i="7"/>
  <c r="K277" i="7"/>
  <c r="I274" i="7"/>
  <c r="J276" i="7"/>
  <c r="J433" i="4"/>
  <c r="AB289" i="4"/>
  <c r="S19" i="11"/>
  <c r="K219" i="7"/>
  <c r="R15" i="14"/>
  <c r="BD432" i="4"/>
  <c r="AX69" i="7"/>
  <c r="BH69" i="7" s="1"/>
  <c r="AX70" i="7"/>
  <c r="BH70" i="7" s="1"/>
  <c r="BD433" i="4"/>
  <c r="R16" i="14"/>
  <c r="AD150" i="8"/>
  <c r="BH150" i="8"/>
  <c r="AQ431" i="4"/>
  <c r="X17" i="15"/>
  <c r="X292" i="4"/>
  <c r="F436" i="4"/>
  <c r="O22" i="11"/>
  <c r="R20" i="11"/>
  <c r="AA290" i="4"/>
  <c r="I434" i="4"/>
  <c r="R19" i="14"/>
  <c r="BD436" i="4"/>
  <c r="AX73" i="7"/>
  <c r="AV71" i="7"/>
  <c r="P17" i="14"/>
  <c r="BB434" i="4"/>
  <c r="Z18" i="14"/>
  <c r="BC72" i="7"/>
  <c r="Q17" i="14"/>
  <c r="AW71" i="7"/>
  <c r="BG71" i="7" s="1"/>
  <c r="BC434" i="4"/>
  <c r="AY71" i="7"/>
  <c r="V17" i="14"/>
  <c r="BB432" i="4"/>
  <c r="AV69" i="7"/>
  <c r="BF69" i="7" s="1"/>
  <c r="P15" i="14"/>
  <c r="AA288" i="4"/>
  <c r="R18" i="11"/>
  <c r="I432" i="4"/>
  <c r="I287" i="4"/>
  <c r="H436" i="4"/>
  <c r="Z292" i="4"/>
  <c r="Q22" i="11"/>
  <c r="AU431" i="4"/>
  <c r="AB17" i="15"/>
  <c r="W19" i="14"/>
  <c r="AZ73" i="7"/>
  <c r="AV436" i="4"/>
  <c r="AW274" i="7"/>
  <c r="AT277" i="7"/>
  <c r="AT274" i="7"/>
  <c r="AV274" i="7"/>
  <c r="AU276" i="7"/>
  <c r="AW275" i="7"/>
  <c r="AX278" i="7"/>
  <c r="AU274" i="7"/>
  <c r="AW277" i="7"/>
  <c r="AX275" i="7"/>
  <c r="AT275" i="7"/>
  <c r="AT278" i="7"/>
  <c r="AX276" i="7"/>
  <c r="AW278" i="7"/>
  <c r="AU278" i="7"/>
  <c r="AV275" i="7"/>
  <c r="AX274" i="7"/>
  <c r="AV276" i="7"/>
  <c r="AX277" i="7"/>
  <c r="AT276" i="7"/>
  <c r="AW276" i="7"/>
  <c r="AV278" i="7"/>
  <c r="AU277" i="7"/>
  <c r="AV277" i="7"/>
  <c r="AU275" i="7"/>
  <c r="Y291" i="4"/>
  <c r="K291" i="4"/>
  <c r="G435" i="4"/>
  <c r="P21" i="11"/>
  <c r="AJ431" i="4"/>
  <c r="BB287" i="4"/>
  <c r="AI17" i="15" s="1"/>
  <c r="Q17" i="15"/>
  <c r="AB288" i="4"/>
  <c r="J432" i="4"/>
  <c r="S18" i="11"/>
  <c r="J287" i="4"/>
  <c r="X289" i="4"/>
  <c r="F433" i="4"/>
  <c r="O19" i="11"/>
  <c r="Z15" i="14"/>
  <c r="BC69" i="7"/>
  <c r="L220" i="7"/>
  <c r="H219" i="7"/>
  <c r="L219" i="7" s="1"/>
  <c r="L221" i="7"/>
  <c r="AC152" i="8"/>
  <c r="BG152" i="8"/>
  <c r="AS431" i="4"/>
  <c r="Z17" i="15"/>
  <c r="AB149" i="8"/>
  <c r="BF149" i="8"/>
  <c r="L223" i="7"/>
  <c r="Y16" i="14"/>
  <c r="BB70" i="7"/>
  <c r="AQ300" i="4" a="1"/>
  <c r="AH300" i="4" a="1"/>
  <c r="BC71" i="7"/>
  <c r="Z17" i="14"/>
  <c r="AM435" i="4"/>
  <c r="AU72" i="7"/>
  <c r="BE72" i="7" s="1"/>
  <c r="BA435" i="4"/>
  <c r="O18" i="14"/>
  <c r="Z16" i="14"/>
  <c r="BC70" i="7"/>
  <c r="Z148" i="8"/>
  <c r="Z147" i="8" s="1"/>
  <c r="BD148" i="8"/>
  <c r="BD147" i="8" s="1"/>
  <c r="BA287" i="4"/>
  <c r="AM287" i="4"/>
  <c r="P17" i="15"/>
  <c r="AI431" i="4"/>
  <c r="AC150" i="8"/>
  <c r="BG150" i="8"/>
  <c r="AD152" i="8"/>
  <c r="BH152" i="8"/>
  <c r="O15" i="14"/>
  <c r="AU69" i="7"/>
  <c r="BE69" i="7" s="1"/>
  <c r="AM432" i="4"/>
  <c r="BA432" i="4"/>
  <c r="AV433" i="4"/>
  <c r="AZ70" i="7"/>
  <c r="W16" i="14"/>
  <c r="AU73" i="7"/>
  <c r="BE73" i="7" s="1"/>
  <c r="BA436" i="4"/>
  <c r="O19" i="14"/>
  <c r="AM436" i="4"/>
  <c r="AZ69" i="7"/>
  <c r="AV432" i="4"/>
  <c r="W15" i="14"/>
  <c r="Y292" i="4"/>
  <c r="K292" i="4"/>
  <c r="G436" i="4"/>
  <c r="P22" i="11"/>
  <c r="AA291" i="4"/>
  <c r="I435" i="4"/>
  <c r="R21" i="11"/>
  <c r="BB436" i="4"/>
  <c r="AV73" i="7"/>
  <c r="P19" i="14"/>
  <c r="AZ434" i="4"/>
  <c r="AT71" i="7"/>
  <c r="N17" i="14"/>
  <c r="BE290" i="4"/>
  <c r="AH20" i="15"/>
  <c r="I219" i="7"/>
  <c r="AT73" i="7"/>
  <c r="BD73" i="7" s="1"/>
  <c r="AZ436" i="4"/>
  <c r="N19" i="14"/>
  <c r="P18" i="14"/>
  <c r="BB435" i="4"/>
  <c r="AV72" i="7"/>
  <c r="BF72" i="7" s="1"/>
  <c r="BC73" i="7"/>
  <c r="Z19" i="14"/>
  <c r="L68" i="7"/>
  <c r="V14" i="8"/>
  <c r="X19" i="14"/>
  <c r="BA73" i="7"/>
  <c r="W14" i="8"/>
  <c r="T431" i="4"/>
  <c r="M68" i="7"/>
  <c r="AZ287" i="4"/>
  <c r="AG17" i="15" s="1"/>
  <c r="O17" i="15"/>
  <c r="AH431" i="4"/>
  <c r="AX219" i="7"/>
  <c r="AT219" i="7"/>
  <c r="AA148" i="8"/>
  <c r="BE148" i="8"/>
  <c r="X291" i="4"/>
  <c r="F435" i="4"/>
  <c r="O21" i="11"/>
  <c r="Z291" i="4"/>
  <c r="Q21" i="11"/>
  <c r="H435" i="4"/>
  <c r="Y14" i="8"/>
  <c r="O68" i="7"/>
  <c r="F300" i="4" a="1"/>
  <c r="O300" i="4" a="1"/>
  <c r="BC436" i="4"/>
  <c r="Q19" i="14"/>
  <c r="AW73" i="7"/>
  <c r="BG73" i="7" s="1"/>
  <c r="L224" i="7"/>
  <c r="X16" i="14"/>
  <c r="BA70" i="7"/>
  <c r="AI19" i="11" l="1"/>
  <c r="I18" i="17"/>
  <c r="J20" i="17"/>
  <c r="AJ21" i="11"/>
  <c r="H21" i="12"/>
  <c r="BE436" i="4"/>
  <c r="G19" i="14"/>
  <c r="X14" i="14"/>
  <c r="BA68" i="7"/>
  <c r="G18" i="17"/>
  <c r="AG19" i="11"/>
  <c r="H172" i="15"/>
  <c r="AY278" i="7"/>
  <c r="AT273" i="7"/>
  <c r="G167" i="15" s="1"/>
  <c r="G168" i="15"/>
  <c r="P19" i="8"/>
  <c r="Z436" i="4"/>
  <c r="H19" i="8" s="1"/>
  <c r="I73" i="7"/>
  <c r="S73" i="7" s="1"/>
  <c r="J19" i="12"/>
  <c r="I17" i="14"/>
  <c r="J19" i="17"/>
  <c r="AJ20" i="11"/>
  <c r="K18" i="12"/>
  <c r="J16" i="14"/>
  <c r="I168" i="11"/>
  <c r="I273" i="7"/>
  <c r="I167" i="11" s="1"/>
  <c r="J171" i="11"/>
  <c r="AE152" i="8"/>
  <c r="X434" i="4"/>
  <c r="F17" i="8" s="1"/>
  <c r="N17" i="8"/>
  <c r="G71" i="7"/>
  <c r="Q71" i="7" s="1"/>
  <c r="AE149" i="8"/>
  <c r="AC151" i="14"/>
  <c r="BG151" i="14"/>
  <c r="I169" i="15"/>
  <c r="AT68" i="7"/>
  <c r="N14" i="14"/>
  <c r="AH430" i="4"/>
  <c r="AZ431" i="4"/>
  <c r="Y436" i="4"/>
  <c r="O19" i="8"/>
  <c r="H73" i="7"/>
  <c r="R73" i="7" s="1"/>
  <c r="K436" i="4"/>
  <c r="AA151" i="14"/>
  <c r="BE151" i="14"/>
  <c r="F15" i="14"/>
  <c r="G17" i="12"/>
  <c r="K19" i="17"/>
  <c r="AK20" i="11"/>
  <c r="AE151" i="8"/>
  <c r="X432" i="4"/>
  <c r="F15" i="8" s="1"/>
  <c r="N15" i="8"/>
  <c r="G69" i="7"/>
  <c r="Q69" i="7" s="1"/>
  <c r="AA433" i="4"/>
  <c r="I16" i="8" s="1"/>
  <c r="J70" i="7"/>
  <c r="T70" i="7" s="1"/>
  <c r="Q16" i="8"/>
  <c r="Z152" i="14"/>
  <c r="BD152" i="14"/>
  <c r="Q14" i="14"/>
  <c r="BC431" i="4"/>
  <c r="AW68" i="7"/>
  <c r="BG68" i="7" s="1"/>
  <c r="AK430" i="4"/>
  <c r="Q18" i="8"/>
  <c r="J72" i="7"/>
  <c r="T72" i="7" s="1"/>
  <c r="AA435" i="4"/>
  <c r="I18" i="8" s="1"/>
  <c r="N16" i="8"/>
  <c r="G70" i="7"/>
  <c r="Q70" i="7" s="1"/>
  <c r="X433" i="4"/>
  <c r="F16" i="8" s="1"/>
  <c r="H72" i="7"/>
  <c r="R72" i="7" s="1"/>
  <c r="O18" i="8"/>
  <c r="K435" i="4"/>
  <c r="Y435" i="4"/>
  <c r="AI22" i="11"/>
  <c r="I21" i="17"/>
  <c r="AD152" i="14"/>
  <c r="BH152" i="14"/>
  <c r="O14" i="14"/>
  <c r="BA431" i="4"/>
  <c r="AI430" i="4"/>
  <c r="AM430" i="4" s="1"/>
  <c r="AM431" i="4"/>
  <c r="AU68" i="7"/>
  <c r="BC219" i="7" s="1" a="1"/>
  <c r="AD150" i="14"/>
  <c r="BH150" i="14"/>
  <c r="AH21" i="11"/>
  <c r="H20" i="17"/>
  <c r="AC291" i="4"/>
  <c r="J172" i="15"/>
  <c r="G171" i="15"/>
  <c r="J17" i="12"/>
  <c r="I15" i="14"/>
  <c r="G19" i="17"/>
  <c r="AG20" i="11"/>
  <c r="AB435" i="4"/>
  <c r="J18" i="8" s="1"/>
  <c r="R18" i="8"/>
  <c r="K72" i="7"/>
  <c r="U72" i="7" s="1"/>
  <c r="AJ19" i="11"/>
  <c r="J18" i="17"/>
  <c r="AA149" i="14"/>
  <c r="BE149" i="14"/>
  <c r="H169" i="15"/>
  <c r="AY275" i="7"/>
  <c r="K170" i="15"/>
  <c r="AW273" i="7"/>
  <c r="J167" i="15" s="1"/>
  <c r="J168" i="15"/>
  <c r="J69" i="7"/>
  <c r="T69" i="7" s="1"/>
  <c r="Q15" i="8"/>
  <c r="AA432" i="4"/>
  <c r="I15" i="8" s="1"/>
  <c r="L278" i="7"/>
  <c r="H172" i="11"/>
  <c r="G170" i="11"/>
  <c r="BG69" i="7"/>
  <c r="AI21" i="11"/>
  <c r="I20" i="17"/>
  <c r="AK301" i="4"/>
  <c r="AI302" i="4"/>
  <c r="AJ303" i="4"/>
  <c r="AL300" i="4"/>
  <c r="AL303" i="4"/>
  <c r="AK302" i="4"/>
  <c r="AK304" i="4"/>
  <c r="AL302" i="4"/>
  <c r="AK303" i="4"/>
  <c r="AI303" i="4"/>
  <c r="AI300" i="4"/>
  <c r="AJ301" i="4"/>
  <c r="AH303" i="4"/>
  <c r="AL301" i="4"/>
  <c r="AJ300" i="4"/>
  <c r="AH301" i="4"/>
  <c r="AL304" i="4"/>
  <c r="AH300" i="4"/>
  <c r="AI301" i="4"/>
  <c r="AJ304" i="4"/>
  <c r="AK300" i="4"/>
  <c r="AH304" i="4"/>
  <c r="AH302" i="4"/>
  <c r="AI304" i="4"/>
  <c r="AJ302" i="4"/>
  <c r="R15" i="8"/>
  <c r="K69" i="7"/>
  <c r="U69" i="7" s="1"/>
  <c r="AB432" i="4"/>
  <c r="J15" i="8" s="1"/>
  <c r="I171" i="15"/>
  <c r="G172" i="15"/>
  <c r="X436" i="4"/>
  <c r="F19" i="8" s="1"/>
  <c r="N19" i="8"/>
  <c r="G73" i="7"/>
  <c r="Q73" i="7" s="1"/>
  <c r="J15" i="14"/>
  <c r="K17" i="12"/>
  <c r="G169" i="11"/>
  <c r="G273" i="7"/>
  <c r="G167" i="11" s="1"/>
  <c r="G168" i="11"/>
  <c r="AC150" i="14"/>
  <c r="BG150" i="14"/>
  <c r="AK21" i="11"/>
  <c r="K20" i="17"/>
  <c r="X287" i="4"/>
  <c r="F431" i="4"/>
  <c r="O17" i="11"/>
  <c r="Z149" i="14"/>
  <c r="BD149" i="14"/>
  <c r="J170" i="11"/>
  <c r="J20" i="12"/>
  <c r="I18" i="14"/>
  <c r="K21" i="17"/>
  <c r="AK22" i="11"/>
  <c r="AC148" i="14"/>
  <c r="AC147" i="14" s="1"/>
  <c r="BG148" i="14"/>
  <c r="BG147" i="14" s="1"/>
  <c r="I72" i="7"/>
  <c r="S72" i="7" s="1"/>
  <c r="P18" i="8"/>
  <c r="Z435" i="4"/>
  <c r="H18" i="8" s="1"/>
  <c r="S17" i="11"/>
  <c r="AB287" i="4"/>
  <c r="J431" i="4"/>
  <c r="AA287" i="4"/>
  <c r="I431" i="4"/>
  <c r="R17" i="11"/>
  <c r="K171" i="11"/>
  <c r="I172" i="11"/>
  <c r="H18" i="14"/>
  <c r="I20" i="12"/>
  <c r="AC292" i="4"/>
  <c r="AH22" i="11"/>
  <c r="H21" i="17"/>
  <c r="BE287" i="4"/>
  <c r="AH17" i="15"/>
  <c r="AQ302" i="4"/>
  <c r="AS301" i="4"/>
  <c r="AQ300" i="4"/>
  <c r="AT302" i="4"/>
  <c r="AS300" i="4"/>
  <c r="AS304" i="4"/>
  <c r="AQ301" i="4"/>
  <c r="AS303" i="4"/>
  <c r="AU301" i="4"/>
  <c r="AU300" i="4"/>
  <c r="AR302" i="4"/>
  <c r="AR303" i="4"/>
  <c r="AU304" i="4"/>
  <c r="AS302" i="4"/>
  <c r="AR301" i="4"/>
  <c r="AT303" i="4"/>
  <c r="AU303" i="4"/>
  <c r="AQ304" i="4"/>
  <c r="AQ303" i="4"/>
  <c r="AT304" i="4"/>
  <c r="AU302" i="4"/>
  <c r="AT300" i="4"/>
  <c r="AR304" i="4"/>
  <c r="AR300" i="4"/>
  <c r="AT301" i="4"/>
  <c r="AK18" i="11"/>
  <c r="K17" i="17"/>
  <c r="H171" i="15"/>
  <c r="AY277" i="7"/>
  <c r="G169" i="15"/>
  <c r="J17" i="17"/>
  <c r="AJ18" i="11"/>
  <c r="AD151" i="14"/>
  <c r="BH151" i="14"/>
  <c r="G21" i="17"/>
  <c r="AG22" i="11"/>
  <c r="I171" i="11"/>
  <c r="K169" i="11"/>
  <c r="AH18" i="11"/>
  <c r="AC288" i="4"/>
  <c r="H17" i="17"/>
  <c r="AB434" i="4"/>
  <c r="J17" i="8" s="1"/>
  <c r="R17" i="8"/>
  <c r="K71" i="7"/>
  <c r="U71" i="7" s="1"/>
  <c r="Y434" i="4"/>
  <c r="K434" i="4"/>
  <c r="H71" i="7"/>
  <c r="R71" i="7" s="1"/>
  <c r="O17" i="8"/>
  <c r="AV431" i="4"/>
  <c r="AZ68" i="7"/>
  <c r="W14" i="14"/>
  <c r="G172" i="11"/>
  <c r="AC152" i="14"/>
  <c r="BG152" i="14"/>
  <c r="Z432" i="4"/>
  <c r="H15" i="8" s="1"/>
  <c r="I69" i="7"/>
  <c r="S69" i="7" s="1"/>
  <c r="P15" i="8"/>
  <c r="G15" i="14"/>
  <c r="H17" i="12"/>
  <c r="BE432" i="4"/>
  <c r="I169" i="11"/>
  <c r="L276" i="7"/>
  <c r="H170" i="11"/>
  <c r="Z148" i="14"/>
  <c r="Z147" i="14" s="1"/>
  <c r="BD148" i="14"/>
  <c r="BD147" i="14" s="1"/>
  <c r="BD72" i="7"/>
  <c r="G17" i="17"/>
  <c r="AG18" i="11"/>
  <c r="BH72" i="7"/>
  <c r="AB148" i="14"/>
  <c r="AB147" i="14" s="1"/>
  <c r="BF148" i="14"/>
  <c r="BF147" i="14" s="1"/>
  <c r="BI150" i="8"/>
  <c r="J18" i="12"/>
  <c r="I16" i="14"/>
  <c r="I168" i="15"/>
  <c r="AV273" i="7"/>
  <c r="I167" i="15" s="1"/>
  <c r="Q17" i="8"/>
  <c r="AA434" i="4"/>
  <c r="I17" i="8" s="1"/>
  <c r="J71" i="7"/>
  <c r="T71" i="7" s="1"/>
  <c r="K172" i="11"/>
  <c r="H169" i="11"/>
  <c r="L275" i="7"/>
  <c r="I172" i="15"/>
  <c r="K169" i="15"/>
  <c r="H17" i="14"/>
  <c r="I19" i="12"/>
  <c r="AG21" i="11"/>
  <c r="G20" i="17"/>
  <c r="F17" i="14"/>
  <c r="G19" i="12"/>
  <c r="AC149" i="14"/>
  <c r="BG149" i="14"/>
  <c r="J170" i="15"/>
  <c r="J171" i="15"/>
  <c r="V14" i="14"/>
  <c r="AY68" i="7"/>
  <c r="G171" i="11"/>
  <c r="K168" i="11"/>
  <c r="K273" i="7"/>
  <c r="K167" i="11" s="1"/>
  <c r="K432" i="4"/>
  <c r="H69" i="7"/>
  <c r="R69" i="7" s="1"/>
  <c r="O15" i="8"/>
  <c r="Y432" i="4"/>
  <c r="AH19" i="11"/>
  <c r="AC289" i="4"/>
  <c r="H18" i="17"/>
  <c r="F18" i="14"/>
  <c r="G20" i="12"/>
  <c r="Q19" i="8"/>
  <c r="J73" i="7"/>
  <c r="T73" i="7" s="1"/>
  <c r="AA436" i="4"/>
  <c r="I19" i="8" s="1"/>
  <c r="H19" i="12"/>
  <c r="BE434" i="4"/>
  <c r="G17" i="14"/>
  <c r="AI20" i="11"/>
  <c r="I19" i="17"/>
  <c r="J18" i="14"/>
  <c r="K20" i="12"/>
  <c r="AE150" i="8"/>
  <c r="BG70" i="7"/>
  <c r="H273" i="7"/>
  <c r="H168" i="11"/>
  <c r="L274" i="7"/>
  <c r="H18" i="12"/>
  <c r="G16" i="14"/>
  <c r="BE433" i="4"/>
  <c r="AB149" i="14"/>
  <c r="BF149" i="14"/>
  <c r="N18" i="8"/>
  <c r="X435" i="4"/>
  <c r="F18" i="8" s="1"/>
  <c r="G72" i="7"/>
  <c r="Q72" i="7" s="1"/>
  <c r="J21" i="12"/>
  <c r="I19" i="14"/>
  <c r="AY274" i="7"/>
  <c r="H168" i="15"/>
  <c r="AU273" i="7"/>
  <c r="BF71" i="7"/>
  <c r="J169" i="11"/>
  <c r="I170" i="11"/>
  <c r="Y287" i="4"/>
  <c r="P17" i="11"/>
  <c r="G431" i="4"/>
  <c r="K287" i="4"/>
  <c r="R14" i="14"/>
  <c r="AX68" i="7"/>
  <c r="BD431" i="4"/>
  <c r="AL430" i="4"/>
  <c r="H19" i="17"/>
  <c r="AH20" i="11"/>
  <c r="AC290" i="4"/>
  <c r="J21" i="17"/>
  <c r="AJ22" i="11"/>
  <c r="BE435" i="4"/>
  <c r="G18" i="14"/>
  <c r="H20" i="12"/>
  <c r="K168" i="15"/>
  <c r="AX273" i="7"/>
  <c r="K167" i="15" s="1"/>
  <c r="H170" i="15"/>
  <c r="AY276" i="7"/>
  <c r="Z150" i="14"/>
  <c r="BD150" i="14"/>
  <c r="AB151" i="14"/>
  <c r="BF151" i="14"/>
  <c r="BI148" i="8"/>
  <c r="BI147" i="8" s="1"/>
  <c r="BE147" i="8"/>
  <c r="G21" i="12"/>
  <c r="F19" i="14"/>
  <c r="AA148" i="14"/>
  <c r="BE148" i="14"/>
  <c r="G170" i="15"/>
  <c r="AA152" i="14"/>
  <c r="BE152" i="14"/>
  <c r="BI152" i="14" s="1"/>
  <c r="AA150" i="14"/>
  <c r="AE150" i="14" s="1"/>
  <c r="BE150" i="14"/>
  <c r="BI150" i="14" s="1"/>
  <c r="R300" i="4"/>
  <c r="Q301" i="4"/>
  <c r="R304" i="4"/>
  <c r="P300" i="4"/>
  <c r="S304" i="4"/>
  <c r="O304" i="4"/>
  <c r="S303" i="4"/>
  <c r="R301" i="4"/>
  <c r="O302" i="4"/>
  <c r="Q304" i="4"/>
  <c r="O301" i="4"/>
  <c r="P301" i="4"/>
  <c r="P303" i="4"/>
  <c r="S302" i="4"/>
  <c r="Q303" i="4"/>
  <c r="S301" i="4"/>
  <c r="P302" i="4"/>
  <c r="Q302" i="4"/>
  <c r="R303" i="4"/>
  <c r="O303" i="4"/>
  <c r="Q300" i="4"/>
  <c r="R302" i="4"/>
  <c r="S300" i="4"/>
  <c r="O300" i="4"/>
  <c r="P304" i="4"/>
  <c r="AA147" i="8"/>
  <c r="AE148" i="8"/>
  <c r="AE147" i="8" s="1"/>
  <c r="BF73" i="7"/>
  <c r="AD149" i="14"/>
  <c r="BH149" i="14"/>
  <c r="K171" i="15"/>
  <c r="K172" i="15"/>
  <c r="BH73" i="7"/>
  <c r="AK19" i="11"/>
  <c r="K18" i="17"/>
  <c r="J172" i="11"/>
  <c r="J273" i="7"/>
  <c r="J167" i="11" s="1"/>
  <c r="J168" i="11"/>
  <c r="Z287" i="4"/>
  <c r="Q17" i="11"/>
  <c r="H431" i="4"/>
  <c r="G18" i="12"/>
  <c r="F16" i="14"/>
  <c r="Z434" i="4"/>
  <c r="H17" i="8" s="1"/>
  <c r="P17" i="8"/>
  <c r="I71" i="7"/>
  <c r="S71" i="7" s="1"/>
  <c r="BH71" i="7"/>
  <c r="Z151" i="14"/>
  <c r="BD151" i="14"/>
  <c r="I18" i="12"/>
  <c r="H16" i="14"/>
  <c r="BD71" i="7"/>
  <c r="I301" i="4"/>
  <c r="F301" i="4"/>
  <c r="H300" i="4"/>
  <c r="J304" i="4"/>
  <c r="F304" i="4"/>
  <c r="H304" i="4"/>
  <c r="F302" i="4"/>
  <c r="G302" i="4"/>
  <c r="I302" i="4"/>
  <c r="I303" i="4"/>
  <c r="J302" i="4"/>
  <c r="J303" i="4"/>
  <c r="G301" i="4"/>
  <c r="F303" i="4"/>
  <c r="G303" i="4"/>
  <c r="I300" i="4"/>
  <c r="H302" i="4"/>
  <c r="J301" i="4"/>
  <c r="J300" i="4"/>
  <c r="H301" i="4"/>
  <c r="I304" i="4"/>
  <c r="F300" i="4"/>
  <c r="H303" i="4"/>
  <c r="G304" i="4"/>
  <c r="G300" i="4"/>
  <c r="AB152" i="14"/>
  <c r="BF152" i="14"/>
  <c r="I21" i="12"/>
  <c r="H19" i="14"/>
  <c r="AD148" i="14"/>
  <c r="AD147" i="14" s="1"/>
  <c r="BH148" i="14"/>
  <c r="BH147" i="14" s="1"/>
  <c r="BB431" i="4"/>
  <c r="P14" i="14"/>
  <c r="AV68" i="7"/>
  <c r="BF68" i="7" s="1"/>
  <c r="AJ430" i="4"/>
  <c r="I170" i="15"/>
  <c r="J169" i="15"/>
  <c r="Z14" i="14"/>
  <c r="BC68" i="7"/>
  <c r="I17" i="12"/>
  <c r="H15" i="14"/>
  <c r="K21" i="12"/>
  <c r="J19" i="14"/>
  <c r="AB433" i="4"/>
  <c r="J16" i="8" s="1"/>
  <c r="R16" i="8"/>
  <c r="K70" i="7"/>
  <c r="U70" i="7" s="1"/>
  <c r="K170" i="11"/>
  <c r="H171" i="11"/>
  <c r="L277" i="7"/>
  <c r="AI18" i="11"/>
  <c r="I17" i="17"/>
  <c r="Y433" i="4"/>
  <c r="K433" i="4"/>
  <c r="H70" i="7"/>
  <c r="R70" i="7" s="1"/>
  <c r="O16" i="8"/>
  <c r="AB150" i="14"/>
  <c r="BF150" i="14"/>
  <c r="BG72" i="7"/>
  <c r="BE70" i="7"/>
  <c r="R19" i="8"/>
  <c r="K73" i="7"/>
  <c r="U73" i="7" s="1"/>
  <c r="AB436" i="4"/>
  <c r="J19" i="8" s="1"/>
  <c r="K19" i="12"/>
  <c r="J17" i="14"/>
  <c r="P16" i="8"/>
  <c r="I70" i="7"/>
  <c r="S70" i="7" s="1"/>
  <c r="Z433" i="4"/>
  <c r="H16" i="8" s="1"/>
  <c r="Y14" i="14"/>
  <c r="BB68" i="7"/>
  <c r="BD221" i="7" l="1"/>
  <c r="BE222" i="7"/>
  <c r="BE224" i="7"/>
  <c r="BD223" i="7"/>
  <c r="BE220" i="7"/>
  <c r="BD220" i="7"/>
  <c r="BF221" i="7"/>
  <c r="BE223" i="7"/>
  <c r="BC221" i="7"/>
  <c r="BD219" i="7"/>
  <c r="BF220" i="7"/>
  <c r="BF224" i="7"/>
  <c r="BC220" i="7"/>
  <c r="BE221" i="7"/>
  <c r="BD224" i="7"/>
  <c r="BC219" i="7"/>
  <c r="BC223" i="7"/>
  <c r="BE219" i="7"/>
  <c r="BC224" i="7"/>
  <c r="BG223" i="7"/>
  <c r="BF223" i="7"/>
  <c r="BG221" i="7"/>
  <c r="BF222" i="7"/>
  <c r="BC222" i="7"/>
  <c r="BL222" i="7" s="1" a="1"/>
  <c r="BL222" i="7" s="1"/>
  <c r="BD222" i="7"/>
  <c r="BG220" i="7"/>
  <c r="BG219" i="7"/>
  <c r="BG224" i="7"/>
  <c r="BG222" i="7"/>
  <c r="BF219" i="7"/>
  <c r="BN224" i="7" a="1"/>
  <c r="BN224" i="7" s="1"/>
  <c r="AB29" i="11"/>
  <c r="S439" i="4"/>
  <c r="J14" i="14"/>
  <c r="K16" i="12"/>
  <c r="AA300" i="4"/>
  <c r="I299" i="4"/>
  <c r="R28" i="11"/>
  <c r="S32" i="11"/>
  <c r="AB304" i="4"/>
  <c r="BH68" i="7"/>
  <c r="G15" i="8"/>
  <c r="AC432" i="4"/>
  <c r="AV301" i="4"/>
  <c r="Y29" i="15"/>
  <c r="AR439" i="4"/>
  <c r="AQ299" i="4"/>
  <c r="X28" i="15"/>
  <c r="AQ438" i="4"/>
  <c r="Q299" i="4"/>
  <c r="Z28" i="11"/>
  <c r="Q438" i="4"/>
  <c r="X30" i="11"/>
  <c r="O440" i="4"/>
  <c r="X32" i="11"/>
  <c r="O442" i="4"/>
  <c r="Y302" i="4"/>
  <c r="K302" i="4"/>
  <c r="P30" i="11"/>
  <c r="BM221" i="7" a="1"/>
  <c r="BM221" i="7" s="1"/>
  <c r="Z302" i="4"/>
  <c r="Q30" i="11"/>
  <c r="O32" i="11"/>
  <c r="X304" i="4"/>
  <c r="AB30" i="11"/>
  <c r="S440" i="4"/>
  <c r="Z29" i="11"/>
  <c r="Q439" i="4"/>
  <c r="BP223" i="7" a="1"/>
  <c r="BP223" i="7" s="1"/>
  <c r="X31" i="15"/>
  <c r="AQ441" i="4"/>
  <c r="X29" i="15"/>
  <c r="AQ439" i="4"/>
  <c r="S29" i="15"/>
  <c r="BD301" i="4"/>
  <c r="BA302" i="4"/>
  <c r="AM302" i="4"/>
  <c r="P30" i="15"/>
  <c r="G14" i="14"/>
  <c r="H16" i="12"/>
  <c r="BE431" i="4"/>
  <c r="Y32" i="11"/>
  <c r="T304" i="4"/>
  <c r="P442" i="4"/>
  <c r="T303" i="4"/>
  <c r="Y31" i="11"/>
  <c r="P441" i="4"/>
  <c r="AA28" i="11"/>
  <c r="R299" i="4"/>
  <c r="R438" i="4"/>
  <c r="X32" i="15"/>
  <c r="AQ442" i="4"/>
  <c r="Z32" i="15"/>
  <c r="AS442" i="4"/>
  <c r="Q30" i="15"/>
  <c r="BB302" i="4"/>
  <c r="AZ303" i="4"/>
  <c r="O31" i="15"/>
  <c r="R29" i="15"/>
  <c r="BC301" i="4"/>
  <c r="P31" i="11"/>
  <c r="K303" i="4"/>
  <c r="Y303" i="4"/>
  <c r="H299" i="4"/>
  <c r="Z300" i="4"/>
  <c r="Q28" i="11"/>
  <c r="O299" i="4"/>
  <c r="X28" i="11"/>
  <c r="O438" i="4"/>
  <c r="Y29" i="11"/>
  <c r="T301" i="4"/>
  <c r="P439" i="4"/>
  <c r="H167" i="15"/>
  <c r="AY273" i="7"/>
  <c r="AB31" i="15"/>
  <c r="AU441" i="4"/>
  <c r="AS299" i="4"/>
  <c r="Z28" i="15"/>
  <c r="AS438" i="4"/>
  <c r="F430" i="4"/>
  <c r="X431" i="4"/>
  <c r="N14" i="8"/>
  <c r="G68" i="7"/>
  <c r="BA304" i="4"/>
  <c r="AM304" i="4"/>
  <c r="P32" i="15"/>
  <c r="Q29" i="15"/>
  <c r="BB301" i="4"/>
  <c r="G19" i="8"/>
  <c r="AC436" i="4"/>
  <c r="P28" i="11"/>
  <c r="K300" i="4"/>
  <c r="Y300" i="4"/>
  <c r="G299" i="4"/>
  <c r="R29" i="11"/>
  <c r="AA301" i="4"/>
  <c r="Y431" i="4"/>
  <c r="H68" i="7"/>
  <c r="R68" i="7" s="1"/>
  <c r="G430" i="4"/>
  <c r="K430" i="4" s="1"/>
  <c r="O14" i="8"/>
  <c r="K431" i="4"/>
  <c r="O32" i="15"/>
  <c r="AZ304" i="4"/>
  <c r="AM303" i="4"/>
  <c r="BA303" i="4"/>
  <c r="P31" i="15"/>
  <c r="O31" i="11"/>
  <c r="X303" i="4"/>
  <c r="O29" i="11"/>
  <c r="X301" i="4"/>
  <c r="BP224" i="7" a="1"/>
  <c r="BP224" i="7" s="1"/>
  <c r="AB28" i="11"/>
  <c r="S299" i="4"/>
  <c r="S438" i="4"/>
  <c r="X29" i="11"/>
  <c r="O439" i="4"/>
  <c r="BL223" i="7" a="1"/>
  <c r="BL223" i="7" s="1"/>
  <c r="AA31" i="15"/>
  <c r="AT441" i="4"/>
  <c r="AA30" i="15"/>
  <c r="AT440" i="4"/>
  <c r="G16" i="17"/>
  <c r="AG17" i="11"/>
  <c r="AZ302" i="4"/>
  <c r="O30" i="15"/>
  <c r="BA300" i="4"/>
  <c r="AM300" i="4"/>
  <c r="AI299" i="4"/>
  <c r="P28" i="15"/>
  <c r="F14" i="14"/>
  <c r="G16" i="12"/>
  <c r="Y301" i="4"/>
  <c r="P29" i="11"/>
  <c r="K301" i="4"/>
  <c r="Z303" i="4"/>
  <c r="Q31" i="11"/>
  <c r="AB302" i="4"/>
  <c r="S30" i="11"/>
  <c r="X31" i="11"/>
  <c r="O441" i="4"/>
  <c r="AA29" i="11"/>
  <c r="R439" i="4"/>
  <c r="AE152" i="14"/>
  <c r="AH17" i="11"/>
  <c r="H16" i="17"/>
  <c r="AC287" i="4"/>
  <c r="H167" i="11"/>
  <c r="L273" i="7"/>
  <c r="AA29" i="15"/>
  <c r="AT439" i="4"/>
  <c r="AB32" i="15"/>
  <c r="AU442" i="4"/>
  <c r="X30" i="15"/>
  <c r="AQ440" i="4"/>
  <c r="Q32" i="15"/>
  <c r="BB304" i="4"/>
  <c r="S30" i="15"/>
  <c r="BD302" i="4"/>
  <c r="G18" i="8"/>
  <c r="AC435" i="4"/>
  <c r="J16" i="12"/>
  <c r="I14" i="14"/>
  <c r="BD68" i="7"/>
  <c r="G17" i="8"/>
  <c r="AC434" i="4"/>
  <c r="Z30" i="15"/>
  <c r="AS440" i="4"/>
  <c r="Z29" i="15"/>
  <c r="AS439" i="4"/>
  <c r="BC300" i="4"/>
  <c r="R28" i="15"/>
  <c r="AK299" i="4"/>
  <c r="R31" i="15"/>
  <c r="BC303" i="4"/>
  <c r="G16" i="8"/>
  <c r="AC433" i="4"/>
  <c r="X300" i="4"/>
  <c r="O28" i="11"/>
  <c r="F299" i="4"/>
  <c r="R31" i="11"/>
  <c r="AA303" i="4"/>
  <c r="I16" i="17"/>
  <c r="AI17" i="11"/>
  <c r="AA31" i="11"/>
  <c r="R441" i="4"/>
  <c r="AB31" i="11"/>
  <c r="S441" i="4"/>
  <c r="Y28" i="15"/>
  <c r="AV300" i="4"/>
  <c r="AR299" i="4"/>
  <c r="AR438" i="4"/>
  <c r="Y31" i="15"/>
  <c r="AV303" i="4"/>
  <c r="AR441" i="4"/>
  <c r="I430" i="4"/>
  <c r="AA431" i="4"/>
  <c r="Q14" i="8"/>
  <c r="J68" i="7"/>
  <c r="T68" i="7" s="1"/>
  <c r="P29" i="15"/>
  <c r="AM301" i="4"/>
  <c r="BA301" i="4"/>
  <c r="R32" i="15"/>
  <c r="BC304" i="4"/>
  <c r="BO221" i="7" a="1"/>
  <c r="BO221" i="7" s="1"/>
  <c r="AV304" i="4"/>
  <c r="Y32" i="15"/>
  <c r="AR442" i="4"/>
  <c r="AV302" i="4"/>
  <c r="Y30" i="15"/>
  <c r="AR440" i="4"/>
  <c r="J16" i="17"/>
  <c r="AJ17" i="11"/>
  <c r="O28" i="15"/>
  <c r="AZ300" i="4"/>
  <c r="AH299" i="4"/>
  <c r="BC302" i="4"/>
  <c r="R30" i="15"/>
  <c r="Z301" i="4"/>
  <c r="Q29" i="11"/>
  <c r="Y30" i="11"/>
  <c r="T302" i="4"/>
  <c r="P440" i="4"/>
  <c r="AB32" i="11"/>
  <c r="S442" i="4"/>
  <c r="BE147" i="14"/>
  <c r="BI148" i="14"/>
  <c r="BI147" i="14" s="1"/>
  <c r="AA28" i="15"/>
  <c r="AT299" i="4"/>
  <c r="AT438" i="4"/>
  <c r="AB28" i="15"/>
  <c r="AU299" i="4"/>
  <c r="AU438" i="4"/>
  <c r="AB431" i="4"/>
  <c r="R14" i="8"/>
  <c r="J430" i="4"/>
  <c r="K68" i="7"/>
  <c r="U68" i="7" s="1"/>
  <c r="BD304" i="4"/>
  <c r="S32" i="15"/>
  <c r="BD303" i="4"/>
  <c r="S31" i="15"/>
  <c r="BE68" i="7"/>
  <c r="BI151" i="14"/>
  <c r="P32" i="11"/>
  <c r="K304" i="4"/>
  <c r="Y304" i="4"/>
  <c r="AB303" i="4"/>
  <c r="S31" i="11"/>
  <c r="Z431" i="4"/>
  <c r="I68" i="7"/>
  <c r="S68" i="7" s="1"/>
  <c r="H430" i="4"/>
  <c r="P14" i="8"/>
  <c r="Z30" i="11"/>
  <c r="Q440" i="4"/>
  <c r="AB300" i="4"/>
  <c r="S28" i="11"/>
  <c r="J299" i="4"/>
  <c r="O30" i="11"/>
  <c r="X302" i="4"/>
  <c r="AA147" i="14"/>
  <c r="AE148" i="14"/>
  <c r="AE147" i="14" s="1"/>
  <c r="O29" i="15"/>
  <c r="AZ301" i="4"/>
  <c r="AL299" i="4"/>
  <c r="S28" i="15"/>
  <c r="BD300" i="4"/>
  <c r="BI149" i="14"/>
  <c r="AE151" i="14"/>
  <c r="AA30" i="11"/>
  <c r="R440" i="4"/>
  <c r="Z32" i="11"/>
  <c r="Q442" i="4"/>
  <c r="AA304" i="4"/>
  <c r="R32" i="11"/>
  <c r="AA302" i="4"/>
  <c r="R30" i="11"/>
  <c r="H14" i="14"/>
  <c r="I16" i="12"/>
  <c r="BP222" i="7" a="1"/>
  <c r="BP222" i="7" s="1"/>
  <c r="T300" i="4"/>
  <c r="P299" i="4"/>
  <c r="Y28" i="11"/>
  <c r="P438" i="4"/>
  <c r="AB30" i="15"/>
  <c r="AU440" i="4"/>
  <c r="AB29" i="15"/>
  <c r="AU439" i="4"/>
  <c r="AK17" i="11"/>
  <c r="K16" i="17"/>
  <c r="AB301" i="4"/>
  <c r="S29" i="11"/>
  <c r="Z304" i="4"/>
  <c r="Q32" i="11"/>
  <c r="Z31" i="11"/>
  <c r="Q441" i="4"/>
  <c r="AA32" i="11"/>
  <c r="R442" i="4"/>
  <c r="BN222" i="7" a="1"/>
  <c r="BN222" i="7" s="1"/>
  <c r="AA32" i="15"/>
  <c r="AT442" i="4"/>
  <c r="Z31" i="15"/>
  <c r="AS441" i="4"/>
  <c r="Q28" i="15"/>
  <c r="BB300" i="4"/>
  <c r="AJ299" i="4"/>
  <c r="Q31" i="15"/>
  <c r="BB303" i="4"/>
  <c r="AE149" i="14"/>
  <c r="X157" i="15" l="1"/>
  <c r="BL399" i="7"/>
  <c r="V62" i="14" s="1"/>
  <c r="AG32" i="15"/>
  <c r="X172" i="15" s="1" a="1"/>
  <c r="X172" i="15" s="1"/>
  <c r="G37" i="12"/>
  <c r="L79" i="7"/>
  <c r="Q79" i="7" s="1"/>
  <c r="X442" i="4"/>
  <c r="F25" i="8" s="1"/>
  <c r="V25" i="8"/>
  <c r="BE302" i="4"/>
  <c r="AH30" i="15"/>
  <c r="Y170" i="15" s="1" a="1"/>
  <c r="Y170" i="15" s="1"/>
  <c r="AC170" i="15" s="1"/>
  <c r="H35" i="12"/>
  <c r="X440" i="4"/>
  <c r="F23" i="8" s="1"/>
  <c r="V23" i="8"/>
  <c r="L77" i="7"/>
  <c r="Q77" i="7" s="1"/>
  <c r="AB439" i="4"/>
  <c r="J22" i="8" s="1"/>
  <c r="Z22" i="8"/>
  <c r="P76" i="7"/>
  <c r="U76" i="7" s="1"/>
  <c r="R158" i="15"/>
  <c r="BF400" i="7"/>
  <c r="BC398" i="7"/>
  <c r="O156" i="15"/>
  <c r="BL221" i="7" a="1"/>
  <c r="BL221" i="7" s="1"/>
  <c r="BO398" i="7"/>
  <c r="Y61" i="14" s="1"/>
  <c r="AA156" i="15"/>
  <c r="O27" i="11"/>
  <c r="X299" i="4"/>
  <c r="AV439" i="4"/>
  <c r="W22" i="14"/>
  <c r="AZ76" i="7"/>
  <c r="BE76" i="7" s="1"/>
  <c r="BA439" i="4"/>
  <c r="R159" i="15"/>
  <c r="BF401" i="7"/>
  <c r="BO224" i="7" a="1"/>
  <c r="BO224" i="7" s="1"/>
  <c r="BC77" i="7"/>
  <c r="BH77" i="7" s="1"/>
  <c r="Z23" i="14"/>
  <c r="BD440" i="4"/>
  <c r="J23" i="14" s="1"/>
  <c r="X27" i="11"/>
  <c r="O437" i="4"/>
  <c r="BF397" i="7"/>
  <c r="R155" i="15"/>
  <c r="AG28" i="11"/>
  <c r="X168" i="11" s="1" a="1"/>
  <c r="X168" i="11" s="1"/>
  <c r="X167" i="11" s="1"/>
  <c r="G33" i="17"/>
  <c r="AI32" i="15"/>
  <c r="Z172" i="15" s="1" a="1"/>
  <c r="Z172" i="15" s="1"/>
  <c r="I37" i="12"/>
  <c r="AM299" i="4"/>
  <c r="BA299" i="4"/>
  <c r="P27" i="15"/>
  <c r="AJ29" i="11"/>
  <c r="AA169" i="11" s="1" a="1"/>
  <c r="AA169" i="11" s="1"/>
  <c r="J34" i="17"/>
  <c r="G34" i="17"/>
  <c r="AG29" i="11"/>
  <c r="X169" i="11" s="1" a="1"/>
  <c r="X169" i="11" s="1"/>
  <c r="F14" i="8"/>
  <c r="BB79" i="7"/>
  <c r="BG79" i="7" s="1"/>
  <c r="Y25" i="14"/>
  <c r="BC442" i="4"/>
  <c r="I25" i="14" s="1"/>
  <c r="N79" i="7"/>
  <c r="S79" i="7" s="1"/>
  <c r="Z442" i="4"/>
  <c r="H25" i="8" s="1"/>
  <c r="X25" i="8"/>
  <c r="S27" i="15"/>
  <c r="BD299" i="4"/>
  <c r="AB27" i="15"/>
  <c r="AU437" i="4"/>
  <c r="AZ299" i="4"/>
  <c r="O27" i="15"/>
  <c r="Y24" i="8"/>
  <c r="AA441" i="4"/>
  <c r="I24" i="8" s="1"/>
  <c r="O78" i="7"/>
  <c r="T78" i="7" s="1"/>
  <c r="BB440" i="4"/>
  <c r="H23" i="14" s="1"/>
  <c r="X23" i="14"/>
  <c r="BA77" i="7"/>
  <c r="BF77" i="7" s="1"/>
  <c r="K35" i="17"/>
  <c r="AK30" i="11"/>
  <c r="AB170" i="11" s="1" a="1"/>
  <c r="AB170" i="11" s="1"/>
  <c r="BE300" i="4"/>
  <c r="H33" i="12"/>
  <c r="AH28" i="15"/>
  <c r="Y168" i="15" s="1" a="1"/>
  <c r="Y168" i="15" s="1"/>
  <c r="X158" i="15"/>
  <c r="BL400" i="7"/>
  <c r="V63" i="14" s="1"/>
  <c r="P27" i="11"/>
  <c r="K299" i="4"/>
  <c r="Y299" i="4"/>
  <c r="Q27" i="11"/>
  <c r="Z299" i="4"/>
  <c r="AA27" i="11"/>
  <c r="R437" i="4"/>
  <c r="K34" i="12"/>
  <c r="AK29" i="15"/>
  <c r="AB169" i="15" s="1" a="1"/>
  <c r="AB169" i="15" s="1"/>
  <c r="AI30" i="11"/>
  <c r="Z170" i="11" s="1" a="1"/>
  <c r="Z170" i="11" s="1"/>
  <c r="I35" i="17"/>
  <c r="BG400" i="7"/>
  <c r="S158" i="15"/>
  <c r="Q158" i="15"/>
  <c r="BE400" i="7"/>
  <c r="BN223" i="7" a="1"/>
  <c r="BN223" i="7" s="1"/>
  <c r="BD439" i="4"/>
  <c r="J22" i="14" s="1"/>
  <c r="Z22" i="14"/>
  <c r="BC76" i="7"/>
  <c r="BH76" i="7" s="1"/>
  <c r="I14" i="8"/>
  <c r="Q68" i="7"/>
  <c r="P219" i="7" a="1"/>
  <c r="I35" i="12"/>
  <c r="AI30" i="15"/>
  <c r="Z170" i="15" s="1" a="1"/>
  <c r="Z170" i="15" s="1"/>
  <c r="G37" i="17"/>
  <c r="AG32" i="11"/>
  <c r="X172" i="11" s="1" a="1"/>
  <c r="X172" i="11" s="1"/>
  <c r="R157" i="15"/>
  <c r="BF399" i="7"/>
  <c r="BO222" i="7" a="1"/>
  <c r="BO222" i="7" s="1"/>
  <c r="BA78" i="7"/>
  <c r="BF78" i="7" s="1"/>
  <c r="X24" i="14"/>
  <c r="BB441" i="4"/>
  <c r="H24" i="14" s="1"/>
  <c r="AK28" i="15"/>
  <c r="AB168" i="15" s="1" a="1"/>
  <c r="AB168" i="15" s="1"/>
  <c r="AB167" i="15" s="1"/>
  <c r="K33" i="12"/>
  <c r="BO220" i="7" a="1"/>
  <c r="BO220" i="7" s="1"/>
  <c r="J37" i="12"/>
  <c r="AJ32" i="15"/>
  <c r="AA172" i="15" s="1" a="1"/>
  <c r="AA172" i="15" s="1"/>
  <c r="H34" i="17"/>
  <c r="AH29" i="11"/>
  <c r="Y169" i="11" s="1" a="1"/>
  <c r="Y169" i="11" s="1"/>
  <c r="AC169" i="11" s="1"/>
  <c r="AC301" i="4"/>
  <c r="G36" i="17"/>
  <c r="AG31" i="11"/>
  <c r="X171" i="11" s="1" a="1"/>
  <c r="X171" i="11" s="1"/>
  <c r="H33" i="17"/>
  <c r="AH28" i="11"/>
  <c r="Y168" i="11" s="1" a="1"/>
  <c r="Y168" i="11" s="1"/>
  <c r="AC300" i="4"/>
  <c r="H36" i="17"/>
  <c r="AC303" i="4"/>
  <c r="AH31" i="11"/>
  <c r="Y171" i="11" s="1" a="1"/>
  <c r="Y171" i="11" s="1"/>
  <c r="AC171" i="11" s="1"/>
  <c r="Z438" i="4"/>
  <c r="H21" i="8" s="1"/>
  <c r="N75" i="7"/>
  <c r="S75" i="7" s="1"/>
  <c r="X21" i="8"/>
  <c r="AA299" i="4"/>
  <c r="R27" i="11"/>
  <c r="Z159" i="15"/>
  <c r="BN401" i="7"/>
  <c r="X64" i="14" s="1"/>
  <c r="O159" i="15"/>
  <c r="BC401" i="7"/>
  <c r="BL224" i="7" a="1"/>
  <c r="BL224" i="7" s="1"/>
  <c r="BF398" i="7"/>
  <c r="R156" i="15"/>
  <c r="AK32" i="11"/>
  <c r="AB172" i="11" s="1" a="1"/>
  <c r="AB172" i="11" s="1"/>
  <c r="K37" i="17"/>
  <c r="S156" i="15"/>
  <c r="BG398" i="7"/>
  <c r="BP221" i="7" a="1"/>
  <c r="BP221" i="7" s="1"/>
  <c r="BD396" i="7"/>
  <c r="P154" i="15"/>
  <c r="BH219" i="7"/>
  <c r="BH396" i="7" s="1"/>
  <c r="AG30" i="11"/>
  <c r="X170" i="11" s="1" a="1"/>
  <c r="X170" i="11" s="1"/>
  <c r="G35" i="17"/>
  <c r="H14" i="8"/>
  <c r="K36" i="17"/>
  <c r="AK31" i="11"/>
  <c r="AB171" i="11" s="1" a="1"/>
  <c r="AB171" i="11" s="1"/>
  <c r="G33" i="12"/>
  <c r="AG28" i="15"/>
  <c r="X168" i="15" s="1" a="1"/>
  <c r="X168" i="15" s="1"/>
  <c r="X167" i="15" s="1"/>
  <c r="J35" i="17"/>
  <c r="AJ30" i="11"/>
  <c r="AA170" i="11" s="1" a="1"/>
  <c r="AA170" i="11" s="1"/>
  <c r="T440" i="4"/>
  <c r="O77" i="7"/>
  <c r="T77" i="7" s="1"/>
  <c r="Y23" i="8"/>
  <c r="AA440" i="4"/>
  <c r="I23" i="8" s="1"/>
  <c r="AC304" i="4"/>
  <c r="AH32" i="11"/>
  <c r="Y172" i="11" s="1" a="1"/>
  <c r="Y172" i="11" s="1"/>
  <c r="AC172" i="11" s="1"/>
  <c r="H37" i="17"/>
  <c r="AK31" i="15"/>
  <c r="AB171" i="15" s="1" a="1"/>
  <c r="AB171" i="15" s="1"/>
  <c r="K36" i="12"/>
  <c r="BC438" i="4"/>
  <c r="I21" i="14" s="1"/>
  <c r="Y21" i="14"/>
  <c r="BB75" i="7"/>
  <c r="BG75" i="7" s="1"/>
  <c r="W21" i="14"/>
  <c r="AZ75" i="7"/>
  <c r="BE75" i="7" s="1"/>
  <c r="AV438" i="4"/>
  <c r="BA438" i="4"/>
  <c r="V23" i="14"/>
  <c r="AY77" i="7"/>
  <c r="BD77" i="7" s="1"/>
  <c r="AZ440" i="4"/>
  <c r="F23" i="14" s="1"/>
  <c r="I36" i="17"/>
  <c r="AI31" i="11"/>
  <c r="Z171" i="11" s="1" a="1"/>
  <c r="Z171" i="11" s="1"/>
  <c r="G35" i="12"/>
  <c r="AG30" i="15"/>
  <c r="X170" i="15" s="1" a="1"/>
  <c r="X170" i="15" s="1"/>
  <c r="X21" i="14"/>
  <c r="BA75" i="7"/>
  <c r="BF75" i="7" s="1"/>
  <c r="BB438" i="4"/>
  <c r="H21" i="14" s="1"/>
  <c r="X25" i="14"/>
  <c r="BA79" i="7"/>
  <c r="BF79" i="7" s="1"/>
  <c r="BB442" i="4"/>
  <c r="H25" i="14" s="1"/>
  <c r="Y441" i="4"/>
  <c r="M78" i="7"/>
  <c r="R78" i="7" s="1"/>
  <c r="W24" i="8"/>
  <c r="T441" i="4"/>
  <c r="Y156" i="15"/>
  <c r="BQ221" i="7"/>
  <c r="BQ398" i="7" s="1"/>
  <c r="BM398" i="7"/>
  <c r="W61" i="14" s="1"/>
  <c r="J33" i="17"/>
  <c r="AJ28" i="11"/>
  <c r="AA168" i="11" s="1" a="1"/>
  <c r="AA168" i="11" s="1"/>
  <c r="AA167" i="11" s="1"/>
  <c r="BF396" i="7"/>
  <c r="R154" i="15"/>
  <c r="BE396" i="7"/>
  <c r="Q154" i="15"/>
  <c r="BH220" i="7"/>
  <c r="BH397" i="7" s="1"/>
  <c r="P155" i="15"/>
  <c r="BD397" i="7"/>
  <c r="BM220" i="7" a="1"/>
  <c r="BM220" i="7" s="1"/>
  <c r="AI28" i="15"/>
  <c r="Z168" i="15" s="1" a="1"/>
  <c r="Z168" i="15" s="1"/>
  <c r="Z167" i="15" s="1"/>
  <c r="I33" i="12"/>
  <c r="AI29" i="11"/>
  <c r="Z169" i="11" s="1" a="1"/>
  <c r="Z169" i="11" s="1"/>
  <c r="I34" i="17"/>
  <c r="AV440" i="4"/>
  <c r="W23" i="14"/>
  <c r="AZ77" i="7"/>
  <c r="BE77" i="7" s="1"/>
  <c r="BA440" i="4"/>
  <c r="AC431" i="4"/>
  <c r="G14" i="8"/>
  <c r="AB158" i="15"/>
  <c r="BP400" i="7"/>
  <c r="Z63" i="14" s="1"/>
  <c r="W25" i="14"/>
  <c r="BA442" i="4"/>
  <c r="AV442" i="4"/>
  <c r="AZ79" i="7"/>
  <c r="BE79" i="7" s="1"/>
  <c r="P78" i="7"/>
  <c r="U78" i="7" s="1"/>
  <c r="AB441" i="4"/>
  <c r="J24" i="8" s="1"/>
  <c r="Z24" i="8"/>
  <c r="X22" i="14"/>
  <c r="BB439" i="4"/>
  <c r="H22" i="14" s="1"/>
  <c r="BA76" i="7"/>
  <c r="BF76" i="7" s="1"/>
  <c r="BC75" i="7"/>
  <c r="BH75" i="7" s="1"/>
  <c r="Z21" i="14"/>
  <c r="BD438" i="4"/>
  <c r="J21" i="14" s="1"/>
  <c r="J35" i="12"/>
  <c r="AJ30" i="15"/>
  <c r="AA170" i="15" s="1" a="1"/>
  <c r="AA170" i="15" s="1"/>
  <c r="W24" i="14"/>
  <c r="AV441" i="4"/>
  <c r="AZ78" i="7"/>
  <c r="BE78" i="7" s="1"/>
  <c r="BA441" i="4"/>
  <c r="I33" i="17"/>
  <c r="AI28" i="11"/>
  <c r="Z168" i="11" s="1" a="1"/>
  <c r="Z168" i="11" s="1"/>
  <c r="Z167" i="11" s="1"/>
  <c r="O75" i="7"/>
  <c r="T75" i="7" s="1"/>
  <c r="Y21" i="8"/>
  <c r="AA438" i="4"/>
  <c r="I21" i="8" s="1"/>
  <c r="AI32" i="11"/>
  <c r="Z172" i="11" s="1" a="1"/>
  <c r="Z172" i="11" s="1"/>
  <c r="I37" i="17"/>
  <c r="AG29" i="15"/>
  <c r="X169" i="15" s="1" a="1"/>
  <c r="X169" i="15" s="1"/>
  <c r="G34" i="12"/>
  <c r="S27" i="11"/>
  <c r="AB299" i="4"/>
  <c r="P79" i="7"/>
  <c r="U79" i="7" s="1"/>
  <c r="Z25" i="8"/>
  <c r="AB442" i="4"/>
  <c r="J25" i="8" s="1"/>
  <c r="AK29" i="11"/>
  <c r="AB169" i="11" s="1" a="1"/>
  <c r="AB169" i="11" s="1"/>
  <c r="K34" i="17"/>
  <c r="K33" i="17"/>
  <c r="AK28" i="11"/>
  <c r="AB168" i="11" s="1" a="1"/>
  <c r="AB168" i="11" s="1"/>
  <c r="AB167" i="11" s="1"/>
  <c r="AA27" i="15"/>
  <c r="AT437" i="4"/>
  <c r="M77" i="7"/>
  <c r="R77" i="7" s="1"/>
  <c r="W23" i="8"/>
  <c r="Y440" i="4"/>
  <c r="AH29" i="15"/>
  <c r="Y169" i="15" s="1" a="1"/>
  <c r="Y169" i="15" s="1"/>
  <c r="AC169" i="15" s="1"/>
  <c r="BE301" i="4"/>
  <c r="H34" i="12"/>
  <c r="Y27" i="15"/>
  <c r="AV299" i="4"/>
  <c r="AR437" i="4"/>
  <c r="AI29" i="15"/>
  <c r="Z169" i="15" s="1" a="1"/>
  <c r="Z169" i="15" s="1"/>
  <c r="I34" i="12"/>
  <c r="Z27" i="11"/>
  <c r="Q437" i="4"/>
  <c r="S157" i="15"/>
  <c r="BG399" i="7"/>
  <c r="O158" i="15"/>
  <c r="BC400" i="7"/>
  <c r="BE397" i="7"/>
  <c r="Q155" i="15"/>
  <c r="BN220" i="7" a="1"/>
  <c r="BN220" i="7" s="1"/>
  <c r="K37" i="12"/>
  <c r="AK32" i="15"/>
  <c r="AB172" i="15" s="1" a="1"/>
  <c r="AB172" i="15" s="1"/>
  <c r="BC79" i="7"/>
  <c r="BH79" i="7" s="1"/>
  <c r="Z25" i="14"/>
  <c r="BD442" i="4"/>
  <c r="J25" i="14" s="1"/>
  <c r="L76" i="7"/>
  <c r="Q76" i="7" s="1"/>
  <c r="X439" i="4"/>
  <c r="F22" i="8" s="1"/>
  <c r="V22" i="8"/>
  <c r="Z27" i="15"/>
  <c r="AS437" i="4"/>
  <c r="AY79" i="7"/>
  <c r="BD79" i="7" s="1"/>
  <c r="V25" i="14"/>
  <c r="AZ442" i="4"/>
  <c r="F25" i="14" s="1"/>
  <c r="Z439" i="4"/>
  <c r="H22" i="8" s="1"/>
  <c r="N76" i="7"/>
  <c r="S76" i="7" s="1"/>
  <c r="X22" i="8"/>
  <c r="BG401" i="7"/>
  <c r="S159" i="15"/>
  <c r="O154" i="15"/>
  <c r="BC396" i="7"/>
  <c r="P158" i="15"/>
  <c r="T158" i="15" s="1"/>
  <c r="BD400" i="7"/>
  <c r="BH223" i="7"/>
  <c r="BH400" i="7" s="1"/>
  <c r="BM223" i="7" a="1"/>
  <c r="BM223" i="7" s="1"/>
  <c r="AB157" i="15"/>
  <c r="BP399" i="7"/>
  <c r="Z62" i="14" s="1"/>
  <c r="J14" i="8"/>
  <c r="AJ28" i="15"/>
  <c r="AA168" i="15" s="1" a="1"/>
  <c r="AA168" i="15" s="1"/>
  <c r="AA167" i="15" s="1"/>
  <c r="J33" i="12"/>
  <c r="AK30" i="15"/>
  <c r="AB170" i="15" s="1" a="1"/>
  <c r="AB170" i="15" s="1"/>
  <c r="K35" i="12"/>
  <c r="X441" i="4"/>
  <c r="F24" i="8" s="1"/>
  <c r="L78" i="7"/>
  <c r="Q78" i="7" s="1"/>
  <c r="V24" i="8"/>
  <c r="O157" i="15"/>
  <c r="BC399" i="7"/>
  <c r="AB159" i="15"/>
  <c r="BP401" i="7"/>
  <c r="Z64" i="14" s="1"/>
  <c r="AI31" i="15"/>
  <c r="Z171" i="15" s="1" a="1"/>
  <c r="Z171" i="15" s="1"/>
  <c r="I36" i="12"/>
  <c r="BN399" i="7"/>
  <c r="X62" i="14" s="1"/>
  <c r="Z157" i="15"/>
  <c r="M75" i="7"/>
  <c r="R75" i="7" s="1"/>
  <c r="W21" i="8"/>
  <c r="Y438" i="4"/>
  <c r="T438" i="4"/>
  <c r="J37" i="17"/>
  <c r="AJ32" i="11"/>
  <c r="AA172" i="11" s="1" a="1"/>
  <c r="AA172" i="11" s="1"/>
  <c r="AJ31" i="15"/>
  <c r="AA171" i="15" s="1" a="1"/>
  <c r="AA171" i="15" s="1"/>
  <c r="J36" i="12"/>
  <c r="W22" i="8"/>
  <c r="M76" i="7"/>
  <c r="R76" i="7" s="1"/>
  <c r="Y439" i="4"/>
  <c r="T439" i="4"/>
  <c r="X23" i="8"/>
  <c r="N77" i="7"/>
  <c r="S77" i="7" s="1"/>
  <c r="Z440" i="4"/>
  <c r="H23" i="8" s="1"/>
  <c r="Z24" i="14"/>
  <c r="BC78" i="7"/>
  <c r="BH78" i="7" s="1"/>
  <c r="BD441" i="4"/>
  <c r="J24" i="14" s="1"/>
  <c r="J34" i="12"/>
  <c r="AJ29" i="15"/>
  <c r="AA169" i="15" s="1" a="1"/>
  <c r="AA169" i="15" s="1"/>
  <c r="W25" i="8"/>
  <c r="Y442" i="4"/>
  <c r="M79" i="7"/>
  <c r="R79" i="7" s="1"/>
  <c r="T442" i="4"/>
  <c r="AY76" i="7"/>
  <c r="BD76" i="7" s="1"/>
  <c r="V22" i="14"/>
  <c r="AZ439" i="4"/>
  <c r="F22" i="14" s="1"/>
  <c r="AY75" i="7"/>
  <c r="BD75" i="7" s="1"/>
  <c r="AZ438" i="4"/>
  <c r="F21" i="14" s="1"/>
  <c r="V21" i="14"/>
  <c r="BO223" i="7" a="1"/>
  <c r="BO223" i="7" s="1"/>
  <c r="BG396" i="7"/>
  <c r="S154" i="15"/>
  <c r="BD401" i="7"/>
  <c r="BH224" i="7"/>
  <c r="BH401" i="7" s="1"/>
  <c r="P159" i="15"/>
  <c r="BM224" i="7" a="1"/>
  <c r="BM224" i="7" s="1"/>
  <c r="BE401" i="7"/>
  <c r="Q159" i="15"/>
  <c r="Z441" i="4"/>
  <c r="H24" i="8" s="1"/>
  <c r="X24" i="8"/>
  <c r="N78" i="7"/>
  <c r="S78" i="7" s="1"/>
  <c r="G36" i="12"/>
  <c r="AG31" i="15"/>
  <c r="X171" i="15" s="1" a="1"/>
  <c r="X171" i="15" s="1"/>
  <c r="BC441" i="4"/>
  <c r="I24" i="14" s="1"/>
  <c r="Y24" i="14"/>
  <c r="BB78" i="7"/>
  <c r="BG78" i="7" s="1"/>
  <c r="Q27" i="15"/>
  <c r="BB299" i="4"/>
  <c r="O79" i="7"/>
  <c r="T79" i="7" s="1"/>
  <c r="Y25" i="8"/>
  <c r="AA442" i="4"/>
  <c r="I25" i="8" s="1"/>
  <c r="Y27" i="11"/>
  <c r="T299" i="4"/>
  <c r="P437" i="4"/>
  <c r="J36" i="17"/>
  <c r="AJ31" i="11"/>
  <c r="AA171" i="11" s="1" a="1"/>
  <c r="AA171" i="11" s="1"/>
  <c r="BC299" i="4"/>
  <c r="R27" i="15"/>
  <c r="BB76" i="7"/>
  <c r="BG76" i="7" s="1"/>
  <c r="BC439" i="4"/>
  <c r="I22" i="14" s="1"/>
  <c r="Y22" i="14"/>
  <c r="Y22" i="8"/>
  <c r="AA439" i="4"/>
  <c r="I22" i="8" s="1"/>
  <c r="O76" i="7"/>
  <c r="T76" i="7" s="1"/>
  <c r="AB438" i="4"/>
  <c r="J21" i="8" s="1"/>
  <c r="Z21" i="8"/>
  <c r="P75" i="7"/>
  <c r="U75" i="7" s="1"/>
  <c r="Z23" i="8"/>
  <c r="P77" i="7"/>
  <c r="U77" i="7" s="1"/>
  <c r="AB440" i="4"/>
  <c r="J23" i="8" s="1"/>
  <c r="BG397" i="7"/>
  <c r="S155" i="15"/>
  <c r="BP220" i="7" a="1"/>
  <c r="BP220" i="7" s="1"/>
  <c r="Q156" i="15"/>
  <c r="BE398" i="7"/>
  <c r="BN221" i="7" a="1"/>
  <c r="BN221" i="7" s="1"/>
  <c r="BE399" i="7"/>
  <c r="Q157" i="15"/>
  <c r="Y23" i="14"/>
  <c r="BC440" i="4"/>
  <c r="I23" i="14" s="1"/>
  <c r="BB77" i="7"/>
  <c r="BG77" i="7" s="1"/>
  <c r="AB27" i="11"/>
  <c r="S437" i="4"/>
  <c r="H36" i="12"/>
  <c r="BE303" i="4"/>
  <c r="AH31" i="15"/>
  <c r="Y171" i="15" s="1" a="1"/>
  <c r="Y171" i="15" s="1"/>
  <c r="AC171" i="15" s="1"/>
  <c r="H37" i="12"/>
  <c r="BE304" i="4"/>
  <c r="AH32" i="15"/>
  <c r="Y172" i="15" s="1" a="1"/>
  <c r="Y172" i="15" s="1"/>
  <c r="AC172" i="15" s="1"/>
  <c r="V21" i="8"/>
  <c r="L75" i="7"/>
  <c r="Q75" i="7" s="1"/>
  <c r="X438" i="4"/>
  <c r="F21" i="8" s="1"/>
  <c r="V24" i="14"/>
  <c r="AY78" i="7"/>
  <c r="BD78" i="7" s="1"/>
  <c r="AZ441" i="4"/>
  <c r="F24" i="14" s="1"/>
  <c r="H35" i="17"/>
  <c r="AH30" i="11"/>
  <c r="Y170" i="11" s="1" a="1"/>
  <c r="Y170" i="11" s="1"/>
  <c r="AC170" i="11" s="1"/>
  <c r="AC302" i="4"/>
  <c r="X27" i="15"/>
  <c r="AQ437" i="4"/>
  <c r="BH222" i="7"/>
  <c r="BH399" i="7" s="1"/>
  <c r="BD399" i="7"/>
  <c r="P157" i="15"/>
  <c r="BM222" i="7" a="1"/>
  <c r="BM222" i="7" s="1"/>
  <c r="BC397" i="7"/>
  <c r="O155" i="15"/>
  <c r="BL220" i="7" a="1"/>
  <c r="BL220" i="7" s="1"/>
  <c r="BD398" i="7"/>
  <c r="P156" i="15"/>
  <c r="T156" i="15" s="1"/>
  <c r="BH221" i="7"/>
  <c r="BH398" i="7" s="1"/>
  <c r="BQ224" i="7" l="1"/>
  <c r="BQ401" i="7" s="1"/>
  <c r="BZ401" i="7" s="1"/>
  <c r="Y159" i="15"/>
  <c r="AC159" i="15" s="1"/>
  <c r="BM401" i="7"/>
  <c r="W64" i="14" s="1"/>
  <c r="BC236" i="7" a="1"/>
  <c r="BC236" i="7" s="1"/>
  <c r="BC404" i="7" s="1"/>
  <c r="BC286" i="7" a="1"/>
  <c r="BC286" i="7" s="1"/>
  <c r="BL286" i="7" s="1" a="1"/>
  <c r="BL286" i="7" s="1"/>
  <c r="X182" i="15" s="1"/>
  <c r="AG182" i="15" s="1"/>
  <c r="P50" i="12" s="1"/>
  <c r="BC275" i="7" a="1"/>
  <c r="BC275" i="7" s="1"/>
  <c r="BL275" i="7" s="1" a="1"/>
  <c r="BL275" i="7" s="1"/>
  <c r="R287" i="7" a="1"/>
  <c r="R287" i="7" s="1"/>
  <c r="AA287" i="7" s="1" a="1"/>
  <c r="AA287" i="7" s="1"/>
  <c r="Z183" i="11" s="1"/>
  <c r="AI183" i="11" s="1"/>
  <c r="R51" i="17" s="1"/>
  <c r="AA237" i="7" a="1"/>
  <c r="AA237" i="7" s="1"/>
  <c r="R237" i="7" a="1"/>
  <c r="R237" i="7" s="1"/>
  <c r="R405" i="7" s="1"/>
  <c r="R276" i="7" a="1"/>
  <c r="R276" i="7" s="1"/>
  <c r="AA276" i="7" s="1" a="1"/>
  <c r="AA276" i="7" s="1"/>
  <c r="AA154" i="8"/>
  <c r="BE154" i="8"/>
  <c r="O167" i="11" a="1"/>
  <c r="BD156" i="8"/>
  <c r="Z156" i="8"/>
  <c r="N60" i="14"/>
  <c r="BC288" i="7" a="1"/>
  <c r="BC288" i="7" s="1"/>
  <c r="BL288" i="7" s="1" a="1"/>
  <c r="BL288" i="7" s="1"/>
  <c r="X184" i="15" s="1"/>
  <c r="AG184" i="15" s="1"/>
  <c r="P52" i="12" s="1"/>
  <c r="BC238" i="7" a="1"/>
  <c r="BC238" i="7" s="1"/>
  <c r="BC406" i="7" s="1"/>
  <c r="BC277" i="7" a="1"/>
  <c r="BC277" i="7" s="1"/>
  <c r="BL277" i="7" s="1" a="1"/>
  <c r="BL277" i="7" s="1"/>
  <c r="BF288" i="7" a="1"/>
  <c r="BF288" i="7" s="1"/>
  <c r="BO288" i="7" s="1" a="1"/>
  <c r="BO288" i="7" s="1"/>
  <c r="AA184" i="15" s="1"/>
  <c r="AJ184" i="15" s="1"/>
  <c r="S52" i="12" s="1"/>
  <c r="BF238" i="7" a="1"/>
  <c r="BF238" i="7" s="1"/>
  <c r="BF406" i="7" s="1"/>
  <c r="BO238" i="7" a="1"/>
  <c r="BO238" i="7" s="1"/>
  <c r="BF277" i="7" a="1"/>
  <c r="BF277" i="7" s="1"/>
  <c r="BO277" i="7" s="1" a="1"/>
  <c r="BO277" i="7" s="1"/>
  <c r="Q235" i="7" a="1"/>
  <c r="Q235" i="7" s="1"/>
  <c r="Z235" i="7" a="1"/>
  <c r="Z235" i="7" s="1"/>
  <c r="Q285" i="7" a="1"/>
  <c r="Q285" i="7" s="1"/>
  <c r="Z285" i="7" s="1" a="1"/>
  <c r="Z285" i="7" s="1"/>
  <c r="Q274" i="7" a="1"/>
  <c r="Q274" i="7" s="1"/>
  <c r="T239" i="7" a="1"/>
  <c r="T239" i="7" s="1"/>
  <c r="T407" i="7" s="1"/>
  <c r="T289" i="7" a="1"/>
  <c r="T289" i="7" s="1"/>
  <c r="AC289" i="7" s="1" a="1"/>
  <c r="AC289" i="7" s="1"/>
  <c r="AB185" i="11" s="1"/>
  <c r="AK185" i="11" s="1"/>
  <c r="T53" i="17" s="1"/>
  <c r="AC239" i="7" a="1"/>
  <c r="AC239" i="7" s="1"/>
  <c r="AD239" i="7" s="1"/>
  <c r="T278" i="7" a="1"/>
  <c r="T278" i="7" s="1"/>
  <c r="AC278" i="7" s="1" a="1"/>
  <c r="AC278" i="7" s="1"/>
  <c r="G24" i="14"/>
  <c r="BE441" i="4"/>
  <c r="AD157" i="8"/>
  <c r="BH157" i="8"/>
  <c r="Z238" i="7" a="1"/>
  <c r="Z238" i="7" s="1"/>
  <c r="Q288" i="7" a="1"/>
  <c r="Q288" i="7" s="1"/>
  <c r="U288" i="7" s="1"/>
  <c r="Q238" i="7" a="1"/>
  <c r="Q238" i="7" s="1"/>
  <c r="Q277" i="7" a="1"/>
  <c r="Q277" i="7" s="1"/>
  <c r="U277" i="7" s="1"/>
  <c r="BN400" i="7"/>
  <c r="X63" i="14" s="1"/>
  <c r="Z158" i="15"/>
  <c r="AI158" i="15" s="1"/>
  <c r="R20" i="12" s="1"/>
  <c r="BF156" i="14"/>
  <c r="AB156" i="14"/>
  <c r="AB158" i="8"/>
  <c r="BF158" i="8"/>
  <c r="AJ156" i="15"/>
  <c r="S18" i="12" s="1"/>
  <c r="N63" i="14"/>
  <c r="BU400" i="7"/>
  <c r="F63" i="14" s="1"/>
  <c r="BH158" i="8"/>
  <c r="AD158" i="8"/>
  <c r="BF155" i="14"/>
  <c r="AB155" i="14"/>
  <c r="AH155" i="15"/>
  <c r="T155" i="15"/>
  <c r="AA157" i="8"/>
  <c r="BE157" i="8"/>
  <c r="R285" i="7" a="1"/>
  <c r="R285" i="7" s="1"/>
  <c r="R284" i="7" s="1"/>
  <c r="R235" i="7" a="1"/>
  <c r="R235" i="7" s="1"/>
  <c r="AA235" i="7" a="1"/>
  <c r="AA235" i="7" s="1"/>
  <c r="AA234" i="7" s="1"/>
  <c r="AA264" i="7" s="1"/>
  <c r="AA285" i="7" a="1"/>
  <c r="AA285" i="7" s="1"/>
  <c r="R274" i="7" a="1"/>
  <c r="R274" i="7" s="1"/>
  <c r="R273" i="7" s="1"/>
  <c r="AA274" i="7" a="1"/>
  <c r="AA274" i="7" s="1"/>
  <c r="AA273" i="7" s="1"/>
  <c r="I32" i="17"/>
  <c r="AI27" i="11"/>
  <c r="BE237" i="7" a="1"/>
  <c r="BE237" i="7" s="1"/>
  <c r="BE405" i="7" s="1"/>
  <c r="BN237" i="7" a="1"/>
  <c r="BN237" i="7" s="1"/>
  <c r="BE287" i="7" a="1"/>
  <c r="BE287" i="7" s="1"/>
  <c r="BN287" i="7" s="1" a="1"/>
  <c r="BN287" i="7" s="1"/>
  <c r="Z183" i="15" s="1"/>
  <c r="AI183" i="15" s="1"/>
  <c r="R51" i="12" s="1"/>
  <c r="BE276" i="7" a="1"/>
  <c r="BE276" i="7" s="1"/>
  <c r="BN276" i="7" s="1" a="1"/>
  <c r="BN276" i="7" s="1"/>
  <c r="T159" i="15"/>
  <c r="AH159" i="15"/>
  <c r="AB156" i="8"/>
  <c r="BF156" i="8"/>
  <c r="N59" i="14"/>
  <c r="Z155" i="8"/>
  <c r="BD155" i="8"/>
  <c r="BM399" i="7"/>
  <c r="W62" i="14" s="1"/>
  <c r="Y157" i="15"/>
  <c r="AC157" i="15" s="1"/>
  <c r="BQ222" i="7"/>
  <c r="BQ399" i="7" s="1"/>
  <c r="BZ399" i="7" s="1"/>
  <c r="BD157" i="14"/>
  <c r="Z157" i="14"/>
  <c r="BF237" i="7" a="1"/>
  <c r="BF237" i="7" s="1"/>
  <c r="BF405" i="7" s="1"/>
  <c r="BF287" i="7" a="1"/>
  <c r="BF287" i="7" s="1"/>
  <c r="BO287" i="7" s="1" a="1"/>
  <c r="BO287" i="7" s="1"/>
  <c r="AA183" i="15" s="1"/>
  <c r="AJ183" i="15" s="1"/>
  <c r="S51" i="12" s="1"/>
  <c r="BO237" i="7" a="1"/>
  <c r="BO237" i="7" s="1"/>
  <c r="BF276" i="7" a="1"/>
  <c r="BF276" i="7" s="1"/>
  <c r="BO276" i="7" s="1" a="1"/>
  <c r="BO276" i="7" s="1"/>
  <c r="AC237" i="7" a="1"/>
  <c r="AC237" i="7" s="1"/>
  <c r="T237" i="7" a="1"/>
  <c r="T237" i="7" s="1"/>
  <c r="T405" i="7" s="1"/>
  <c r="T287" i="7" a="1"/>
  <c r="T287" i="7" s="1"/>
  <c r="AC287" i="7" s="1" a="1"/>
  <c r="AC287" i="7" s="1"/>
  <c r="AB183" i="11" s="1"/>
  <c r="AK183" i="11" s="1"/>
  <c r="T51" i="17" s="1"/>
  <c r="T276" i="7" a="1"/>
  <c r="T276" i="7" s="1"/>
  <c r="AC276" i="7" s="1" a="1"/>
  <c r="AC276" i="7" s="1"/>
  <c r="AJ27" i="15"/>
  <c r="J32" i="12"/>
  <c r="AC157" i="14"/>
  <c r="BG157" i="14"/>
  <c r="Q239" i="7" a="1"/>
  <c r="Q239" i="7" s="1"/>
  <c r="Z239" i="7" a="1"/>
  <c r="Z239" i="7" s="1"/>
  <c r="Q289" i="7" a="1"/>
  <c r="Q289" i="7" s="1"/>
  <c r="U289" i="7" s="1"/>
  <c r="Z289" i="7" a="1"/>
  <c r="Z289" i="7" s="1"/>
  <c r="Q278" i="7" a="1"/>
  <c r="Q278" i="7" s="1"/>
  <c r="AI157" i="15"/>
  <c r="R19" i="12" s="1"/>
  <c r="R62" i="14"/>
  <c r="BY399" i="7"/>
  <c r="J62" i="14" s="1"/>
  <c r="G23" i="8"/>
  <c r="AC440" i="4"/>
  <c r="K32" i="17"/>
  <c r="AK27" i="11"/>
  <c r="BM238" i="7" a="1"/>
  <c r="BM238" i="7" s="1"/>
  <c r="BQ238" i="7" s="1"/>
  <c r="BD288" i="7" a="1"/>
  <c r="BD288" i="7" s="1"/>
  <c r="BH288" i="7" s="1"/>
  <c r="BD238" i="7" a="1"/>
  <c r="BD238" i="7" s="1"/>
  <c r="BM288" i="7" a="1"/>
  <c r="BM288" i="7" s="1"/>
  <c r="BD277" i="7" a="1"/>
  <c r="BD277" i="7" s="1"/>
  <c r="BH277" i="7" s="1"/>
  <c r="G23" i="14"/>
  <c r="BE440" i="4"/>
  <c r="G24" i="8"/>
  <c r="AC441" i="4"/>
  <c r="BC237" i="7" a="1"/>
  <c r="BC237" i="7" s="1"/>
  <c r="BC405" i="7" s="1"/>
  <c r="BL237" i="7" a="1"/>
  <c r="BL237" i="7" s="1"/>
  <c r="BC287" i="7" a="1"/>
  <c r="BC287" i="7" s="1"/>
  <c r="BL287" i="7" s="1" a="1"/>
  <c r="BL287" i="7" s="1"/>
  <c r="X183" i="15" s="1"/>
  <c r="AG183" i="15" s="1"/>
  <c r="P51" i="12" s="1"/>
  <c r="BC276" i="7" a="1"/>
  <c r="BC276" i="7" s="1"/>
  <c r="BL276" i="7" s="1" a="1"/>
  <c r="BL276" i="7" s="1"/>
  <c r="P63" i="14"/>
  <c r="BW400" i="7"/>
  <c r="H63" i="14" s="1"/>
  <c r="AH27" i="11"/>
  <c r="H32" i="17"/>
  <c r="AC299" i="4"/>
  <c r="AD156" i="14"/>
  <c r="BH156" i="14"/>
  <c r="S288" i="7" a="1"/>
  <c r="S288" i="7" s="1"/>
  <c r="AB288" i="7" s="1" a="1"/>
  <c r="AB288" i="7" s="1"/>
  <c r="AA184" i="11" s="1"/>
  <c r="AJ184" i="11" s="1"/>
  <c r="S52" i="17" s="1"/>
  <c r="AB238" i="7" a="1"/>
  <c r="AB238" i="7" s="1"/>
  <c r="AD238" i="7" s="1"/>
  <c r="S238" i="7" a="1"/>
  <c r="S238" i="7" s="1"/>
  <c r="S406" i="7" s="1"/>
  <c r="S277" i="7" a="1"/>
  <c r="S277" i="7" s="1"/>
  <c r="AB277" i="7" s="1" a="1"/>
  <c r="AB277" i="7" s="1"/>
  <c r="AA239" i="7" a="1"/>
  <c r="AA239" i="7" s="1"/>
  <c r="R239" i="7" a="1"/>
  <c r="R239" i="7" s="1"/>
  <c r="R407" i="7" s="1"/>
  <c r="R289" i="7" a="1"/>
  <c r="R289" i="7" s="1"/>
  <c r="AA289" i="7" s="1" a="1"/>
  <c r="AA289" i="7" s="1"/>
  <c r="Z185" i="11" s="1"/>
  <c r="AI185" i="11" s="1"/>
  <c r="R53" i="17" s="1"/>
  <c r="R278" i="7" a="1"/>
  <c r="R278" i="7" s="1"/>
  <c r="AA278" i="7" s="1" a="1"/>
  <c r="AA278" i="7" s="1"/>
  <c r="BE299" i="4"/>
  <c r="AH27" i="15"/>
  <c r="H32" i="12"/>
  <c r="BG287" i="7" a="1"/>
  <c r="BG287" i="7" s="1"/>
  <c r="BP287" i="7" s="1" a="1"/>
  <c r="BP287" i="7" s="1"/>
  <c r="AB183" i="15" s="1"/>
  <c r="AK183" i="15" s="1"/>
  <c r="T51" i="12" s="1"/>
  <c r="BP237" i="7" a="1"/>
  <c r="BP237" i="7" s="1"/>
  <c r="BG237" i="7" a="1"/>
  <c r="BG237" i="7" s="1"/>
  <c r="BG405" i="7" s="1"/>
  <c r="BG276" i="7" a="1"/>
  <c r="BG276" i="7" s="1"/>
  <c r="BP276" i="7" s="1" a="1"/>
  <c r="BP276" i="7" s="1"/>
  <c r="BL398" i="7"/>
  <c r="V61" i="14" s="1"/>
  <c r="X156" i="15"/>
  <c r="AG156" i="15" s="1"/>
  <c r="P18" i="12" s="1"/>
  <c r="BH156" i="8"/>
  <c r="AD156" i="8"/>
  <c r="Z156" i="14"/>
  <c r="BD156" i="14"/>
  <c r="Q61" i="14"/>
  <c r="BX398" i="7"/>
  <c r="I61" i="14" s="1"/>
  <c r="O62" i="14"/>
  <c r="AA158" i="8"/>
  <c r="BE158" i="8"/>
  <c r="Q236" i="7" a="1"/>
  <c r="Q236" i="7" s="1"/>
  <c r="Z236" i="7" a="1"/>
  <c r="Z236" i="7" s="1"/>
  <c r="AD236" i="7" s="1"/>
  <c r="Q286" i="7" a="1"/>
  <c r="Q286" i="7" s="1"/>
  <c r="U286" i="7" s="1"/>
  <c r="Z286" i="7" a="1"/>
  <c r="Z286" i="7" s="1"/>
  <c r="Q275" i="7" a="1"/>
  <c r="Q275" i="7" s="1"/>
  <c r="U275" i="7" s="1"/>
  <c r="Z287" i="7" a="1"/>
  <c r="Z287" i="7" s="1"/>
  <c r="Q287" i="7" a="1"/>
  <c r="Q287" i="7" s="1"/>
  <c r="U287" i="7" s="1"/>
  <c r="Q237" i="7" a="1"/>
  <c r="Q237" i="7" s="1"/>
  <c r="Z237" i="7" a="1"/>
  <c r="Z237" i="7" s="1"/>
  <c r="Q276" i="7" a="1"/>
  <c r="Q276" i="7" s="1"/>
  <c r="AA157" i="14"/>
  <c r="AE157" i="14" s="1"/>
  <c r="BE157" i="14"/>
  <c r="BI157" i="14" s="1"/>
  <c r="BE289" i="7" a="1"/>
  <c r="BE289" i="7" s="1"/>
  <c r="BN289" i="7" s="1" a="1"/>
  <c r="BN289" i="7" s="1"/>
  <c r="Z185" i="15" s="1"/>
  <c r="AI185" i="15" s="1"/>
  <c r="R53" i="12" s="1"/>
  <c r="BE239" i="7" a="1"/>
  <c r="BE239" i="7" s="1"/>
  <c r="BE407" i="7" s="1"/>
  <c r="BN239" i="7" a="1"/>
  <c r="BN239" i="7" s="1"/>
  <c r="BE278" i="7" a="1"/>
  <c r="BE278" i="7" s="1"/>
  <c r="BN278" i="7" s="1" a="1"/>
  <c r="BN278" i="7" s="1"/>
  <c r="G21" i="14"/>
  <c r="BE438" i="4"/>
  <c r="BE155" i="8"/>
  <c r="AA155" i="8"/>
  <c r="BF155" i="8"/>
  <c r="AB155" i="8"/>
  <c r="Q59" i="14"/>
  <c r="AB158" i="14"/>
  <c r="BF158" i="14"/>
  <c r="AC156" i="8"/>
  <c r="BG156" i="8"/>
  <c r="R224" i="7"/>
  <c r="T219" i="7"/>
  <c r="R223" i="7"/>
  <c r="R222" i="7"/>
  <c r="T222" i="7"/>
  <c r="T220" i="7"/>
  <c r="S221" i="7"/>
  <c r="Q221" i="7"/>
  <c r="P222" i="7"/>
  <c r="S219" i="7"/>
  <c r="S223" i="7"/>
  <c r="T221" i="7"/>
  <c r="Q219" i="7"/>
  <c r="P219" i="7"/>
  <c r="R221" i="7"/>
  <c r="T223" i="7"/>
  <c r="R220" i="7"/>
  <c r="Q222" i="7"/>
  <c r="R219" i="7"/>
  <c r="Q224" i="7"/>
  <c r="Q223" i="7"/>
  <c r="T224" i="7"/>
  <c r="S222" i="7"/>
  <c r="P223" i="7"/>
  <c r="Q220" i="7"/>
  <c r="P221" i="7"/>
  <c r="S224" i="7"/>
  <c r="P224" i="7"/>
  <c r="S220" i="7"/>
  <c r="P220" i="7"/>
  <c r="R63" i="14"/>
  <c r="BY400" i="7"/>
  <c r="J63" i="14" s="1"/>
  <c r="AC157" i="8"/>
  <c r="BG157" i="8"/>
  <c r="AC158" i="14"/>
  <c r="BG158" i="14"/>
  <c r="Q64" i="14"/>
  <c r="N61" i="14"/>
  <c r="BU398" i="7"/>
  <c r="F61" i="14" s="1"/>
  <c r="BD158" i="8"/>
  <c r="Z158" i="8"/>
  <c r="P62" i="14"/>
  <c r="BW399" i="7"/>
  <c r="H62" i="14" s="1"/>
  <c r="R238" i="7" a="1"/>
  <c r="R238" i="7" s="1"/>
  <c r="R406" i="7" s="1"/>
  <c r="R288" i="7" a="1"/>
  <c r="R288" i="7" s="1"/>
  <c r="AA288" i="7" s="1" a="1"/>
  <c r="AA288" i="7" s="1"/>
  <c r="Z184" i="11" s="1"/>
  <c r="AI184" i="11" s="1"/>
  <c r="R52" i="17" s="1"/>
  <c r="AA238" i="7" a="1"/>
  <c r="AA238" i="7" s="1"/>
  <c r="R277" i="7" a="1"/>
  <c r="R277" i="7" s="1"/>
  <c r="AA277" i="7" s="1" a="1"/>
  <c r="AA277" i="7" s="1"/>
  <c r="BO400" i="7"/>
  <c r="Y63" i="14" s="1"/>
  <c r="AA158" i="15"/>
  <c r="AJ158" i="15" s="1"/>
  <c r="S20" i="12" s="1"/>
  <c r="AA236" i="7" a="1"/>
  <c r="AA236" i="7" s="1"/>
  <c r="R236" i="7" a="1"/>
  <c r="R236" i="7" s="1"/>
  <c r="R404" i="7" s="1"/>
  <c r="R286" i="7" a="1"/>
  <c r="R286" i="7" s="1"/>
  <c r="AA286" i="7" s="1" a="1"/>
  <c r="AA286" i="7" s="1"/>
  <c r="Z182" i="11" s="1"/>
  <c r="AI182" i="11" s="1"/>
  <c r="R50" i="17" s="1"/>
  <c r="R275" i="7" a="1"/>
  <c r="R275" i="7" s="1"/>
  <c r="AA275" i="7" s="1" a="1"/>
  <c r="AA275" i="7" s="1"/>
  <c r="BG289" i="7" a="1"/>
  <c r="BG289" i="7" s="1"/>
  <c r="BP289" i="7" s="1" a="1"/>
  <c r="BP289" i="7" s="1"/>
  <c r="AB185" i="15" s="1"/>
  <c r="AK185" i="15" s="1"/>
  <c r="T53" i="12" s="1"/>
  <c r="BG239" i="7" a="1"/>
  <c r="BG239" i="7" s="1"/>
  <c r="BG407" i="7" s="1"/>
  <c r="BP239" i="7" a="1"/>
  <c r="BP239" i="7" s="1"/>
  <c r="BG278" i="7" a="1"/>
  <c r="BG278" i="7" s="1"/>
  <c r="BP278" i="7" s="1" a="1"/>
  <c r="BP278" i="7" s="1"/>
  <c r="BE442" i="4"/>
  <c r="G25" i="14"/>
  <c r="BD235" i="7" a="1"/>
  <c r="BD235" i="7" s="1"/>
  <c r="BD285" i="7" a="1"/>
  <c r="BD285" i="7" s="1"/>
  <c r="BM235" i="7" a="1"/>
  <c r="BM235" i="7" s="1"/>
  <c r="BD274" i="7" a="1"/>
  <c r="BD274" i="7" s="1"/>
  <c r="S287" i="7" a="1"/>
  <c r="S287" i="7" s="1"/>
  <c r="AB287" i="7" s="1" a="1"/>
  <c r="AB287" i="7" s="1"/>
  <c r="AA183" i="11" s="1"/>
  <c r="AJ183" i="11" s="1"/>
  <c r="S51" i="17" s="1"/>
  <c r="AB237" i="7" a="1"/>
  <c r="AB237" i="7" s="1"/>
  <c r="AD237" i="7" s="1"/>
  <c r="S237" i="7" a="1"/>
  <c r="S237" i="7" s="1"/>
  <c r="S405" i="7" s="1"/>
  <c r="S276" i="7" a="1"/>
  <c r="S276" i="7" s="1"/>
  <c r="AB276" i="7" s="1" a="1"/>
  <c r="AB276" i="7" s="1"/>
  <c r="Y167" i="11"/>
  <c r="AC167" i="11" s="1"/>
  <c r="AC168" i="11"/>
  <c r="AG158" i="15"/>
  <c r="P20" i="12" s="1"/>
  <c r="O167" i="15" a="1"/>
  <c r="BF289" i="7" a="1"/>
  <c r="BF289" i="7" s="1"/>
  <c r="BO289" i="7" s="1" a="1"/>
  <c r="BO289" i="7" s="1"/>
  <c r="AA185" i="15" s="1"/>
  <c r="AJ185" i="15" s="1"/>
  <c r="S53" i="12" s="1"/>
  <c r="BF239" i="7" a="1"/>
  <c r="BF239" i="7" s="1"/>
  <c r="BF407" i="7" s="1"/>
  <c r="BO239" i="7" a="1"/>
  <c r="BO239" i="7" s="1"/>
  <c r="BF278" i="7" a="1"/>
  <c r="BF278" i="7" s="1"/>
  <c r="BO278" i="7" s="1" a="1"/>
  <c r="BO278" i="7" s="1"/>
  <c r="Q63" i="14"/>
  <c r="BF286" i="7" a="1"/>
  <c r="BF286" i="7" s="1"/>
  <c r="BO286" i="7" s="1" a="1"/>
  <c r="BO286" i="7" s="1"/>
  <c r="AA182" i="15" s="1"/>
  <c r="AJ182" i="15" s="1"/>
  <c r="S50" i="12" s="1"/>
  <c r="BF236" i="7" a="1"/>
  <c r="BF236" i="7" s="1"/>
  <c r="BF404" i="7" s="1"/>
  <c r="BO236" i="7" a="1"/>
  <c r="BO236" i="7" s="1"/>
  <c r="BF275" i="7" a="1"/>
  <c r="BF275" i="7" s="1"/>
  <c r="BO275" i="7" s="1" a="1"/>
  <c r="BO275" i="7" s="1"/>
  <c r="BL401" i="7"/>
  <c r="V64" i="14" s="1"/>
  <c r="X159" i="15"/>
  <c r="AG159" i="15" s="1"/>
  <c r="P21" i="12" s="1"/>
  <c r="AA158" i="14"/>
  <c r="BE158" i="14"/>
  <c r="BI158" i="14" s="1"/>
  <c r="BE235" i="7" a="1"/>
  <c r="BE235" i="7" s="1"/>
  <c r="BN235" i="7" a="1"/>
  <c r="BN235" i="7" s="1"/>
  <c r="BN234" i="7" s="1"/>
  <c r="BN264" i="7" s="1"/>
  <c r="BE285" i="7" a="1"/>
  <c r="BE285" i="7" s="1"/>
  <c r="BE274" i="7" a="1"/>
  <c r="BE274" i="7" s="1"/>
  <c r="BE273" i="7" s="1"/>
  <c r="BE154" i="14"/>
  <c r="AA154" i="14"/>
  <c r="T154" i="15"/>
  <c r="Y167" i="15"/>
  <c r="AC167" i="15" s="1"/>
  <c r="AC168" i="15"/>
  <c r="AG27" i="15"/>
  <c r="G32" i="12"/>
  <c r="G22" i="14"/>
  <c r="BE439" i="4"/>
  <c r="P239" i="7" a="1"/>
  <c r="P239" i="7" s="1"/>
  <c r="P407" i="7" s="1"/>
  <c r="Y239" i="7" a="1"/>
  <c r="Y239" i="7" s="1"/>
  <c r="P289" i="7" a="1"/>
  <c r="P289" i="7" s="1"/>
  <c r="Y289" i="7" s="1" a="1"/>
  <c r="Y289" i="7" s="1"/>
  <c r="X185" i="11" s="1"/>
  <c r="AG185" i="11" s="1"/>
  <c r="P53" i="17" s="1"/>
  <c r="P278" i="7" a="1"/>
  <c r="P278" i="7" s="1"/>
  <c r="Y278" i="7" s="1" a="1"/>
  <c r="Y278" i="7" s="1"/>
  <c r="G25" i="8"/>
  <c r="AC442" i="4"/>
  <c r="BD237" i="7" a="1"/>
  <c r="BD237" i="7" s="1"/>
  <c r="BD287" i="7" a="1"/>
  <c r="BD287" i="7" s="1"/>
  <c r="BH287" i="7" s="1"/>
  <c r="BM237" i="7" a="1"/>
  <c r="BM237" i="7" s="1"/>
  <c r="BQ237" i="7" s="1"/>
  <c r="BD276" i="7" a="1"/>
  <c r="BD276" i="7" s="1"/>
  <c r="BH276" i="7" s="1"/>
  <c r="R64" i="14"/>
  <c r="BY401" i="7"/>
  <c r="J64" i="14" s="1"/>
  <c r="Z437" i="4"/>
  <c r="N74" i="7"/>
  <c r="S74" i="7" s="1"/>
  <c r="X20" i="8"/>
  <c r="Q430" i="4"/>
  <c r="BM239" i="7" a="1"/>
  <c r="BM239" i="7" s="1"/>
  <c r="BQ239" i="7" s="1"/>
  <c r="BD289" i="7" a="1"/>
  <c r="BD289" i="7" s="1"/>
  <c r="BH289" i="7" s="1"/>
  <c r="BD239" i="7" a="1"/>
  <c r="BD239" i="7" s="1"/>
  <c r="BD278" i="7" a="1"/>
  <c r="BD278" i="7" s="1"/>
  <c r="BH278" i="7" s="1"/>
  <c r="AA156" i="14"/>
  <c r="BE156" i="14"/>
  <c r="BI156" i="14" s="1"/>
  <c r="BO401" i="7"/>
  <c r="Y64" i="14" s="1"/>
  <c r="AA159" i="15"/>
  <c r="AJ159" i="15" s="1"/>
  <c r="S21" i="12" s="1"/>
  <c r="Z154" i="8"/>
  <c r="Z153" i="8" s="1"/>
  <c r="Z146" i="8" s="1"/>
  <c r="BD154" i="8"/>
  <c r="BD153" i="8" s="1"/>
  <c r="BD146" i="8" s="1"/>
  <c r="AD154" i="8"/>
  <c r="AD153" i="8" s="1"/>
  <c r="AD146" i="8" s="1"/>
  <c r="BH154" i="8"/>
  <c r="BH153" i="8" s="1"/>
  <c r="BH146" i="8" s="1"/>
  <c r="W20" i="8"/>
  <c r="M74" i="7"/>
  <c r="R74" i="7" s="1"/>
  <c r="Y437" i="4"/>
  <c r="P430" i="4"/>
  <c r="R59" i="14"/>
  <c r="P61" i="14"/>
  <c r="BG238" i="7" a="1"/>
  <c r="BG238" i="7" s="1"/>
  <c r="BG406" i="7" s="1"/>
  <c r="BP238" i="7" a="1"/>
  <c r="BP238" i="7" s="1"/>
  <c r="BG288" i="7" a="1"/>
  <c r="BG288" i="7" s="1"/>
  <c r="BP288" i="7" s="1" a="1"/>
  <c r="BP288" i="7" s="1"/>
  <c r="AB184" i="15" s="1"/>
  <c r="AK184" i="15" s="1"/>
  <c r="T52" i="12" s="1"/>
  <c r="BG277" i="7" a="1"/>
  <c r="BG277" i="7" s="1"/>
  <c r="BP277" i="7" s="1" a="1"/>
  <c r="BP277" i="7" s="1"/>
  <c r="N62" i="14"/>
  <c r="BU399" i="7"/>
  <c r="F62" i="14" s="1"/>
  <c r="AK157" i="15"/>
  <c r="T19" i="12" s="1"/>
  <c r="AV437" i="4"/>
  <c r="AZ74" i="7"/>
  <c r="BE74" i="7" s="1"/>
  <c r="BA437" i="4"/>
  <c r="W20" i="14"/>
  <c r="AR430" i="4"/>
  <c r="AV430" i="4" s="1"/>
  <c r="BH154" i="14"/>
  <c r="BH153" i="14" s="1"/>
  <c r="BH146" i="14" s="1"/>
  <c r="AD154" i="14"/>
  <c r="AD153" i="14" s="1"/>
  <c r="AD146" i="14" s="1"/>
  <c r="AB154" i="14"/>
  <c r="AB153" i="14" s="1"/>
  <c r="AB146" i="14" s="1"/>
  <c r="BF154" i="14"/>
  <c r="BF153" i="14" s="1"/>
  <c r="BF146" i="14" s="1"/>
  <c r="BO235" i="7" a="1"/>
  <c r="BO235" i="7" s="1"/>
  <c r="BO234" i="7" s="1"/>
  <c r="BO264" i="7" s="1"/>
  <c r="BF285" i="7" a="1"/>
  <c r="BF285" i="7" s="1"/>
  <c r="BF284" i="7" s="1"/>
  <c r="BF235" i="7" a="1"/>
  <c r="BF235" i="7" s="1"/>
  <c r="BO285" i="7" a="1"/>
  <c r="BO285" i="7" s="1"/>
  <c r="BF274" i="7" a="1"/>
  <c r="BF274" i="7" s="1"/>
  <c r="O59" i="14"/>
  <c r="AI159" i="15"/>
  <c r="R21" i="12" s="1"/>
  <c r="BF157" i="14"/>
  <c r="AB157" i="14"/>
  <c r="BD236" i="7" a="1"/>
  <c r="BD236" i="7" s="1"/>
  <c r="BM236" i="7" a="1"/>
  <c r="BM236" i="7" s="1"/>
  <c r="BQ236" i="7" s="1"/>
  <c r="BD286" i="7" a="1"/>
  <c r="BD286" i="7" s="1"/>
  <c r="BH286" i="7" s="1"/>
  <c r="BM286" i="7" a="1"/>
  <c r="BM286" i="7" s="1"/>
  <c r="BD275" i="7" a="1"/>
  <c r="BD275" i="7" s="1"/>
  <c r="BH275" i="7" s="1"/>
  <c r="T236" i="7" a="1"/>
  <c r="T236" i="7" s="1"/>
  <c r="T404" i="7" s="1"/>
  <c r="T286" i="7" a="1"/>
  <c r="T286" i="7" s="1"/>
  <c r="AC286" i="7" s="1" a="1"/>
  <c r="AC286" i="7" s="1"/>
  <c r="AB182" i="11" s="1"/>
  <c r="AK182" i="11" s="1"/>
  <c r="T50" i="17" s="1"/>
  <c r="AC236" i="7" a="1"/>
  <c r="AC236" i="7" s="1"/>
  <c r="T275" i="7" a="1"/>
  <c r="T275" i="7" s="1"/>
  <c r="AC275" i="7" s="1" a="1"/>
  <c r="AC275" i="7" s="1"/>
  <c r="T437" i="4"/>
  <c r="P74" i="7"/>
  <c r="U74" i="7" s="1"/>
  <c r="Z20" i="8"/>
  <c r="AB437" i="4"/>
  <c r="S430" i="4"/>
  <c r="R60" i="14"/>
  <c r="T157" i="15"/>
  <c r="AH157" i="15"/>
  <c r="G22" i="8"/>
  <c r="AC439" i="4"/>
  <c r="T238" i="7" a="1"/>
  <c r="T238" i="7" s="1"/>
  <c r="T406" i="7" s="1"/>
  <c r="T288" i="7" a="1"/>
  <c r="T288" i="7" s="1"/>
  <c r="AC288" i="7" s="1" a="1"/>
  <c r="AC288" i="7" s="1"/>
  <c r="AB184" i="11" s="1"/>
  <c r="AK184" i="11" s="1"/>
  <c r="T52" i="17" s="1"/>
  <c r="AC238" i="7" a="1"/>
  <c r="AC238" i="7" s="1"/>
  <c r="T277" i="7" a="1"/>
  <c r="T277" i="7" s="1"/>
  <c r="AC277" i="7" s="1" a="1"/>
  <c r="AC277" i="7" s="1"/>
  <c r="P235" i="7" a="1"/>
  <c r="P235" i="7" s="1"/>
  <c r="P285" i="7" a="1"/>
  <c r="P285" i="7" s="1"/>
  <c r="P274" i="7" a="1"/>
  <c r="P274" i="7" s="1"/>
  <c r="AC156" i="14"/>
  <c r="BG156" i="14"/>
  <c r="AD158" i="14"/>
  <c r="BH158" i="14"/>
  <c r="BB74" i="7"/>
  <c r="BG74" i="7" s="1"/>
  <c r="BC437" i="4"/>
  <c r="Y20" i="14"/>
  <c r="AT430" i="4"/>
  <c r="Z156" i="15"/>
  <c r="AI156" i="15" s="1"/>
  <c r="R18" i="12" s="1"/>
  <c r="BN398" i="7"/>
  <c r="X61" i="14" s="1"/>
  <c r="AB236" i="7" a="1"/>
  <c r="AB236" i="7" s="1"/>
  <c r="S236" i="7" a="1"/>
  <c r="S236" i="7" s="1"/>
  <c r="S404" i="7" s="1"/>
  <c r="S286" i="7" a="1"/>
  <c r="S286" i="7" s="1"/>
  <c r="AB286" i="7" s="1" a="1"/>
  <c r="AB286" i="7" s="1"/>
  <c r="AA182" i="11" s="1"/>
  <c r="AJ182" i="11" s="1"/>
  <c r="S50" i="17" s="1"/>
  <c r="S275" i="7" a="1"/>
  <c r="S275" i="7" s="1"/>
  <c r="AB275" i="7" s="1" a="1"/>
  <c r="AB275" i="7" s="1"/>
  <c r="AB157" i="8"/>
  <c r="BF157" i="8"/>
  <c r="BD154" i="14"/>
  <c r="BD153" i="14" s="1"/>
  <c r="BD146" i="14" s="1"/>
  <c r="Z154" i="14"/>
  <c r="Z153" i="14" s="1"/>
  <c r="Z146" i="14" s="1"/>
  <c r="AC155" i="8"/>
  <c r="BG155" i="8"/>
  <c r="AC158" i="8"/>
  <c r="BG158" i="8"/>
  <c r="BI158" i="8" s="1"/>
  <c r="BC235" i="7" a="1"/>
  <c r="BC235" i="7" s="1"/>
  <c r="BL235" i="7" a="1"/>
  <c r="BL235" i="7" s="1"/>
  <c r="BL234" i="7" s="1"/>
  <c r="BL264" i="7" s="1"/>
  <c r="BC285" i="7" a="1"/>
  <c r="BC285" i="7" s="1"/>
  <c r="BC284" i="7" s="1"/>
  <c r="BL285" i="7" a="1"/>
  <c r="BL285" i="7" s="1"/>
  <c r="BC274" i="7" a="1"/>
  <c r="BC274" i="7" s="1"/>
  <c r="BC273" i="7" s="1"/>
  <c r="AD157" i="14"/>
  <c r="BH157" i="14"/>
  <c r="BM400" i="7"/>
  <c r="W63" i="14" s="1"/>
  <c r="Y158" i="15"/>
  <c r="BQ223" i="7"/>
  <c r="BQ400" i="7" s="1"/>
  <c r="BZ400" i="7" s="1"/>
  <c r="BD158" i="14"/>
  <c r="Z158" i="14"/>
  <c r="Z155" i="15"/>
  <c r="AI155" i="15" s="1"/>
  <c r="R17" i="12" s="1"/>
  <c r="BN219" i="7"/>
  <c r="BN397" i="7"/>
  <c r="X60" i="14" s="1"/>
  <c r="BG154" i="8"/>
  <c r="BG153" i="8" s="1"/>
  <c r="BG146" i="8" s="1"/>
  <c r="AC154" i="8"/>
  <c r="AC153" i="8" s="1"/>
  <c r="AC146" i="8" s="1"/>
  <c r="BG285" i="7" a="1"/>
  <c r="BG285" i="7" s="1"/>
  <c r="BG235" i="7" a="1"/>
  <c r="BG235" i="7" s="1"/>
  <c r="BP235" i="7" a="1"/>
  <c r="BP235" i="7" s="1"/>
  <c r="BP234" i="7" s="1"/>
  <c r="BP264" i="7" s="1"/>
  <c r="BG274" i="7" a="1"/>
  <c r="BG274" i="7" s="1"/>
  <c r="BG273" i="7" s="1"/>
  <c r="AK158" i="15"/>
  <c r="T20" i="12" s="1"/>
  <c r="BZ398" i="7"/>
  <c r="AC154" i="14"/>
  <c r="AC153" i="14" s="1"/>
  <c r="AC146" i="14" s="1"/>
  <c r="BG154" i="14"/>
  <c r="BG153" i="14" s="1"/>
  <c r="BG146" i="14" s="1"/>
  <c r="BP398" i="7"/>
  <c r="Z61" i="14" s="1"/>
  <c r="AB156" i="15"/>
  <c r="AK156" i="15" s="1"/>
  <c r="T18" i="12" s="1"/>
  <c r="BN238" i="7" a="1"/>
  <c r="BN238" i="7" s="1"/>
  <c r="BE238" i="7" a="1"/>
  <c r="BE238" i="7" s="1"/>
  <c r="BE406" i="7" s="1"/>
  <c r="BE288" i="7" a="1"/>
  <c r="BE288" i="7" s="1"/>
  <c r="BN288" i="7" s="1" a="1"/>
  <c r="BN288" i="7" s="1"/>
  <c r="Z184" i="15" s="1"/>
  <c r="AI184" i="15" s="1"/>
  <c r="R52" i="12" s="1"/>
  <c r="BE277" i="7" a="1"/>
  <c r="BE277" i="7" s="1"/>
  <c r="BN277" i="7" s="1" a="1"/>
  <c r="BN277" i="7" s="1"/>
  <c r="Z20" i="14"/>
  <c r="BC74" i="7"/>
  <c r="BH74" i="7" s="1"/>
  <c r="BD437" i="4"/>
  <c r="AU430" i="4"/>
  <c r="AA155" i="14"/>
  <c r="BE155" i="14"/>
  <c r="BH155" i="8"/>
  <c r="AD155" i="8"/>
  <c r="O64" i="14"/>
  <c r="BV401" i="7"/>
  <c r="G64" i="14" s="1"/>
  <c r="P236" i="7" a="1"/>
  <c r="P236" i="7" s="1"/>
  <c r="P404" i="7" s="1"/>
  <c r="Y236" i="7" a="1"/>
  <c r="Y236" i="7" s="1"/>
  <c r="P286" i="7" a="1"/>
  <c r="P286" i="7" s="1"/>
  <c r="Y286" i="7" s="1" a="1"/>
  <c r="Y286" i="7" s="1"/>
  <c r="X182" i="11" s="1"/>
  <c r="AG182" i="11" s="1"/>
  <c r="P50" i="17" s="1"/>
  <c r="P275" i="7" a="1"/>
  <c r="P275" i="7" s="1"/>
  <c r="Y275" i="7" s="1" a="1"/>
  <c r="Y275" i="7" s="1"/>
  <c r="AA156" i="8"/>
  <c r="BE156" i="8"/>
  <c r="P59" i="14"/>
  <c r="T235" i="7" a="1"/>
  <c r="T235" i="7" s="1"/>
  <c r="AC235" i="7" a="1"/>
  <c r="AC235" i="7" s="1"/>
  <c r="AC234" i="7" s="1"/>
  <c r="AC264" i="7" s="1"/>
  <c r="T285" i="7" a="1"/>
  <c r="T285" i="7" s="1"/>
  <c r="T284" i="7" s="1"/>
  <c r="T274" i="7" a="1"/>
  <c r="T274" i="7" s="1"/>
  <c r="T273" i="7" s="1"/>
  <c r="AA155" i="15"/>
  <c r="AJ155" i="15" s="1"/>
  <c r="S17" i="12" s="1"/>
  <c r="BO397" i="7"/>
  <c r="Y60" i="14" s="1"/>
  <c r="BO219" i="7"/>
  <c r="N64" i="14"/>
  <c r="V20" i="14"/>
  <c r="AY74" i="7"/>
  <c r="BD74" i="7" s="1"/>
  <c r="AZ437" i="4"/>
  <c r="AQ430" i="4"/>
  <c r="AK159" i="15"/>
  <c r="T21" i="12" s="1"/>
  <c r="O61" i="14"/>
  <c r="BV398" i="7"/>
  <c r="G61" i="14" s="1"/>
  <c r="BP219" i="7"/>
  <c r="AB155" i="15"/>
  <c r="AK155" i="15" s="1"/>
  <c r="T17" i="12" s="1"/>
  <c r="BP397" i="7"/>
  <c r="Z60" i="14" s="1"/>
  <c r="BG155" i="14"/>
  <c r="AC155" i="14"/>
  <c r="S239" i="7" a="1"/>
  <c r="S239" i="7" s="1"/>
  <c r="S407" i="7" s="1"/>
  <c r="AB239" i="7" a="1"/>
  <c r="AB239" i="7" s="1"/>
  <c r="S289" i="7" a="1"/>
  <c r="S289" i="7" s="1"/>
  <c r="AB289" i="7" s="1" a="1"/>
  <c r="AB289" i="7" s="1"/>
  <c r="AA185" i="11" s="1"/>
  <c r="AJ185" i="11" s="1"/>
  <c r="S53" i="17" s="1"/>
  <c r="S278" i="7" a="1"/>
  <c r="S278" i="7" s="1"/>
  <c r="AB278" i="7" s="1" a="1"/>
  <c r="AB278" i="7" s="1"/>
  <c r="Z157" i="8"/>
  <c r="BD157" i="8"/>
  <c r="BC239" i="7" a="1"/>
  <c r="BC239" i="7" s="1"/>
  <c r="BC407" i="7" s="1"/>
  <c r="BC289" i="7" a="1"/>
  <c r="BC289" i="7" s="1"/>
  <c r="BL289" i="7" s="1" a="1"/>
  <c r="BL289" i="7" s="1"/>
  <c r="X185" i="15" s="1"/>
  <c r="AG185" i="15" s="1"/>
  <c r="P53" i="12" s="1"/>
  <c r="BC278" i="7" a="1"/>
  <c r="BC278" i="7" s="1"/>
  <c r="BL278" i="7" s="1" a="1"/>
  <c r="BL278" i="7" s="1"/>
  <c r="AB235" i="7" a="1"/>
  <c r="AB235" i="7" s="1"/>
  <c r="AB234" i="7" s="1"/>
  <c r="S235" i="7" a="1"/>
  <c r="S235" i="7" s="1"/>
  <c r="AB285" i="7" a="1"/>
  <c r="AB285" i="7" s="1"/>
  <c r="S285" i="7" a="1"/>
  <c r="S285" i="7" s="1"/>
  <c r="S284" i="7" s="1"/>
  <c r="S274" i="7" a="1"/>
  <c r="S274" i="7" s="1"/>
  <c r="BE236" i="7" a="1"/>
  <c r="BE236" i="7" s="1"/>
  <c r="BE404" i="7" s="1"/>
  <c r="BN236" i="7" a="1"/>
  <c r="BN236" i="7" s="1"/>
  <c r="BE286" i="7" a="1"/>
  <c r="BE286" i="7" s="1"/>
  <c r="BN286" i="7" s="1" a="1"/>
  <c r="BN286" i="7" s="1"/>
  <c r="Z182" i="15" s="1"/>
  <c r="AI182" i="15" s="1"/>
  <c r="R50" i="12" s="1"/>
  <c r="BE275" i="7" a="1"/>
  <c r="BE275" i="7" s="1"/>
  <c r="BN275" i="7" s="1" a="1"/>
  <c r="BN275" i="7" s="1"/>
  <c r="BM397" i="7"/>
  <c r="W60" i="14" s="1"/>
  <c r="BQ220" i="7"/>
  <c r="BQ397" i="7" s="1"/>
  <c r="BZ397" i="7" s="1"/>
  <c r="BM219" i="7"/>
  <c r="Y155" i="15"/>
  <c r="AC155" i="15" s="1"/>
  <c r="AH156" i="15"/>
  <c r="AC156" i="15"/>
  <c r="R61" i="14"/>
  <c r="BY398" i="7"/>
  <c r="J61" i="14" s="1"/>
  <c r="J32" i="17"/>
  <c r="AJ27" i="11"/>
  <c r="BO399" i="7"/>
  <c r="Y62" i="14" s="1"/>
  <c r="AA157" i="15"/>
  <c r="AJ157" i="15" s="1"/>
  <c r="S19" i="12" s="1"/>
  <c r="BP236" i="7" a="1"/>
  <c r="BP236" i="7" s="1"/>
  <c r="BG286" i="7" a="1"/>
  <c r="BG286" i="7" s="1"/>
  <c r="BP286" i="7" s="1" a="1"/>
  <c r="BP286" i="7" s="1"/>
  <c r="AB182" i="15" s="1"/>
  <c r="AK182" i="15" s="1"/>
  <c r="T50" i="12" s="1"/>
  <c r="BG236" i="7" a="1"/>
  <c r="BG236" i="7" s="1"/>
  <c r="BG404" i="7" s="1"/>
  <c r="BG275" i="7" a="1"/>
  <c r="BG275" i="7" s="1"/>
  <c r="BP275" i="7" s="1" a="1"/>
  <c r="BP275" i="7" s="1"/>
  <c r="O74" i="7"/>
  <c r="T74" i="7" s="1"/>
  <c r="Y20" i="8"/>
  <c r="AA437" i="4"/>
  <c r="R430" i="4"/>
  <c r="T430" i="4" s="1"/>
  <c r="Q60" i="14"/>
  <c r="BL219" i="7"/>
  <c r="BL397" i="7"/>
  <c r="V60" i="14" s="1"/>
  <c r="X155" i="15"/>
  <c r="AG155" i="15" s="1"/>
  <c r="P17" i="12" s="1"/>
  <c r="AI27" i="15"/>
  <c r="I32" i="12"/>
  <c r="P64" i="14"/>
  <c r="BW401" i="7"/>
  <c r="H64" i="14" s="1"/>
  <c r="Z155" i="14"/>
  <c r="BD155" i="14"/>
  <c r="G21" i="8"/>
  <c r="AC438" i="4"/>
  <c r="P288" i="7" a="1"/>
  <c r="P288" i="7" s="1"/>
  <c r="Y288" i="7" s="1" a="1"/>
  <c r="Y288" i="7" s="1"/>
  <c r="X184" i="11" s="1"/>
  <c r="AG184" i="11" s="1"/>
  <c r="P52" i="17" s="1"/>
  <c r="P238" i="7" a="1"/>
  <c r="P238" i="7" s="1"/>
  <c r="P406" i="7" s="1"/>
  <c r="Y238" i="7" a="1"/>
  <c r="Y238" i="7" s="1"/>
  <c r="P277" i="7" a="1"/>
  <c r="P277" i="7" s="1"/>
  <c r="Y277" i="7" s="1" a="1"/>
  <c r="Y277" i="7" s="1"/>
  <c r="O63" i="14"/>
  <c r="BA74" i="7"/>
  <c r="BF74" i="7" s="1"/>
  <c r="BB437" i="4"/>
  <c r="X20" i="14"/>
  <c r="AS430" i="4"/>
  <c r="P60" i="14"/>
  <c r="BW397" i="7"/>
  <c r="H60" i="14" s="1"/>
  <c r="O60" i="14"/>
  <c r="AB154" i="8"/>
  <c r="AB153" i="8" s="1"/>
  <c r="AB146" i="8" s="1"/>
  <c r="BF154" i="8"/>
  <c r="BF153" i="8" s="1"/>
  <c r="BF146" i="8" s="1"/>
  <c r="Q62" i="14"/>
  <c r="BX399" i="7"/>
  <c r="I62" i="14" s="1"/>
  <c r="BH155" i="14"/>
  <c r="AD155" i="14"/>
  <c r="AK27" i="15"/>
  <c r="K32" i="12"/>
  <c r="L74" i="7"/>
  <c r="Q74" i="7" s="1"/>
  <c r="V20" i="8"/>
  <c r="X437" i="4"/>
  <c r="O430" i="4"/>
  <c r="AG27" i="11"/>
  <c r="G32" i="17"/>
  <c r="P237" i="7" a="1"/>
  <c r="P237" i="7" s="1"/>
  <c r="P405" i="7" s="1"/>
  <c r="P287" i="7" a="1"/>
  <c r="P287" i="7" s="1"/>
  <c r="Y287" i="7" s="1" a="1"/>
  <c r="Y287" i="7" s="1"/>
  <c r="X183" i="11" s="1"/>
  <c r="AG183" i="11" s="1"/>
  <c r="P51" i="17" s="1"/>
  <c r="P276" i="7" a="1"/>
  <c r="P276" i="7" s="1"/>
  <c r="Y276" i="7" s="1" a="1"/>
  <c r="Y276" i="7" s="1"/>
  <c r="AG157" i="15"/>
  <c r="P19" i="12" s="1"/>
  <c r="Z284" i="7" l="1"/>
  <c r="Y181" i="11"/>
  <c r="AH181" i="11" s="1"/>
  <c r="AD285" i="7"/>
  <c r="AC181" i="11" s="1"/>
  <c r="AD251" i="12"/>
  <c r="J251" i="12"/>
  <c r="T251" i="12"/>
  <c r="AN251" i="12"/>
  <c r="L219" i="12"/>
  <c r="AF219" i="12"/>
  <c r="V219" i="12"/>
  <c r="AP219" i="12"/>
  <c r="R68" i="14"/>
  <c r="J252" i="12"/>
  <c r="AD252" i="12"/>
  <c r="T252" i="12"/>
  <c r="AN252" i="12"/>
  <c r="Z275" i="7" a="1"/>
  <c r="Z275" i="7" s="1"/>
  <c r="AD275" i="7" s="1"/>
  <c r="I149" i="14"/>
  <c r="AM195" i="14"/>
  <c r="AM149" i="14"/>
  <c r="AW195" i="14"/>
  <c r="K251" i="17"/>
  <c r="AO251" i="17"/>
  <c r="U251" i="17"/>
  <c r="AE251" i="17"/>
  <c r="BM277" i="7" a="1"/>
  <c r="BM277" i="7" s="1"/>
  <c r="BQ277" i="7" s="1"/>
  <c r="J218" i="12"/>
  <c r="AD218" i="12"/>
  <c r="AN218" i="12"/>
  <c r="T218" i="12"/>
  <c r="R68" i="8"/>
  <c r="AA284" i="7"/>
  <c r="Z180" i="11" s="1"/>
  <c r="AI180" i="11" s="1"/>
  <c r="R48" i="17" s="1"/>
  <c r="Z181" i="11"/>
  <c r="AI181" i="11" s="1"/>
  <c r="R49" i="17" s="1"/>
  <c r="Z277" i="7" a="1"/>
  <c r="Z277" i="7" s="1"/>
  <c r="AD277" i="7" s="1"/>
  <c r="L252" i="17"/>
  <c r="AF252" i="17"/>
  <c r="AP252" i="17"/>
  <c r="V252" i="17"/>
  <c r="BL238" i="7" a="1"/>
  <c r="BL238" i="7" s="1"/>
  <c r="BD284" i="7"/>
  <c r="BH284" i="7" s="1"/>
  <c r="BH285" i="7"/>
  <c r="I20" i="8"/>
  <c r="AA430" i="4"/>
  <c r="BM285" i="7" a="1"/>
  <c r="BM285" i="7" s="1"/>
  <c r="F149" i="14"/>
  <c r="AJ195" i="14"/>
  <c r="AJ149" i="14"/>
  <c r="AT195" i="14"/>
  <c r="P397" i="7"/>
  <c r="O155" i="11"/>
  <c r="Y220" i="7" a="1"/>
  <c r="Y220" i="7" s="1"/>
  <c r="Q399" i="7"/>
  <c r="P157" i="11"/>
  <c r="U222" i="7"/>
  <c r="U399" i="7" s="1"/>
  <c r="Z222" i="7" a="1"/>
  <c r="Z222" i="7" s="1"/>
  <c r="S155" i="11"/>
  <c r="T397" i="7"/>
  <c r="AC220" i="7" a="1"/>
  <c r="AC220" i="7" s="1"/>
  <c r="L250" i="12"/>
  <c r="AF250" i="12"/>
  <c r="V250" i="12"/>
  <c r="AP250" i="12"/>
  <c r="Y184" i="15"/>
  <c r="AH184" i="15" s="1"/>
  <c r="BQ288" i="7"/>
  <c r="AC184" i="15" s="1"/>
  <c r="Z278" i="7" a="1"/>
  <c r="Z278" i="7" s="1"/>
  <c r="U278" i="7"/>
  <c r="R70" i="8"/>
  <c r="N69" i="14"/>
  <c r="AD250" i="17"/>
  <c r="T250" i="17"/>
  <c r="AN250" i="17"/>
  <c r="J250" i="17"/>
  <c r="BF234" i="7"/>
  <c r="BF403" i="7"/>
  <c r="BC403" i="7"/>
  <c r="BC234" i="7"/>
  <c r="R234" i="7"/>
  <c r="R403" i="7"/>
  <c r="Q406" i="7"/>
  <c r="U238" i="7"/>
  <c r="U406" i="7" s="1"/>
  <c r="Z274" i="7" a="1"/>
  <c r="Z274" i="7" s="1"/>
  <c r="U274" i="7"/>
  <c r="Q273" i="7"/>
  <c r="U273" i="7" s="1"/>
  <c r="AB251" i="12"/>
  <c r="H251" i="12"/>
  <c r="R251" i="12"/>
  <c r="AL251" i="12"/>
  <c r="H252" i="12"/>
  <c r="AB252" i="12"/>
  <c r="AL252" i="12"/>
  <c r="R252" i="12"/>
  <c r="Z154" i="15"/>
  <c r="AI154" i="15" s="1"/>
  <c r="R16" i="12" s="1"/>
  <c r="BN396" i="7"/>
  <c r="BD405" i="7"/>
  <c r="BH237" i="7"/>
  <c r="BH405" i="7" s="1"/>
  <c r="BD273" i="7"/>
  <c r="BH273" i="7" s="1"/>
  <c r="BH274" i="7"/>
  <c r="P158" i="11"/>
  <c r="Q400" i="7"/>
  <c r="U223" i="7"/>
  <c r="U400" i="7" s="1"/>
  <c r="Z223" i="7" a="1"/>
  <c r="Z223" i="7" s="1"/>
  <c r="P399" i="7"/>
  <c r="O157" i="11"/>
  <c r="Y222" i="7" a="1"/>
  <c r="Y222" i="7" s="1"/>
  <c r="N68" i="8"/>
  <c r="T234" i="7"/>
  <c r="T403" i="7"/>
  <c r="P169" i="15"/>
  <c r="P168" i="15"/>
  <c r="Q172" i="15"/>
  <c r="AI172" i="15" s="1"/>
  <c r="R37" i="12" s="1"/>
  <c r="P172" i="15"/>
  <c r="R171" i="15"/>
  <c r="AJ171" i="15" s="1"/>
  <c r="S36" i="12" s="1"/>
  <c r="Q171" i="15"/>
  <c r="AI171" i="15" s="1"/>
  <c r="R36" i="12" s="1"/>
  <c r="P170" i="15"/>
  <c r="O170" i="15"/>
  <c r="AG170" i="15" s="1"/>
  <c r="P35" i="12" s="1"/>
  <c r="R170" i="15"/>
  <c r="AJ170" i="15" s="1"/>
  <c r="S35" i="12" s="1"/>
  <c r="O171" i="15"/>
  <c r="AG171" i="15" s="1"/>
  <c r="P36" i="12" s="1"/>
  <c r="O167" i="15"/>
  <c r="AG167" i="15" s="1"/>
  <c r="P32" i="12" s="1"/>
  <c r="S170" i="15"/>
  <c r="AK170" i="15" s="1"/>
  <c r="T35" i="12" s="1"/>
  <c r="R169" i="15"/>
  <c r="AJ169" i="15" s="1"/>
  <c r="S34" i="12" s="1"/>
  <c r="P167" i="15"/>
  <c r="P171" i="15"/>
  <c r="S172" i="15"/>
  <c r="AK172" i="15" s="1"/>
  <c r="T37" i="12" s="1"/>
  <c r="R167" i="15"/>
  <c r="AJ167" i="15" s="1"/>
  <c r="S32" i="12" s="1"/>
  <c r="Q168" i="15"/>
  <c r="AI168" i="15" s="1"/>
  <c r="R33" i="12" s="1"/>
  <c r="S171" i="15"/>
  <c r="AK171" i="15" s="1"/>
  <c r="T36" i="12" s="1"/>
  <c r="S167" i="15"/>
  <c r="AK167" i="15" s="1"/>
  <c r="T32" i="12" s="1"/>
  <c r="R168" i="15"/>
  <c r="AJ168" i="15" s="1"/>
  <c r="S33" i="12" s="1"/>
  <c r="Q169" i="15"/>
  <c r="AI169" i="15" s="1"/>
  <c r="R34" i="12" s="1"/>
  <c r="R172" i="15"/>
  <c r="AJ172" i="15" s="1"/>
  <c r="S37" i="12" s="1"/>
  <c r="S169" i="15"/>
  <c r="AK169" i="15" s="1"/>
  <c r="T34" i="12" s="1"/>
  <c r="Q170" i="15"/>
  <c r="AI170" i="15" s="1"/>
  <c r="R35" i="12" s="1"/>
  <c r="O169" i="15"/>
  <c r="AG169" i="15" s="1"/>
  <c r="P34" i="12" s="1"/>
  <c r="O168" i="15"/>
  <c r="AG168" i="15" s="1"/>
  <c r="P33" i="12" s="1"/>
  <c r="O172" i="15"/>
  <c r="AG172" i="15" s="1"/>
  <c r="P37" i="12" s="1"/>
  <c r="Q167" i="15"/>
  <c r="AI167" i="15" s="1"/>
  <c r="R32" i="12" s="1"/>
  <c r="S168" i="15"/>
  <c r="AK168" i="15" s="1"/>
  <c r="T33" i="12" s="1"/>
  <c r="P70" i="14"/>
  <c r="AD249" i="12"/>
  <c r="J249" i="12"/>
  <c r="T249" i="12"/>
  <c r="AN249" i="12"/>
  <c r="AA181" i="15"/>
  <c r="AJ181" i="15" s="1"/>
  <c r="S49" i="12" s="1"/>
  <c r="BO284" i="7"/>
  <c r="AA180" i="15" s="1"/>
  <c r="AJ180" i="15" s="1"/>
  <c r="S48" i="12" s="1"/>
  <c r="BI155" i="14"/>
  <c r="BD404" i="7"/>
  <c r="BH236" i="7"/>
  <c r="BH404" i="7" s="1"/>
  <c r="H20" i="8"/>
  <c r="Z430" i="4"/>
  <c r="BD403" i="7"/>
  <c r="BD234" i="7"/>
  <c r="BH235" i="7"/>
  <c r="BH403" i="7" s="1"/>
  <c r="Y182" i="11"/>
  <c r="AH182" i="11" s="1"/>
  <c r="AD286" i="7"/>
  <c r="AC182" i="11" s="1"/>
  <c r="R69" i="14"/>
  <c r="U249" i="12"/>
  <c r="AE249" i="12"/>
  <c r="K249" i="12"/>
  <c r="AO249" i="12"/>
  <c r="BX401" i="7"/>
  <c r="I64" i="14" s="1"/>
  <c r="O159" i="11"/>
  <c r="P401" i="7"/>
  <c r="Y224" i="7" a="1"/>
  <c r="Y224" i="7" s="1"/>
  <c r="T400" i="7"/>
  <c r="S158" i="11"/>
  <c r="AC223" i="7" a="1"/>
  <c r="AC223" i="7" s="1"/>
  <c r="Q157" i="11"/>
  <c r="R399" i="7"/>
  <c r="AA222" i="7" a="1"/>
  <c r="AA222" i="7" s="1"/>
  <c r="AL250" i="12"/>
  <c r="AB250" i="12"/>
  <c r="H250" i="12"/>
  <c r="R250" i="12"/>
  <c r="Z288" i="7" a="1"/>
  <c r="Z288" i="7" s="1"/>
  <c r="BU397" i="7"/>
  <c r="F60" i="14" s="1"/>
  <c r="BL236" i="7" a="1"/>
  <c r="BL236" i="7" s="1"/>
  <c r="AB250" i="17"/>
  <c r="R250" i="17"/>
  <c r="AL250" i="17"/>
  <c r="H250" i="17"/>
  <c r="H151" i="14"/>
  <c r="AL151" i="14"/>
  <c r="AL197" i="14"/>
  <c r="AV197" i="14"/>
  <c r="K217" i="12"/>
  <c r="AE217" i="12"/>
  <c r="U217" i="12"/>
  <c r="AO217" i="12"/>
  <c r="J216" i="12"/>
  <c r="J215" i="12" s="1"/>
  <c r="J214" i="12" s="1"/>
  <c r="AD216" i="12"/>
  <c r="AD215" i="12" s="1"/>
  <c r="AD214" i="12" s="1"/>
  <c r="T216" i="12"/>
  <c r="T215" i="12" s="1"/>
  <c r="T214" i="12" s="1"/>
  <c r="AN216" i="12"/>
  <c r="AN215" i="12" s="1"/>
  <c r="AN214" i="12" s="1"/>
  <c r="BO274" i="7" a="1"/>
  <c r="BO274" i="7" s="1"/>
  <c r="BO273" i="7" s="1"/>
  <c r="BF273" i="7"/>
  <c r="BP274" i="7" a="1"/>
  <c r="BP274" i="7" s="1"/>
  <c r="BP273" i="7" s="1"/>
  <c r="AL252" i="17"/>
  <c r="R252" i="17"/>
  <c r="H252" i="17"/>
  <c r="AB252" i="17"/>
  <c r="BH238" i="7"/>
  <c r="BH406" i="7" s="1"/>
  <c r="BD406" i="7"/>
  <c r="BG234" i="7"/>
  <c r="BG403" i="7"/>
  <c r="AH158" i="15"/>
  <c r="AC158" i="15"/>
  <c r="G20" i="14"/>
  <c r="BE437" i="4"/>
  <c r="BA430" i="4"/>
  <c r="BE430" i="4" s="1"/>
  <c r="J152" i="14"/>
  <c r="AN198" i="14"/>
  <c r="AN152" i="14"/>
  <c r="AX198" i="14"/>
  <c r="H216" i="12"/>
  <c r="H215" i="12" s="1"/>
  <c r="H214" i="12" s="1"/>
  <c r="AB216" i="12"/>
  <c r="AB215" i="12" s="1"/>
  <c r="AB214" i="12" s="1"/>
  <c r="AL216" i="12"/>
  <c r="AL215" i="12" s="1"/>
  <c r="AL214" i="12" s="1"/>
  <c r="R216" i="12"/>
  <c r="R215" i="12" s="1"/>
  <c r="R214" i="12" s="1"/>
  <c r="U252" i="17"/>
  <c r="K252" i="17"/>
  <c r="AE252" i="17"/>
  <c r="AO252" i="17"/>
  <c r="F20" i="14"/>
  <c r="AZ430" i="4"/>
  <c r="L217" i="12"/>
  <c r="AF217" i="12"/>
  <c r="V217" i="12"/>
  <c r="AP217" i="12"/>
  <c r="BP285" i="7" a="1"/>
  <c r="BP285" i="7" s="1"/>
  <c r="BG284" i="7"/>
  <c r="AE158" i="8"/>
  <c r="J217" i="12"/>
  <c r="AD217" i="12"/>
  <c r="T217" i="12"/>
  <c r="AN217" i="12"/>
  <c r="AE156" i="14"/>
  <c r="N70" i="8"/>
  <c r="AE158" i="14"/>
  <c r="R70" i="14"/>
  <c r="S401" i="7"/>
  <c r="R159" i="11"/>
  <c r="AB224" i="7" a="1"/>
  <c r="AB224" i="7" s="1"/>
  <c r="R398" i="7"/>
  <c r="Q156" i="11"/>
  <c r="AA221" i="7" a="1"/>
  <c r="AA221" i="7" s="1"/>
  <c r="R400" i="7"/>
  <c r="Q158" i="11"/>
  <c r="AA223" i="7" a="1"/>
  <c r="AA223" i="7" s="1"/>
  <c r="AE155" i="8"/>
  <c r="K250" i="12"/>
  <c r="AE250" i="12"/>
  <c r="AO250" i="12"/>
  <c r="U250" i="12"/>
  <c r="P68" i="14"/>
  <c r="J219" i="12"/>
  <c r="AD219" i="12"/>
  <c r="T219" i="12"/>
  <c r="AN219" i="12"/>
  <c r="Q284" i="7"/>
  <c r="U284" i="7" s="1"/>
  <c r="U285" i="7"/>
  <c r="P148" i="14" a="1"/>
  <c r="AT148" i="14" a="1"/>
  <c r="H249" i="12"/>
  <c r="AB249" i="12"/>
  <c r="R249" i="12"/>
  <c r="AL249" i="12"/>
  <c r="F150" i="14"/>
  <c r="AJ196" i="14"/>
  <c r="AJ150" i="14"/>
  <c r="AT196" i="14"/>
  <c r="BN285" i="7" a="1"/>
  <c r="BN285" i="7" s="1"/>
  <c r="BE284" i="7"/>
  <c r="H220" i="12"/>
  <c r="AB220" i="12"/>
  <c r="R220" i="12"/>
  <c r="AL220" i="12"/>
  <c r="Q69" i="8"/>
  <c r="J149" i="14"/>
  <c r="AN149" i="14"/>
  <c r="AN195" i="14"/>
  <c r="AX195" i="14"/>
  <c r="G149" i="14"/>
  <c r="AK195" i="14"/>
  <c r="AK149" i="14"/>
  <c r="AU195" i="14"/>
  <c r="R69" i="8"/>
  <c r="H219" i="12"/>
  <c r="AB219" i="12"/>
  <c r="AL219" i="12"/>
  <c r="R219" i="12"/>
  <c r="K220" i="12"/>
  <c r="AE220" i="12"/>
  <c r="U220" i="12"/>
  <c r="AO220" i="12"/>
  <c r="P67" i="14"/>
  <c r="Q67" i="14"/>
  <c r="AD289" i="7"/>
  <c r="AC185" i="11" s="1"/>
  <c r="Y185" i="11"/>
  <c r="AH185" i="11" s="1"/>
  <c r="O156" i="11"/>
  <c r="P398" i="7"/>
  <c r="Y221" i="7" a="1"/>
  <c r="Y221" i="7" s="1"/>
  <c r="O154" i="11"/>
  <c r="P396" i="7"/>
  <c r="S154" i="11"/>
  <c r="T396" i="7"/>
  <c r="BI155" i="8"/>
  <c r="Z276" i="7" a="1"/>
  <c r="Z276" i="7" s="1"/>
  <c r="AD276" i="7" s="1"/>
  <c r="U276" i="7"/>
  <c r="U236" i="7"/>
  <c r="U404" i="7" s="1"/>
  <c r="Q404" i="7"/>
  <c r="N68" i="14"/>
  <c r="Q407" i="7"/>
  <c r="U239" i="7"/>
  <c r="U407" i="7" s="1"/>
  <c r="Q68" i="14"/>
  <c r="Z234" i="7"/>
  <c r="Z264" i="7" s="1"/>
  <c r="AD235" i="7"/>
  <c r="N67" i="14"/>
  <c r="K251" i="12"/>
  <c r="AE251" i="12"/>
  <c r="U251" i="12"/>
  <c r="AO251" i="12"/>
  <c r="BE403" i="7"/>
  <c r="BE234" i="7"/>
  <c r="Q154" i="11"/>
  <c r="R396" i="7"/>
  <c r="R156" i="11"/>
  <c r="S398" i="7"/>
  <c r="AB221" i="7" a="1"/>
  <c r="AB221" i="7" s="1"/>
  <c r="AA154" i="15"/>
  <c r="AJ154" i="15" s="1"/>
  <c r="S16" i="12" s="1"/>
  <c r="BO396" i="7"/>
  <c r="Q67" i="8"/>
  <c r="AB274" i="7" a="1"/>
  <c r="AB274" i="7" s="1"/>
  <c r="AB273" i="7" s="1"/>
  <c r="S273" i="7"/>
  <c r="K216" i="12"/>
  <c r="K215" i="12" s="1"/>
  <c r="K214" i="12" s="1"/>
  <c r="AE216" i="12"/>
  <c r="AE215" i="12" s="1"/>
  <c r="AE214" i="12" s="1"/>
  <c r="U216" i="12"/>
  <c r="U215" i="12" s="1"/>
  <c r="U214" i="12" s="1"/>
  <c r="AO216" i="12"/>
  <c r="AO215" i="12" s="1"/>
  <c r="AO214" i="12" s="1"/>
  <c r="AA181" i="11"/>
  <c r="AJ181" i="11" s="1"/>
  <c r="S49" i="17" s="1"/>
  <c r="AB284" i="7"/>
  <c r="AA180" i="11" s="1"/>
  <c r="AJ180" i="11" s="1"/>
  <c r="S48" i="17" s="1"/>
  <c r="S403" i="7"/>
  <c r="S234" i="7"/>
  <c r="BM278" i="7" a="1"/>
  <c r="BM278" i="7" s="1"/>
  <c r="BQ278" i="7" s="1"/>
  <c r="BM276" i="7" a="1"/>
  <c r="BM276" i="7" s="1"/>
  <c r="BQ276" i="7" s="1"/>
  <c r="AE154" i="14"/>
  <c r="AE153" i="14" s="1"/>
  <c r="AE146" i="14" s="1"/>
  <c r="AE183" i="14" s="1"/>
  <c r="AA153" i="14"/>
  <c r="AA146" i="14" s="1"/>
  <c r="BX400" i="7"/>
  <c r="I63" i="14" s="1"/>
  <c r="Q68" i="8"/>
  <c r="AD251" i="17"/>
  <c r="J251" i="17"/>
  <c r="AN251" i="17"/>
  <c r="T251" i="17"/>
  <c r="P155" i="11"/>
  <c r="T155" i="11" s="1"/>
  <c r="U220" i="7"/>
  <c r="U397" i="7" s="1"/>
  <c r="Q397" i="7"/>
  <c r="Z220" i="7" a="1"/>
  <c r="Z220" i="7" s="1"/>
  <c r="U219" i="7"/>
  <c r="U396" i="7" s="1"/>
  <c r="P154" i="11"/>
  <c r="Q396" i="7"/>
  <c r="Q159" i="11"/>
  <c r="R401" i="7"/>
  <c r="AA224" i="7" a="1"/>
  <c r="AA224" i="7" s="1"/>
  <c r="J252" i="17"/>
  <c r="T252" i="17"/>
  <c r="AN252" i="17"/>
  <c r="AD252" i="17"/>
  <c r="F151" i="14"/>
  <c r="AJ197" i="14"/>
  <c r="AJ151" i="14"/>
  <c r="AT197" i="14"/>
  <c r="Q234" i="7"/>
  <c r="U235" i="7"/>
  <c r="U403" i="7" s="1"/>
  <c r="Q403" i="7"/>
  <c r="AE252" i="12"/>
  <c r="U252" i="12"/>
  <c r="AO252" i="12"/>
  <c r="K252" i="12"/>
  <c r="N70" i="14"/>
  <c r="BP396" i="7"/>
  <c r="AB154" i="15"/>
  <c r="AK154" i="15" s="1"/>
  <c r="T16" i="12" s="1"/>
  <c r="Y182" i="15"/>
  <c r="AH182" i="15" s="1"/>
  <c r="BQ286" i="7"/>
  <c r="AC182" i="15" s="1"/>
  <c r="AF250" i="17"/>
  <c r="L250" i="17"/>
  <c r="AP250" i="17"/>
  <c r="V250" i="17"/>
  <c r="Q17" i="12"/>
  <c r="AL155" i="15"/>
  <c r="P68" i="8"/>
  <c r="I150" i="14"/>
  <c r="AM150" i="14"/>
  <c r="AM196" i="14"/>
  <c r="AW196" i="14"/>
  <c r="N69" i="8"/>
  <c r="P69" i="14"/>
  <c r="AF251" i="12"/>
  <c r="L251" i="12"/>
  <c r="V251" i="12"/>
  <c r="AP251" i="12"/>
  <c r="H148" i="14"/>
  <c r="H147" i="14" s="1"/>
  <c r="AL148" i="14"/>
  <c r="AL147" i="14" s="1"/>
  <c r="AL194" i="14"/>
  <c r="AL193" i="14" s="1"/>
  <c r="AV194" i="14"/>
  <c r="AV193" i="14" s="1"/>
  <c r="L220" i="12"/>
  <c r="AF220" i="12"/>
  <c r="V220" i="12"/>
  <c r="AP220" i="12"/>
  <c r="K219" i="12"/>
  <c r="AE219" i="12"/>
  <c r="U219" i="12"/>
  <c r="AO219" i="12"/>
  <c r="S397" i="7"/>
  <c r="R155" i="11"/>
  <c r="AB220" i="7" a="1"/>
  <c r="AB220" i="7" s="1"/>
  <c r="R397" i="7"/>
  <c r="Q155" i="11"/>
  <c r="AA220" i="7" a="1"/>
  <c r="AA220" i="7" s="1"/>
  <c r="S157" i="11"/>
  <c r="T399" i="7"/>
  <c r="AC222" i="7" a="1"/>
  <c r="AC222" i="7" s="1"/>
  <c r="AD278" i="7"/>
  <c r="AE155" i="14"/>
  <c r="AF249" i="12"/>
  <c r="L249" i="12"/>
  <c r="V249" i="12"/>
  <c r="AP249" i="12"/>
  <c r="Q18" i="12"/>
  <c r="AL156" i="15"/>
  <c r="Q70" i="8"/>
  <c r="AL157" i="15"/>
  <c r="Q19" i="12"/>
  <c r="H152" i="14"/>
  <c r="AL152" i="14"/>
  <c r="AL198" i="14"/>
  <c r="AV198" i="14"/>
  <c r="AB264" i="7"/>
  <c r="AD264" i="7" s="1"/>
  <c r="I20" i="14"/>
  <c r="BC430" i="4"/>
  <c r="Y285" i="7" a="1"/>
  <c r="Y285" i="7" s="1"/>
  <c r="P284" i="7"/>
  <c r="J220" i="12"/>
  <c r="AD220" i="12"/>
  <c r="T220" i="12"/>
  <c r="AN220" i="12"/>
  <c r="BD407" i="7"/>
  <c r="BH239" i="7"/>
  <c r="BH407" i="7" s="1"/>
  <c r="BE153" i="14"/>
  <c r="BE146" i="14" s="1"/>
  <c r="BI154" i="14"/>
  <c r="BI153" i="14" s="1"/>
  <c r="BI146" i="14" s="1"/>
  <c r="BI183" i="14" s="1"/>
  <c r="BI156" i="8"/>
  <c r="P70" i="8"/>
  <c r="R167" i="11"/>
  <c r="AJ167" i="11" s="1"/>
  <c r="S32" i="17" s="1"/>
  <c r="Q171" i="11"/>
  <c r="AI171" i="11" s="1"/>
  <c r="R36" i="17" s="1"/>
  <c r="R172" i="11"/>
  <c r="AJ172" i="11" s="1"/>
  <c r="S37" i="17" s="1"/>
  <c r="Q169" i="11"/>
  <c r="AI169" i="11" s="1"/>
  <c r="R34" i="17" s="1"/>
  <c r="S167" i="11"/>
  <c r="AK167" i="11" s="1"/>
  <c r="T32" i="17" s="1"/>
  <c r="R168" i="11"/>
  <c r="AJ168" i="11" s="1"/>
  <c r="S33" i="17" s="1"/>
  <c r="P168" i="11"/>
  <c r="S172" i="11"/>
  <c r="AK172" i="11" s="1"/>
  <c r="T37" i="17" s="1"/>
  <c r="Q167" i="11"/>
  <c r="AI167" i="11" s="1"/>
  <c r="R32" i="17" s="1"/>
  <c r="S170" i="11"/>
  <c r="AK170" i="11" s="1"/>
  <c r="T35" i="17" s="1"/>
  <c r="S168" i="11"/>
  <c r="AK168" i="11" s="1"/>
  <c r="T33" i="17" s="1"/>
  <c r="R170" i="11"/>
  <c r="AJ170" i="11" s="1"/>
  <c r="S35" i="17" s="1"/>
  <c r="Q168" i="11"/>
  <c r="AI168" i="11" s="1"/>
  <c r="R33" i="17" s="1"/>
  <c r="O171" i="11"/>
  <c r="AG171" i="11" s="1"/>
  <c r="P36" i="17" s="1"/>
  <c r="P169" i="11"/>
  <c r="O170" i="11"/>
  <c r="AG170" i="11" s="1"/>
  <c r="P35" i="17" s="1"/>
  <c r="R169" i="11"/>
  <c r="AJ169" i="11" s="1"/>
  <c r="S34" i="17" s="1"/>
  <c r="P167" i="11"/>
  <c r="S169" i="11"/>
  <c r="AK169" i="11" s="1"/>
  <c r="T34" i="17" s="1"/>
  <c r="P171" i="11"/>
  <c r="O169" i="11"/>
  <c r="AG169" i="11" s="1"/>
  <c r="P34" i="17" s="1"/>
  <c r="R171" i="11"/>
  <c r="AJ171" i="11" s="1"/>
  <c r="S36" i="17" s="1"/>
  <c r="Q170" i="11"/>
  <c r="AI170" i="11" s="1"/>
  <c r="R35" i="17" s="1"/>
  <c r="O172" i="11"/>
  <c r="AG172" i="11" s="1"/>
  <c r="P37" i="17" s="1"/>
  <c r="P170" i="11"/>
  <c r="S171" i="11"/>
  <c r="AK171" i="11" s="1"/>
  <c r="T36" i="17" s="1"/>
  <c r="P172" i="11"/>
  <c r="O168" i="11"/>
  <c r="AG168" i="11" s="1"/>
  <c r="P33" i="17" s="1"/>
  <c r="O167" i="11"/>
  <c r="AG167" i="11" s="1"/>
  <c r="P32" i="17" s="1"/>
  <c r="Q172" i="11"/>
  <c r="AI172" i="11" s="1"/>
  <c r="R37" i="17" s="1"/>
  <c r="AP251" i="17"/>
  <c r="L251" i="17"/>
  <c r="V251" i="17"/>
  <c r="AF251" i="17"/>
  <c r="J20" i="8"/>
  <c r="AB430" i="4"/>
  <c r="AL251" i="17"/>
  <c r="AB251" i="17"/>
  <c r="H251" i="17"/>
  <c r="R251" i="17"/>
  <c r="AD250" i="12"/>
  <c r="J250" i="12"/>
  <c r="T250" i="12"/>
  <c r="AN250" i="12"/>
  <c r="F20" i="8"/>
  <c r="X430" i="4"/>
  <c r="R67" i="14"/>
  <c r="J20" i="14"/>
  <c r="BD430" i="4"/>
  <c r="H249" i="17"/>
  <c r="AB249" i="17"/>
  <c r="AL249" i="17"/>
  <c r="R249" i="17"/>
  <c r="G20" i="8"/>
  <c r="AC437" i="4"/>
  <c r="Y430" i="4"/>
  <c r="AC430" i="4" s="1"/>
  <c r="H218" i="12"/>
  <c r="AB218" i="12"/>
  <c r="R218" i="12"/>
  <c r="AL218" i="12"/>
  <c r="AC274" i="7" a="1"/>
  <c r="AC274" i="7" s="1"/>
  <c r="AC273" i="7" s="1"/>
  <c r="L249" i="17"/>
  <c r="V249" i="17"/>
  <c r="AP249" i="17"/>
  <c r="AF249" i="17"/>
  <c r="T249" i="17"/>
  <c r="AN249" i="17"/>
  <c r="J249" i="17"/>
  <c r="AD249" i="17"/>
  <c r="Q405" i="7"/>
  <c r="U237" i="7"/>
  <c r="U405" i="7" s="1"/>
  <c r="BV397" i="7"/>
  <c r="G60" i="14" s="1"/>
  <c r="BV400" i="7"/>
  <c r="G63" i="14" s="1"/>
  <c r="BX397" i="7"/>
  <c r="I60" i="14" s="1"/>
  <c r="K218" i="12"/>
  <c r="AE218" i="12"/>
  <c r="U218" i="12"/>
  <c r="AO218" i="12"/>
  <c r="Y154" i="15"/>
  <c r="BM396" i="7"/>
  <c r="BQ219" i="7"/>
  <c r="BQ396" i="7" s="1"/>
  <c r="BZ396" i="7" s="1"/>
  <c r="AC285" i="7" a="1"/>
  <c r="AC285" i="7" s="1"/>
  <c r="N67" i="8"/>
  <c r="Y235" i="7" a="1"/>
  <c r="Y235" i="7" s="1"/>
  <c r="P403" i="7"/>
  <c r="P234" i="7"/>
  <c r="R67" i="8"/>
  <c r="BW398" i="7"/>
  <c r="H61" i="14" s="1"/>
  <c r="BM289" i="7" a="1"/>
  <c r="BM289" i="7" s="1"/>
  <c r="BM287" i="7" a="1"/>
  <c r="BM287" i="7" s="1"/>
  <c r="BN274" i="7" a="1"/>
  <c r="BN274" i="7" s="1"/>
  <c r="BN273" i="7" s="1"/>
  <c r="K250" i="17"/>
  <c r="AE250" i="17"/>
  <c r="U250" i="17"/>
  <c r="AO250" i="17"/>
  <c r="P67" i="8"/>
  <c r="S399" i="7"/>
  <c r="R157" i="11"/>
  <c r="AB222" i="7" a="1"/>
  <c r="AB222" i="7" s="1"/>
  <c r="S400" i="7"/>
  <c r="R158" i="11"/>
  <c r="AB223" i="7" a="1"/>
  <c r="AB223" i="7" s="1"/>
  <c r="AE156" i="8"/>
  <c r="BV399" i="7"/>
  <c r="G62" i="14" s="1"/>
  <c r="H217" i="12"/>
  <c r="AB217" i="12"/>
  <c r="AL217" i="12"/>
  <c r="R217" i="12"/>
  <c r="Q21" i="12"/>
  <c r="AL159" i="15"/>
  <c r="BI157" i="8"/>
  <c r="BI154" i="8"/>
  <c r="BI153" i="8" s="1"/>
  <c r="BI146" i="8" s="1"/>
  <c r="BI183" i="8" s="1"/>
  <c r="BE153" i="8"/>
  <c r="BE146" i="8" s="1"/>
  <c r="L216" i="12"/>
  <c r="L215" i="12" s="1"/>
  <c r="L214" i="12" s="1"/>
  <c r="AF216" i="12"/>
  <c r="AF215" i="12" s="1"/>
  <c r="AF214" i="12" s="1"/>
  <c r="AP216" i="12"/>
  <c r="AP215" i="12" s="1"/>
  <c r="AP214" i="12" s="1"/>
  <c r="V216" i="12"/>
  <c r="V215" i="12" s="1"/>
  <c r="V214" i="12" s="1"/>
  <c r="BL284" i="7"/>
  <c r="X180" i="15" s="1"/>
  <c r="AG180" i="15" s="1"/>
  <c r="P48" i="12" s="1"/>
  <c r="X181" i="15"/>
  <c r="AG181" i="15" s="1"/>
  <c r="P49" i="12" s="1"/>
  <c r="BQ235" i="7"/>
  <c r="BM234" i="7"/>
  <c r="J151" i="14"/>
  <c r="AN197" i="14"/>
  <c r="AN151" i="14"/>
  <c r="AX197" i="14"/>
  <c r="Q401" i="7"/>
  <c r="P159" i="11"/>
  <c r="T159" i="11" s="1"/>
  <c r="U224" i="7"/>
  <c r="U401" i="7" s="1"/>
  <c r="Z224" i="7" a="1"/>
  <c r="Z224" i="7" s="1"/>
  <c r="P156" i="11"/>
  <c r="U221" i="7"/>
  <c r="U398" i="7" s="1"/>
  <c r="Q398" i="7"/>
  <c r="Z221" i="7" a="1"/>
  <c r="Z221" i="7" s="1"/>
  <c r="K249" i="17"/>
  <c r="AE249" i="17"/>
  <c r="AO249" i="17"/>
  <c r="U249" i="17"/>
  <c r="L252" i="12"/>
  <c r="AF252" i="12"/>
  <c r="V252" i="12"/>
  <c r="AP252" i="12"/>
  <c r="H20" i="14"/>
  <c r="BB430" i="4"/>
  <c r="BL396" i="7"/>
  <c r="X154" i="15"/>
  <c r="AG154" i="15" s="1"/>
  <c r="P16" i="12" s="1"/>
  <c r="Y274" i="7" a="1"/>
  <c r="Y274" i="7" s="1"/>
  <c r="Y273" i="7" s="1"/>
  <c r="P273" i="7"/>
  <c r="P69" i="8"/>
  <c r="O158" i="11"/>
  <c r="P400" i="7"/>
  <c r="Y223" i="7" a="1"/>
  <c r="Y223" i="7" s="1"/>
  <c r="S156" i="11"/>
  <c r="T398" i="7"/>
  <c r="AC221" i="7" a="1"/>
  <c r="AC221" i="7" s="1"/>
  <c r="Y237" i="7" a="1"/>
  <c r="Y237" i="7" s="1"/>
  <c r="BL239" i="7" a="1"/>
  <c r="BL239" i="7" s="1"/>
  <c r="BU401" i="7"/>
  <c r="F64" i="14" s="1"/>
  <c r="G152" i="14"/>
  <c r="AK198" i="14"/>
  <c r="AK152" i="14"/>
  <c r="AU198" i="14"/>
  <c r="BL274" i="7" a="1"/>
  <c r="BL274" i="7" s="1"/>
  <c r="BL273" i="7" s="1"/>
  <c r="BY397" i="7"/>
  <c r="J60" i="14" s="1"/>
  <c r="BM275" i="7" a="1"/>
  <c r="BM275" i="7" s="1"/>
  <c r="BQ275" i="7" s="1"/>
  <c r="L218" i="12"/>
  <c r="AF218" i="12"/>
  <c r="V218" i="12"/>
  <c r="AP218" i="12"/>
  <c r="Q70" i="14"/>
  <c r="BM274" i="7" a="1"/>
  <c r="BM274" i="7" s="1"/>
  <c r="H150" i="14"/>
  <c r="AL196" i="14"/>
  <c r="AL150" i="14"/>
  <c r="AV196" i="14"/>
  <c r="T401" i="7"/>
  <c r="S159" i="11"/>
  <c r="AC224" i="7" a="1"/>
  <c r="AC224" i="7" s="1"/>
  <c r="R154" i="11"/>
  <c r="S396" i="7"/>
  <c r="Y183" i="11"/>
  <c r="AH183" i="11" s="1"/>
  <c r="AD287" i="7"/>
  <c r="AC183" i="11" s="1"/>
  <c r="J150" i="14"/>
  <c r="AN150" i="14"/>
  <c r="AN196" i="14"/>
  <c r="AX196" i="14"/>
  <c r="AE157" i="8"/>
  <c r="Q69" i="14"/>
  <c r="AA153" i="8"/>
  <c r="AA146" i="8" s="1"/>
  <c r="AE154" i="8"/>
  <c r="AE153" i="8" s="1"/>
  <c r="AE146" i="8" s="1"/>
  <c r="AE183" i="8" s="1"/>
  <c r="O64" i="8" l="1"/>
  <c r="P61" i="8"/>
  <c r="BQ274" i="7"/>
  <c r="BM273" i="7"/>
  <c r="BQ273" i="7" s="1"/>
  <c r="AB400" i="7"/>
  <c r="Y63" i="8" s="1"/>
  <c r="AA158" i="11"/>
  <c r="AJ158" i="11" s="1"/>
  <c r="S20" i="17" s="1"/>
  <c r="J234" i="17"/>
  <c r="AD234" i="17"/>
  <c r="T234" i="17"/>
  <c r="AN234" i="17"/>
  <c r="L232" i="17"/>
  <c r="L231" i="17" s="1"/>
  <c r="L230" i="17" s="1"/>
  <c r="AF232" i="17"/>
  <c r="AF231" i="17" s="1"/>
  <c r="AF230" i="17" s="1"/>
  <c r="AP232" i="17"/>
  <c r="AP231" i="17" s="1"/>
  <c r="AP230" i="17" s="1"/>
  <c r="V232" i="17"/>
  <c r="V231" i="17" s="1"/>
  <c r="V230" i="17" s="1"/>
  <c r="X181" i="11"/>
  <c r="AG181" i="11" s="1"/>
  <c r="P49" i="17" s="1"/>
  <c r="Y284" i="7"/>
  <c r="X180" i="11" s="1"/>
  <c r="AG180" i="11" s="1"/>
  <c r="P48" i="17" s="1"/>
  <c r="AA397" i="7"/>
  <c r="X60" i="8" s="1"/>
  <c r="AA219" i="7"/>
  <c r="Z155" i="11"/>
  <c r="AI155" i="11" s="1"/>
  <c r="R17" i="17" s="1"/>
  <c r="O66" i="8"/>
  <c r="P64" i="8"/>
  <c r="L232" i="12"/>
  <c r="L231" i="12" s="1"/>
  <c r="L230" i="12" s="1"/>
  <c r="AF232" i="12"/>
  <c r="AF231" i="12" s="1"/>
  <c r="AF230" i="12" s="1"/>
  <c r="V232" i="12"/>
  <c r="V231" i="12" s="1"/>
  <c r="V230" i="12" s="1"/>
  <c r="AP232" i="12"/>
  <c r="AP231" i="12" s="1"/>
  <c r="AP230" i="12" s="1"/>
  <c r="J232" i="12"/>
  <c r="J231" i="12" s="1"/>
  <c r="J230" i="12" s="1"/>
  <c r="AD232" i="12"/>
  <c r="AD231" i="12" s="1"/>
  <c r="AD230" i="12" s="1"/>
  <c r="AN232" i="12"/>
  <c r="AN231" i="12" s="1"/>
  <c r="AN230" i="12" s="1"/>
  <c r="T232" i="12"/>
  <c r="T231" i="12" s="1"/>
  <c r="T230" i="12" s="1"/>
  <c r="J235" i="12"/>
  <c r="AD235" i="12"/>
  <c r="AN235" i="12"/>
  <c r="T235" i="12"/>
  <c r="N62" i="8"/>
  <c r="P66" i="8"/>
  <c r="BM284" i="7"/>
  <c r="BQ285" i="7"/>
  <c r="AC181" i="15" s="1"/>
  <c r="Y181" i="15"/>
  <c r="AH181" i="15" s="1"/>
  <c r="R62" i="8"/>
  <c r="AL399" i="7"/>
  <c r="J62" i="8" s="1"/>
  <c r="AL185" i="11"/>
  <c r="Q53" i="17"/>
  <c r="AH170" i="15"/>
  <c r="T170" i="15"/>
  <c r="Q64" i="8"/>
  <c r="Z157" i="11"/>
  <c r="AA399" i="7"/>
  <c r="X62" i="8" s="1"/>
  <c r="O67" i="14"/>
  <c r="K235" i="12"/>
  <c r="AE235" i="12"/>
  <c r="U235" i="12"/>
  <c r="AO235" i="12"/>
  <c r="AD223" i="7"/>
  <c r="AD400" i="7" s="1"/>
  <c r="Z400" i="7"/>
  <c r="W63" i="8" s="1"/>
  <c r="Y158" i="11"/>
  <c r="AC158" i="11" s="1"/>
  <c r="R264" i="7"/>
  <c r="R402" i="7"/>
  <c r="AD222" i="7"/>
  <c r="AD399" i="7" s="1"/>
  <c r="AM399" i="7" s="1"/>
  <c r="Y157" i="11"/>
  <c r="AC157" i="11" s="1"/>
  <c r="Z399" i="7"/>
  <c r="W62" i="8" s="1"/>
  <c r="N63" i="8"/>
  <c r="T170" i="11"/>
  <c r="AH170" i="11"/>
  <c r="H234" i="12"/>
  <c r="AB234" i="12"/>
  <c r="AL234" i="12"/>
  <c r="R234" i="12"/>
  <c r="AA159" i="11"/>
  <c r="AJ159" i="11" s="1"/>
  <c r="S21" i="17" s="1"/>
  <c r="AB401" i="7"/>
  <c r="Y64" i="8" s="1"/>
  <c r="Y183" i="15"/>
  <c r="AH183" i="15" s="1"/>
  <c r="BQ287" i="7"/>
  <c r="AC183" i="15" s="1"/>
  <c r="W59" i="14"/>
  <c r="BV396" i="7"/>
  <c r="G59" i="14" s="1"/>
  <c r="K235" i="17"/>
  <c r="AE235" i="17"/>
  <c r="U235" i="17"/>
  <c r="AO235" i="17"/>
  <c r="L234" i="17"/>
  <c r="AF234" i="17"/>
  <c r="V234" i="17"/>
  <c r="AP234" i="17"/>
  <c r="AA156" i="11"/>
  <c r="AJ156" i="11" s="1"/>
  <c r="S18" i="17" s="1"/>
  <c r="AB398" i="7"/>
  <c r="Y61" i="8" s="1"/>
  <c r="AL183" i="11"/>
  <c r="Q51" i="17"/>
  <c r="F152" i="14"/>
  <c r="AJ198" i="14"/>
  <c r="AJ152" i="14"/>
  <c r="AT198" i="14"/>
  <c r="Y156" i="11"/>
  <c r="AC156" i="11" s="1"/>
  <c r="Z398" i="7"/>
  <c r="W61" i="8" s="1"/>
  <c r="AD221" i="7"/>
  <c r="AD398" i="7" s="1"/>
  <c r="AM398" i="7" s="1"/>
  <c r="I220" i="12"/>
  <c r="M220" i="12" s="1"/>
  <c r="AC220" i="12"/>
  <c r="AG220" i="12" s="1"/>
  <c r="S220" i="12"/>
  <c r="W220" i="12" s="1"/>
  <c r="AM220" i="12"/>
  <c r="AQ220" i="12" s="1"/>
  <c r="R150" i="14"/>
  <c r="P149" i="14"/>
  <c r="P148" i="14"/>
  <c r="P147" i="14" s="1"/>
  <c r="T148" i="14"/>
  <c r="T147" i="14" s="1"/>
  <c r="S150" i="14"/>
  <c r="R151" i="14"/>
  <c r="Q150" i="14"/>
  <c r="S148" i="14"/>
  <c r="S147" i="14" s="1"/>
  <c r="Q152" i="14"/>
  <c r="S149" i="14"/>
  <c r="R148" i="14"/>
  <c r="R147" i="14" s="1"/>
  <c r="P151" i="14"/>
  <c r="T151" i="14"/>
  <c r="S152" i="14"/>
  <c r="Q149" i="14"/>
  <c r="R152" i="14"/>
  <c r="P150" i="14"/>
  <c r="T150" i="14"/>
  <c r="Q148" i="14"/>
  <c r="S151" i="14"/>
  <c r="T152" i="14"/>
  <c r="R149" i="14"/>
  <c r="Q151" i="14"/>
  <c r="U151" i="14" s="1"/>
  <c r="T149" i="14"/>
  <c r="P152" i="14"/>
  <c r="AB181" i="15"/>
  <c r="AK181" i="15" s="1"/>
  <c r="T49" i="12" s="1"/>
  <c r="BP284" i="7"/>
  <c r="AB180" i="15" s="1"/>
  <c r="AK180" i="15" s="1"/>
  <c r="T48" i="12" s="1"/>
  <c r="R66" i="14"/>
  <c r="AI157" i="11"/>
  <c r="R19" i="17" s="1"/>
  <c r="H232" i="12"/>
  <c r="H231" i="12" s="1"/>
  <c r="H230" i="12" s="1"/>
  <c r="AB232" i="12"/>
  <c r="AB231" i="12" s="1"/>
  <c r="AB230" i="12" s="1"/>
  <c r="R232" i="12"/>
  <c r="R231" i="12" s="1"/>
  <c r="R230" i="12" s="1"/>
  <c r="AL232" i="12"/>
  <c r="AL231" i="12" s="1"/>
  <c r="AL230" i="12" s="1"/>
  <c r="T171" i="15"/>
  <c r="AH171" i="15"/>
  <c r="J236" i="12"/>
  <c r="AD236" i="12"/>
  <c r="T236" i="12"/>
  <c r="AN236" i="12"/>
  <c r="O63" i="8"/>
  <c r="AI400" i="7"/>
  <c r="G63" i="8" s="1"/>
  <c r="N66" i="14"/>
  <c r="T157" i="11"/>
  <c r="AH157" i="11"/>
  <c r="Y399" i="7"/>
  <c r="V62" i="8" s="1"/>
  <c r="X157" i="11"/>
  <c r="AG157" i="11" s="1"/>
  <c r="P19" i="17" s="1"/>
  <c r="K234" i="17"/>
  <c r="AE234" i="17"/>
  <c r="U234" i="17"/>
  <c r="AO234" i="17"/>
  <c r="Q63" i="8"/>
  <c r="AK400" i="7"/>
  <c r="I63" i="8" s="1"/>
  <c r="I217" i="12"/>
  <c r="M217" i="12" s="1"/>
  <c r="AC217" i="12"/>
  <c r="AG217" i="12" s="1"/>
  <c r="AM217" i="12"/>
  <c r="AQ217" i="12" s="1"/>
  <c r="S217" i="12"/>
  <c r="W217" i="12" s="1"/>
  <c r="P60" i="8"/>
  <c r="AJ397" i="7"/>
  <c r="H60" i="8" s="1"/>
  <c r="Q264" i="7"/>
  <c r="Q402" i="7"/>
  <c r="O59" i="8"/>
  <c r="Q432" i="7"/>
  <c r="K248" i="17"/>
  <c r="K247" i="17" s="1"/>
  <c r="K246" i="17" s="1"/>
  <c r="AE248" i="17"/>
  <c r="AE247" i="17" s="1"/>
  <c r="AE246" i="17" s="1"/>
  <c r="AO248" i="17"/>
  <c r="AO247" i="17" s="1"/>
  <c r="AO246" i="17" s="1"/>
  <c r="U248" i="17"/>
  <c r="U247" i="17" s="1"/>
  <c r="U246" i="17" s="1"/>
  <c r="Q61" i="8"/>
  <c r="L236" i="12"/>
  <c r="AF236" i="12"/>
  <c r="AP236" i="12"/>
  <c r="V236" i="12"/>
  <c r="T172" i="15"/>
  <c r="AH172" i="15"/>
  <c r="BC402" i="7"/>
  <c r="BC264" i="7"/>
  <c r="BQ234" i="7"/>
  <c r="BM264" i="7"/>
  <c r="BQ264" i="7" s="1"/>
  <c r="AB399" i="7"/>
  <c r="Y62" i="8" s="1"/>
  <c r="AA157" i="11"/>
  <c r="AJ157" i="11" s="1"/>
  <c r="S19" i="17" s="1"/>
  <c r="H149" i="14"/>
  <c r="K149" i="14" s="1"/>
  <c r="AL195" i="14"/>
  <c r="AO195" i="14" s="1"/>
  <c r="AL149" i="14"/>
  <c r="AV195" i="14"/>
  <c r="AH171" i="11"/>
  <c r="T171" i="11"/>
  <c r="L236" i="17"/>
  <c r="AF236" i="17"/>
  <c r="V236" i="17"/>
  <c r="AP236" i="17"/>
  <c r="AB397" i="7"/>
  <c r="Y60" i="8" s="1"/>
  <c r="AA155" i="11"/>
  <c r="AJ155" i="11" s="1"/>
  <c r="S17" i="17" s="1"/>
  <c r="AB219" i="7"/>
  <c r="AL182" i="15"/>
  <c r="Q50" i="12"/>
  <c r="T154" i="11"/>
  <c r="R59" i="8"/>
  <c r="AO149" i="14"/>
  <c r="Y234" i="7"/>
  <c r="Y264" i="7" s="1"/>
  <c r="V59" i="14"/>
  <c r="BU396" i="7"/>
  <c r="F59" i="14" s="1"/>
  <c r="O61" i="8"/>
  <c r="AI398" i="7"/>
  <c r="G61" i="8" s="1"/>
  <c r="L233" i="17"/>
  <c r="AF233" i="17"/>
  <c r="V233" i="17"/>
  <c r="AP233" i="17"/>
  <c r="AH168" i="11"/>
  <c r="T168" i="11"/>
  <c r="AD234" i="7"/>
  <c r="I151" i="14"/>
  <c r="AM197" i="14"/>
  <c r="AM151" i="14"/>
  <c r="AW197" i="14"/>
  <c r="P59" i="8"/>
  <c r="R432" i="7"/>
  <c r="BG402" i="7"/>
  <c r="BG264" i="7"/>
  <c r="AB158" i="11"/>
  <c r="AK158" i="11" s="1"/>
  <c r="T20" i="17" s="1"/>
  <c r="AC400" i="7"/>
  <c r="Z63" i="8" s="1"/>
  <c r="H233" i="12"/>
  <c r="AB233" i="12"/>
  <c r="R233" i="12"/>
  <c r="AL233" i="12"/>
  <c r="AH167" i="15"/>
  <c r="T167" i="15"/>
  <c r="AH168" i="15"/>
  <c r="T168" i="15"/>
  <c r="T158" i="11"/>
  <c r="AH158" i="11"/>
  <c r="Q66" i="14"/>
  <c r="O62" i="8"/>
  <c r="U234" i="7"/>
  <c r="U402" i="7" s="1"/>
  <c r="S264" i="7"/>
  <c r="S402" i="7"/>
  <c r="O67" i="8"/>
  <c r="H236" i="17"/>
  <c r="AB236" i="17"/>
  <c r="R236" i="17"/>
  <c r="AL236" i="17"/>
  <c r="L235" i="12"/>
  <c r="AF235" i="12"/>
  <c r="V235" i="12"/>
  <c r="AP235" i="12"/>
  <c r="AU150" i="14"/>
  <c r="AX148" i="14"/>
  <c r="AX147" i="14" s="1"/>
  <c r="AU148" i="14"/>
  <c r="AT151" i="14"/>
  <c r="AU149" i="14"/>
  <c r="AW150" i="14"/>
  <c r="AT149" i="14"/>
  <c r="AV148" i="14"/>
  <c r="AV147" i="14" s="1"/>
  <c r="AV151" i="14"/>
  <c r="AV152" i="14"/>
  <c r="AV150" i="14"/>
  <c r="AX150" i="14"/>
  <c r="AW152" i="14"/>
  <c r="AX149" i="14"/>
  <c r="AX151" i="14"/>
  <c r="AV149" i="14"/>
  <c r="AW149" i="14"/>
  <c r="AT150" i="14"/>
  <c r="AT152" i="14"/>
  <c r="AU151" i="14"/>
  <c r="AT148" i="14"/>
  <c r="AT147" i="14" s="1"/>
  <c r="AX152" i="14"/>
  <c r="AW151" i="14"/>
  <c r="AW148" i="14"/>
  <c r="AW147" i="14" s="1"/>
  <c r="AU152" i="14"/>
  <c r="AB159" i="11"/>
  <c r="AK159" i="11" s="1"/>
  <c r="T21" i="17" s="1"/>
  <c r="AC401" i="7"/>
  <c r="Z64" i="8" s="1"/>
  <c r="AC398" i="7"/>
  <c r="Z61" i="8" s="1"/>
  <c r="AB156" i="11"/>
  <c r="AK156" i="11" s="1"/>
  <c r="T18" i="17" s="1"/>
  <c r="AL248" i="12"/>
  <c r="AL247" i="12" s="1"/>
  <c r="AL246" i="12" s="1"/>
  <c r="R248" i="12"/>
  <c r="R247" i="12" s="1"/>
  <c r="R246" i="12" s="1"/>
  <c r="H248" i="12"/>
  <c r="H247" i="12" s="1"/>
  <c r="H246" i="12" s="1"/>
  <c r="AB248" i="12"/>
  <c r="AB247" i="12" s="1"/>
  <c r="AB246" i="12" s="1"/>
  <c r="Q62" i="8"/>
  <c r="AK399" i="7"/>
  <c r="I62" i="8" s="1"/>
  <c r="K232" i="17"/>
  <c r="K231" i="17" s="1"/>
  <c r="K230" i="17" s="1"/>
  <c r="AE232" i="17"/>
  <c r="AE231" i="17" s="1"/>
  <c r="AE230" i="17" s="1"/>
  <c r="AO232" i="17"/>
  <c r="AO231" i="17" s="1"/>
  <c r="AO230" i="17" s="1"/>
  <c r="U232" i="17"/>
  <c r="U231" i="17" s="1"/>
  <c r="U230" i="17" s="1"/>
  <c r="Z59" i="14"/>
  <c r="BY396" i="7"/>
  <c r="J59" i="14" s="1"/>
  <c r="N59" i="8"/>
  <c r="P432" i="7"/>
  <c r="BN284" i="7"/>
  <c r="Z180" i="15" s="1"/>
  <c r="AI180" i="15" s="1"/>
  <c r="R48" i="12" s="1"/>
  <c r="Z181" i="15"/>
  <c r="AI181" i="15" s="1"/>
  <c r="R49" i="12" s="1"/>
  <c r="Z158" i="11"/>
  <c r="AI158" i="11" s="1"/>
  <c r="R20" i="17" s="1"/>
  <c r="AA400" i="7"/>
  <c r="X63" i="8" s="1"/>
  <c r="O69" i="14"/>
  <c r="AE248" i="12"/>
  <c r="AE247" i="12" s="1"/>
  <c r="AE246" i="12" s="1"/>
  <c r="K248" i="12"/>
  <c r="K247" i="12" s="1"/>
  <c r="K246" i="12" s="1"/>
  <c r="AO248" i="12"/>
  <c r="AO247" i="12" s="1"/>
  <c r="AO246" i="12" s="1"/>
  <c r="U248" i="12"/>
  <c r="U247" i="12" s="1"/>
  <c r="U246" i="12" s="1"/>
  <c r="J234" i="12"/>
  <c r="AD234" i="12"/>
  <c r="AN234" i="12"/>
  <c r="T234" i="12"/>
  <c r="K233" i="12"/>
  <c r="AE233" i="12"/>
  <c r="U233" i="12"/>
  <c r="AO233" i="12"/>
  <c r="T169" i="15"/>
  <c r="AH169" i="15"/>
  <c r="BF264" i="7"/>
  <c r="BF402" i="7"/>
  <c r="AL184" i="15"/>
  <c r="Q52" i="12"/>
  <c r="Y219" i="7"/>
  <c r="X155" i="11"/>
  <c r="Y397" i="7"/>
  <c r="V60" i="8" s="1"/>
  <c r="AA401" i="7"/>
  <c r="X64" i="8" s="1"/>
  <c r="Z159" i="11"/>
  <c r="AI159" i="11" s="1"/>
  <c r="R21" i="17" s="1"/>
  <c r="AD248" i="17"/>
  <c r="AD247" i="17" s="1"/>
  <c r="AD246" i="17" s="1"/>
  <c r="J248" i="17"/>
  <c r="J247" i="17" s="1"/>
  <c r="J246" i="17" s="1"/>
  <c r="AN248" i="17"/>
  <c r="AN247" i="17" s="1"/>
  <c r="AN246" i="17" s="1"/>
  <c r="T248" i="17"/>
  <c r="T247" i="17" s="1"/>
  <c r="T246" i="17" s="1"/>
  <c r="Y185" i="15"/>
  <c r="AH185" i="15" s="1"/>
  <c r="BQ289" i="7"/>
  <c r="AC185" i="15" s="1"/>
  <c r="AC154" i="15"/>
  <c r="AH154" i="15"/>
  <c r="H233" i="17"/>
  <c r="AB233" i="17"/>
  <c r="AL233" i="17"/>
  <c r="R233" i="17"/>
  <c r="AY195" i="14"/>
  <c r="AL158" i="15"/>
  <c r="Q20" i="12"/>
  <c r="AJ399" i="7"/>
  <c r="H62" i="8" s="1"/>
  <c r="P62" i="8"/>
  <c r="H236" i="12"/>
  <c r="AB236" i="12"/>
  <c r="R236" i="12"/>
  <c r="AL236" i="12"/>
  <c r="AM400" i="7"/>
  <c r="Q59" i="8"/>
  <c r="S432" i="7"/>
  <c r="J236" i="17"/>
  <c r="AD236" i="17"/>
  <c r="T236" i="17"/>
  <c r="AN236" i="17"/>
  <c r="AH167" i="11"/>
  <c r="T167" i="11"/>
  <c r="Q60" i="8"/>
  <c r="Z219" i="7"/>
  <c r="Y155" i="11"/>
  <c r="AD220" i="7"/>
  <c r="AD397" i="7" s="1"/>
  <c r="AM397" i="7" s="1"/>
  <c r="Z397" i="7"/>
  <c r="W60" i="8" s="1"/>
  <c r="R61" i="8"/>
  <c r="AL398" i="7"/>
  <c r="J61" i="8" s="1"/>
  <c r="T156" i="11"/>
  <c r="AH156" i="11"/>
  <c r="P264" i="7"/>
  <c r="P402" i="7"/>
  <c r="K233" i="17"/>
  <c r="AE233" i="17"/>
  <c r="AO233" i="17"/>
  <c r="U233" i="17"/>
  <c r="O70" i="14"/>
  <c r="O60" i="8"/>
  <c r="AI397" i="7"/>
  <c r="G60" i="8" s="1"/>
  <c r="BE402" i="7"/>
  <c r="BE264" i="7"/>
  <c r="R63" i="8"/>
  <c r="Q50" i="17"/>
  <c r="AL182" i="11"/>
  <c r="L233" i="12"/>
  <c r="AF233" i="12"/>
  <c r="V233" i="12"/>
  <c r="AP233" i="12"/>
  <c r="L234" i="12"/>
  <c r="AF234" i="12"/>
  <c r="V234" i="12"/>
  <c r="AP234" i="12"/>
  <c r="R66" i="8"/>
  <c r="AG155" i="11"/>
  <c r="P17" i="17" s="1"/>
  <c r="AB181" i="11"/>
  <c r="AK181" i="11" s="1"/>
  <c r="T49" i="17" s="1"/>
  <c r="AC284" i="7"/>
  <c r="AB180" i="11" s="1"/>
  <c r="AK180" i="11" s="1"/>
  <c r="T48" i="17" s="1"/>
  <c r="O68" i="8"/>
  <c r="Y159" i="11"/>
  <c r="AD224" i="7"/>
  <c r="AD401" i="7" s="1"/>
  <c r="AM401" i="7" s="1"/>
  <c r="Z401" i="7"/>
  <c r="W64" i="8" s="1"/>
  <c r="N66" i="8"/>
  <c r="I148" i="14"/>
  <c r="I147" i="14" s="1"/>
  <c r="AM194" i="14"/>
  <c r="AM193" i="14" s="1"/>
  <c r="AM148" i="14"/>
  <c r="AM147" i="14" s="1"/>
  <c r="AW194" i="14"/>
  <c r="AW193" i="14" s="1"/>
  <c r="H232" i="17"/>
  <c r="H231" i="17" s="1"/>
  <c r="H230" i="17" s="1"/>
  <c r="AB232" i="17"/>
  <c r="AB231" i="17" s="1"/>
  <c r="AB230" i="17" s="1"/>
  <c r="R232" i="17"/>
  <c r="R231" i="17" s="1"/>
  <c r="R230" i="17" s="1"/>
  <c r="AL232" i="17"/>
  <c r="AL231" i="17" s="1"/>
  <c r="AL230" i="17" s="1"/>
  <c r="H234" i="17"/>
  <c r="AB234" i="17"/>
  <c r="R234" i="17"/>
  <c r="AL234" i="17"/>
  <c r="J233" i="17"/>
  <c r="AD233" i="17"/>
  <c r="T233" i="17"/>
  <c r="AN233" i="17"/>
  <c r="P66" i="14"/>
  <c r="O70" i="8"/>
  <c r="Y398" i="7"/>
  <c r="V61" i="8" s="1"/>
  <c r="X156" i="11"/>
  <c r="AG156" i="11" s="1"/>
  <c r="P18" i="17" s="1"/>
  <c r="P63" i="8"/>
  <c r="AJ400" i="7"/>
  <c r="H63" i="8" s="1"/>
  <c r="F148" i="14"/>
  <c r="F147" i="14" s="1"/>
  <c r="AJ194" i="14"/>
  <c r="AJ193" i="14" s="1"/>
  <c r="AJ148" i="14"/>
  <c r="AJ147" i="14" s="1"/>
  <c r="AT194" i="14"/>
  <c r="AT193" i="14" s="1"/>
  <c r="Y401" i="7"/>
  <c r="V64" i="8" s="1"/>
  <c r="X159" i="11"/>
  <c r="AG159" i="11" s="1"/>
  <c r="P21" i="17" s="1"/>
  <c r="K236" i="12"/>
  <c r="AE236" i="12"/>
  <c r="AO236" i="12"/>
  <c r="U236" i="12"/>
  <c r="T402" i="7"/>
  <c r="T432" i="7" s="1"/>
  <c r="T264" i="7"/>
  <c r="N60" i="8"/>
  <c r="AH397" i="7"/>
  <c r="F60" i="8" s="1"/>
  <c r="AY198" i="14"/>
  <c r="J232" i="17"/>
  <c r="J231" i="17" s="1"/>
  <c r="J230" i="17" s="1"/>
  <c r="AD232" i="17"/>
  <c r="AD231" i="17" s="1"/>
  <c r="AD230" i="17" s="1"/>
  <c r="T232" i="17"/>
  <c r="T231" i="17" s="1"/>
  <c r="T230" i="17" s="1"/>
  <c r="AN232" i="17"/>
  <c r="AN231" i="17" s="1"/>
  <c r="AN230" i="17" s="1"/>
  <c r="I152" i="14"/>
  <c r="AM152" i="14"/>
  <c r="AO152" i="14" s="1"/>
  <c r="AM198" i="14"/>
  <c r="AO198" i="14" s="1"/>
  <c r="AW198" i="14"/>
  <c r="AC397" i="7"/>
  <c r="Z60" i="8" s="1"/>
  <c r="AC219" i="7"/>
  <c r="AB155" i="11"/>
  <c r="AK155" i="11" s="1"/>
  <c r="T17" i="17" s="1"/>
  <c r="Q66" i="8"/>
  <c r="Y59" i="14"/>
  <c r="BX396" i="7"/>
  <c r="I59" i="14" s="1"/>
  <c r="O69" i="8"/>
  <c r="R60" i="8"/>
  <c r="K152" i="14"/>
  <c r="R64" i="8"/>
  <c r="AL401" i="7"/>
  <c r="J64" i="8" s="1"/>
  <c r="J148" i="14"/>
  <c r="J147" i="14" s="1"/>
  <c r="AN148" i="14"/>
  <c r="AN147" i="14" s="1"/>
  <c r="AN194" i="14"/>
  <c r="AN193" i="14" s="1"/>
  <c r="AX194" i="14"/>
  <c r="AX193" i="14" s="1"/>
  <c r="Y400" i="7"/>
  <c r="V63" i="8" s="1"/>
  <c r="X158" i="11"/>
  <c r="AG158" i="11" s="1"/>
  <c r="P20" i="17" s="1"/>
  <c r="G151" i="14"/>
  <c r="AK151" i="14"/>
  <c r="AK197" i="14"/>
  <c r="AO197" i="14" s="1"/>
  <c r="AU197" i="14"/>
  <c r="AY197" i="14" s="1"/>
  <c r="AH172" i="11"/>
  <c r="T172" i="11"/>
  <c r="T169" i="11"/>
  <c r="AH169" i="11"/>
  <c r="K236" i="17"/>
  <c r="AE236" i="17"/>
  <c r="AO236" i="17"/>
  <c r="U236" i="17"/>
  <c r="N61" i="8"/>
  <c r="AH398" i="7"/>
  <c r="F61" i="8" s="1"/>
  <c r="AA398" i="7"/>
  <c r="X61" i="8" s="1"/>
  <c r="Z156" i="11"/>
  <c r="AI156" i="11" s="1"/>
  <c r="R18" i="17" s="1"/>
  <c r="Y184" i="11"/>
  <c r="AH184" i="11" s="1"/>
  <c r="AD288" i="7"/>
  <c r="AC184" i="11" s="1"/>
  <c r="N64" i="8"/>
  <c r="AH401" i="7"/>
  <c r="F64" i="8" s="1"/>
  <c r="BD264" i="7"/>
  <c r="BH264" i="7" s="1"/>
  <c r="BD402" i="7"/>
  <c r="BH234" i="7"/>
  <c r="BH402" i="7" s="1"/>
  <c r="J233" i="12"/>
  <c r="AD233" i="12"/>
  <c r="AN233" i="12"/>
  <c r="T233" i="12"/>
  <c r="H235" i="12"/>
  <c r="AB235" i="12"/>
  <c r="R235" i="12"/>
  <c r="AL235" i="12"/>
  <c r="O68" i="14"/>
  <c r="AL181" i="11"/>
  <c r="Q49" i="17"/>
  <c r="G150" i="14"/>
  <c r="K150" i="14" s="1"/>
  <c r="AK150" i="14"/>
  <c r="AO150" i="14" s="1"/>
  <c r="AK196" i="14"/>
  <c r="AO196" i="14" s="1"/>
  <c r="AU196" i="14"/>
  <c r="AY196" i="14" s="1"/>
  <c r="G148" i="14"/>
  <c r="AK194" i="14"/>
  <c r="AK148" i="14"/>
  <c r="AU194" i="14"/>
  <c r="L235" i="17"/>
  <c r="AF235" i="17"/>
  <c r="V235" i="17"/>
  <c r="AP235" i="17"/>
  <c r="H235" i="17"/>
  <c r="AB235" i="17"/>
  <c r="R235" i="17"/>
  <c r="AL235" i="17"/>
  <c r="J235" i="17"/>
  <c r="AD235" i="17"/>
  <c r="T235" i="17"/>
  <c r="AN235" i="17"/>
  <c r="I218" i="12"/>
  <c r="M218" i="12" s="1"/>
  <c r="AC218" i="12"/>
  <c r="AG218" i="12" s="1"/>
  <c r="S218" i="12"/>
  <c r="W218" i="12" s="1"/>
  <c r="AM218" i="12"/>
  <c r="AQ218" i="12" s="1"/>
  <c r="AB157" i="11"/>
  <c r="AK157" i="11" s="1"/>
  <c r="T19" i="17" s="1"/>
  <c r="AC399" i="7"/>
  <c r="Z62" i="8" s="1"/>
  <c r="I216" i="12"/>
  <c r="AC216" i="12"/>
  <c r="S216" i="12"/>
  <c r="AM216" i="12"/>
  <c r="O66" i="14"/>
  <c r="K232" i="12"/>
  <c r="K231" i="12" s="1"/>
  <c r="K230" i="12" s="1"/>
  <c r="AE232" i="12"/>
  <c r="AE231" i="12" s="1"/>
  <c r="AE230" i="12" s="1"/>
  <c r="AO232" i="12"/>
  <c r="AO231" i="12" s="1"/>
  <c r="AO230" i="12" s="1"/>
  <c r="U232" i="12"/>
  <c r="U231" i="12" s="1"/>
  <c r="U230" i="12" s="1"/>
  <c r="K234" i="12"/>
  <c r="AE234" i="12"/>
  <c r="U234" i="12"/>
  <c r="AO234" i="12"/>
  <c r="X59" i="14"/>
  <c r="BW396" i="7"/>
  <c r="H59" i="14" s="1"/>
  <c r="Z273" i="7"/>
  <c r="AD273" i="7" s="1"/>
  <c r="AD274" i="7"/>
  <c r="Y180" i="11"/>
  <c r="AH180" i="11" s="1"/>
  <c r="AD284" i="7"/>
  <c r="AC180" i="11" s="1"/>
  <c r="H218" i="17" l="1"/>
  <c r="AB218" i="17"/>
  <c r="AL218" i="17"/>
  <c r="R218" i="17"/>
  <c r="AU193" i="14"/>
  <c r="AY194" i="14"/>
  <c r="AY193" i="14" s="1"/>
  <c r="AL154" i="15"/>
  <c r="Q16" i="12"/>
  <c r="J150" i="8"/>
  <c r="AN150" i="8"/>
  <c r="AN196" i="8"/>
  <c r="AX196" i="8"/>
  <c r="L219" i="17"/>
  <c r="AF219" i="17"/>
  <c r="AP219" i="17"/>
  <c r="V219" i="17"/>
  <c r="U152" i="14"/>
  <c r="AL183" i="15"/>
  <c r="Q51" i="12"/>
  <c r="Q49" i="12"/>
  <c r="AL181" i="15"/>
  <c r="Z154" i="11"/>
  <c r="AI154" i="11" s="1"/>
  <c r="R16" i="17" s="1"/>
  <c r="AA396" i="7"/>
  <c r="K219" i="17"/>
  <c r="AE219" i="17"/>
  <c r="U219" i="17"/>
  <c r="AO219" i="17"/>
  <c r="AL172" i="11"/>
  <c r="Q37" i="17"/>
  <c r="AB154" i="11"/>
  <c r="AK154" i="11" s="1"/>
  <c r="T16" i="17" s="1"/>
  <c r="AC396" i="7"/>
  <c r="AT148" i="8" a="1"/>
  <c r="P148" i="8" a="1"/>
  <c r="S215" i="12"/>
  <c r="S214" i="12" s="1"/>
  <c r="W216" i="12"/>
  <c r="W215" i="12" s="1"/>
  <c r="W214" i="12" s="1"/>
  <c r="W221" i="12" s="1"/>
  <c r="G147" i="14"/>
  <c r="K148" i="14"/>
  <c r="K147" i="14" s="1"/>
  <c r="H151" i="8"/>
  <c r="AL197" i="8"/>
  <c r="AL151" i="8"/>
  <c r="AV197" i="8"/>
  <c r="K217" i="17"/>
  <c r="AE217" i="17"/>
  <c r="U217" i="17"/>
  <c r="AO217" i="17"/>
  <c r="Q34" i="12"/>
  <c r="AL169" i="15"/>
  <c r="K151" i="14"/>
  <c r="L217" i="17"/>
  <c r="AF217" i="17"/>
  <c r="AP217" i="17"/>
  <c r="V217" i="17"/>
  <c r="AY149" i="14"/>
  <c r="R65" i="14"/>
  <c r="BG432" i="7"/>
  <c r="N65" i="14"/>
  <c r="BC432" i="7"/>
  <c r="I151" i="8"/>
  <c r="AM151" i="8"/>
  <c r="AM197" i="8"/>
  <c r="AW197" i="8"/>
  <c r="P154" i="14" a="1"/>
  <c r="AT154" i="14" a="1"/>
  <c r="U148" i="14"/>
  <c r="U147" i="14" s="1"/>
  <c r="Q147" i="14"/>
  <c r="U150" i="14"/>
  <c r="K220" i="17"/>
  <c r="AE220" i="17"/>
  <c r="U220" i="17"/>
  <c r="AO220" i="17"/>
  <c r="P65" i="8"/>
  <c r="BQ284" i="7"/>
  <c r="AC180" i="15" s="1"/>
  <c r="Y180" i="15"/>
  <c r="AH180" i="15" s="1"/>
  <c r="H216" i="17"/>
  <c r="H215" i="17" s="1"/>
  <c r="H214" i="17" s="1"/>
  <c r="AB216" i="17"/>
  <c r="AB215" i="17" s="1"/>
  <c r="AB214" i="17" s="1"/>
  <c r="AL216" i="17"/>
  <c r="AL215" i="17" s="1"/>
  <c r="AL214" i="17" s="1"/>
  <c r="R216" i="17"/>
  <c r="R215" i="17" s="1"/>
  <c r="R214" i="17" s="1"/>
  <c r="AL156" i="11"/>
  <c r="Q18" i="17"/>
  <c r="Q53" i="12"/>
  <c r="AL185" i="15"/>
  <c r="Q65" i="14"/>
  <c r="BF432" i="7"/>
  <c r="AY151" i="14"/>
  <c r="H217" i="17"/>
  <c r="AB217" i="17"/>
  <c r="R217" i="17"/>
  <c r="AL217" i="17"/>
  <c r="G148" i="8"/>
  <c r="AK148" i="8"/>
  <c r="AK194" i="8"/>
  <c r="AU194" i="8"/>
  <c r="I219" i="12"/>
  <c r="M219" i="12" s="1"/>
  <c r="AC219" i="12"/>
  <c r="AG219" i="12" s="1"/>
  <c r="S219" i="12"/>
  <c r="W219" i="12" s="1"/>
  <c r="AM219" i="12"/>
  <c r="AQ219" i="12" s="1"/>
  <c r="Q20" i="17"/>
  <c r="AL158" i="11"/>
  <c r="Q33" i="17"/>
  <c r="AL168" i="11"/>
  <c r="L218" i="17"/>
  <c r="AF218" i="17"/>
  <c r="V218" i="17"/>
  <c r="AP218" i="17"/>
  <c r="H219" i="17"/>
  <c r="AB219" i="17"/>
  <c r="R219" i="17"/>
  <c r="AL219" i="17"/>
  <c r="AH159" i="11"/>
  <c r="AC159" i="11"/>
  <c r="AL172" i="15"/>
  <c r="Q37" i="12"/>
  <c r="U432" i="7"/>
  <c r="G151" i="8"/>
  <c r="AK151" i="8"/>
  <c r="AK197" i="8"/>
  <c r="AU197" i="8"/>
  <c r="J218" i="17"/>
  <c r="AD218" i="17"/>
  <c r="T218" i="17"/>
  <c r="AN218" i="17"/>
  <c r="AK401" i="7"/>
  <c r="I64" i="8" s="1"/>
  <c r="AB248" i="17"/>
  <c r="AB247" i="17" s="1"/>
  <c r="AB246" i="17" s="1"/>
  <c r="AL248" i="17"/>
  <c r="AL247" i="17" s="1"/>
  <c r="AL246" i="17" s="1"/>
  <c r="H248" i="17"/>
  <c r="H247" i="17" s="1"/>
  <c r="H246" i="17" s="1"/>
  <c r="R248" i="17"/>
  <c r="R247" i="17" s="1"/>
  <c r="R246" i="17" s="1"/>
  <c r="X154" i="11"/>
  <c r="AG154" i="11" s="1"/>
  <c r="P16" i="17" s="1"/>
  <c r="Y396" i="7"/>
  <c r="AL184" i="11"/>
  <c r="Q52" i="17"/>
  <c r="J217" i="17"/>
  <c r="AD217" i="17"/>
  <c r="T217" i="17"/>
  <c r="AN217" i="17"/>
  <c r="J216" i="17"/>
  <c r="J215" i="17" s="1"/>
  <c r="J214" i="17" s="1"/>
  <c r="AD216" i="17"/>
  <c r="AD215" i="17" s="1"/>
  <c r="AD214" i="17" s="1"/>
  <c r="T216" i="17"/>
  <c r="T215" i="17" s="1"/>
  <c r="T214" i="17" s="1"/>
  <c r="AN216" i="17"/>
  <c r="AN215" i="17" s="1"/>
  <c r="AN214" i="17" s="1"/>
  <c r="AL397" i="7"/>
  <c r="J60" i="8" s="1"/>
  <c r="F149" i="8"/>
  <c r="AJ149" i="8"/>
  <c r="AJ195" i="8"/>
  <c r="AT195" i="8"/>
  <c r="I248" i="17"/>
  <c r="AC248" i="17"/>
  <c r="AM248" i="17"/>
  <c r="S248" i="17"/>
  <c r="J220" i="17"/>
  <c r="AD220" i="17"/>
  <c r="T220" i="17"/>
  <c r="AN220" i="17"/>
  <c r="AY148" i="14"/>
  <c r="AY147" i="14" s="1"/>
  <c r="AU147" i="14"/>
  <c r="AL168" i="15"/>
  <c r="Q33" i="12"/>
  <c r="Q36" i="17"/>
  <c r="AL171" i="11"/>
  <c r="Y402" i="7" a="1"/>
  <c r="AT154" i="8" a="1"/>
  <c r="AL167" i="11"/>
  <c r="Q32" i="17"/>
  <c r="R65" i="8"/>
  <c r="M216" i="12"/>
  <c r="M215" i="12" s="1"/>
  <c r="M214" i="12" s="1"/>
  <c r="M221" i="12" s="1"/>
  <c r="I215" i="12"/>
  <c r="I214" i="12" s="1"/>
  <c r="AH155" i="11"/>
  <c r="AC155" i="11"/>
  <c r="L220" i="17"/>
  <c r="AF220" i="17"/>
  <c r="V220" i="17"/>
  <c r="AP220" i="17"/>
  <c r="Q65" i="8"/>
  <c r="AH399" i="7"/>
  <c r="F62" i="8" s="1"/>
  <c r="I249" i="17"/>
  <c r="M249" i="17" s="1"/>
  <c r="AC249" i="17"/>
  <c r="AG249" i="17" s="1"/>
  <c r="AM249" i="17"/>
  <c r="AQ249" i="17" s="1"/>
  <c r="S249" i="17"/>
  <c r="W249" i="17" s="1"/>
  <c r="AM215" i="12"/>
  <c r="AM214" i="12" s="1"/>
  <c r="AQ216" i="12"/>
  <c r="AQ215" i="12" s="1"/>
  <c r="AQ214" i="12" s="1"/>
  <c r="AQ221" i="12" s="1"/>
  <c r="AK193" i="14"/>
  <c r="AO194" i="14"/>
  <c r="AO193" i="14" s="1"/>
  <c r="AL157" i="11"/>
  <c r="Q19" i="17"/>
  <c r="AC215" i="12"/>
  <c r="AC214" i="12" s="1"/>
  <c r="AG216" i="12"/>
  <c r="AG215" i="12" s="1"/>
  <c r="AG214" i="12" s="1"/>
  <c r="AG221" i="12" s="1"/>
  <c r="AO151" i="14"/>
  <c r="J149" i="8"/>
  <c r="AN149" i="8"/>
  <c r="AN195" i="8"/>
  <c r="AX195" i="8"/>
  <c r="O65" i="14"/>
  <c r="BD432" i="7"/>
  <c r="H220" i="17"/>
  <c r="AB220" i="17"/>
  <c r="R220" i="17"/>
  <c r="AL220" i="17"/>
  <c r="Q48" i="17"/>
  <c r="AL180" i="11"/>
  <c r="Z396" i="7"/>
  <c r="Y154" i="11"/>
  <c r="AD219" i="7"/>
  <c r="AD396" i="7" s="1"/>
  <c r="AM396" i="7" s="1"/>
  <c r="J219" i="17"/>
  <c r="AD219" i="17"/>
  <c r="T219" i="17"/>
  <c r="AN219" i="17"/>
  <c r="AY152" i="14"/>
  <c r="AY150" i="14"/>
  <c r="U264" i="7"/>
  <c r="AL167" i="15"/>
  <c r="Q32" i="12"/>
  <c r="G149" i="8"/>
  <c r="AK195" i="8"/>
  <c r="AK149" i="8"/>
  <c r="AU195" i="8"/>
  <c r="AC249" i="12"/>
  <c r="AG249" i="12" s="1"/>
  <c r="AM249" i="12"/>
  <c r="AQ249" i="12" s="1"/>
  <c r="S249" i="12"/>
  <c r="W249" i="12" s="1"/>
  <c r="I249" i="12"/>
  <c r="M249" i="12" s="1"/>
  <c r="O65" i="8"/>
  <c r="U149" i="14"/>
  <c r="Q35" i="12"/>
  <c r="AL170" i="15"/>
  <c r="AJ398" i="7"/>
  <c r="H61" i="8" s="1"/>
  <c r="P154" i="8" a="1"/>
  <c r="P65" i="14"/>
  <c r="BE432" i="7"/>
  <c r="H150" i="8"/>
  <c r="AL150" i="8"/>
  <c r="AL196" i="8"/>
  <c r="AV196" i="8"/>
  <c r="F152" i="8"/>
  <c r="AJ198" i="8"/>
  <c r="AJ152" i="8"/>
  <c r="AT198" i="8"/>
  <c r="AL169" i="11"/>
  <c r="Q34" i="17"/>
  <c r="L248" i="17"/>
  <c r="L247" i="17" s="1"/>
  <c r="L246" i="17" s="1"/>
  <c r="AF248" i="17"/>
  <c r="AF247" i="17" s="1"/>
  <c r="AF246" i="17" s="1"/>
  <c r="V248" i="17"/>
  <c r="V247" i="17" s="1"/>
  <c r="V246" i="17" s="1"/>
  <c r="AP248" i="17"/>
  <c r="AP247" i="17" s="1"/>
  <c r="AP246" i="17" s="1"/>
  <c r="AK397" i="7"/>
  <c r="I60" i="8" s="1"/>
  <c r="AD248" i="12"/>
  <c r="AD247" i="12" s="1"/>
  <c r="AD246" i="12" s="1"/>
  <c r="J248" i="12"/>
  <c r="J247" i="12" s="1"/>
  <c r="J246" i="12" s="1"/>
  <c r="AN248" i="12"/>
  <c r="AN247" i="12" s="1"/>
  <c r="AN246" i="12" s="1"/>
  <c r="T248" i="12"/>
  <c r="T247" i="12" s="1"/>
  <c r="T246" i="12" s="1"/>
  <c r="V248" i="12"/>
  <c r="V247" i="12" s="1"/>
  <c r="V246" i="12" s="1"/>
  <c r="L248" i="12"/>
  <c r="L247" i="12" s="1"/>
  <c r="L246" i="12" s="1"/>
  <c r="AF248" i="12"/>
  <c r="AF247" i="12" s="1"/>
  <c r="AF246" i="12" s="1"/>
  <c r="AP248" i="12"/>
  <c r="AP247" i="12" s="1"/>
  <c r="AP246" i="12" s="1"/>
  <c r="AL170" i="11"/>
  <c r="Q35" i="17"/>
  <c r="AJ401" i="7"/>
  <c r="H64" i="8" s="1"/>
  <c r="I252" i="17"/>
  <c r="M252" i="17" s="1"/>
  <c r="AC252" i="17"/>
  <c r="AG252" i="17" s="1"/>
  <c r="S252" i="17"/>
  <c r="W252" i="17" s="1"/>
  <c r="AM252" i="17"/>
  <c r="AQ252" i="17" s="1"/>
  <c r="AI401" i="7"/>
  <c r="G64" i="8" s="1"/>
  <c r="I150" i="8"/>
  <c r="AM196" i="8"/>
  <c r="AM150" i="8"/>
  <c r="AW196" i="8"/>
  <c r="BL402" i="7" a="1"/>
  <c r="AB396" i="7"/>
  <c r="AA154" i="11"/>
  <c r="AJ154" i="11" s="1"/>
  <c r="S16" i="17" s="1"/>
  <c r="H148" i="8"/>
  <c r="H147" i="8" s="1"/>
  <c r="AL148" i="8"/>
  <c r="AL147" i="8" s="1"/>
  <c r="AL194" i="8"/>
  <c r="AL193" i="8" s="1"/>
  <c r="AV194" i="8"/>
  <c r="AV193" i="8" s="1"/>
  <c r="AC250" i="17"/>
  <c r="AG250" i="17" s="1"/>
  <c r="AM250" i="17"/>
  <c r="AQ250" i="17" s="1"/>
  <c r="S250" i="17"/>
  <c r="W250" i="17" s="1"/>
  <c r="I250" i="17"/>
  <c r="M250" i="17" s="1"/>
  <c r="AO148" i="14"/>
  <c r="AO147" i="14" s="1"/>
  <c r="AK147" i="14"/>
  <c r="J152" i="8"/>
  <c r="AN198" i="8"/>
  <c r="AN152" i="8"/>
  <c r="AX198" i="8"/>
  <c r="L216" i="17"/>
  <c r="L215" i="17" s="1"/>
  <c r="L214" i="17" s="1"/>
  <c r="AF216" i="17"/>
  <c r="AF215" i="17" s="1"/>
  <c r="AF214" i="17" s="1"/>
  <c r="V216" i="17"/>
  <c r="V215" i="17" s="1"/>
  <c r="V214" i="17" s="1"/>
  <c r="AP216" i="17"/>
  <c r="AP215" i="17" s="1"/>
  <c r="AP214" i="17" s="1"/>
  <c r="F148" i="8"/>
  <c r="F147" i="8" s="1"/>
  <c r="AJ148" i="8"/>
  <c r="AJ147" i="8" s="1"/>
  <c r="AJ194" i="8"/>
  <c r="AJ193" i="8" s="1"/>
  <c r="AT194" i="8"/>
  <c r="AT193" i="8" s="1"/>
  <c r="AL400" i="7"/>
  <c r="J63" i="8" s="1"/>
  <c r="N65" i="8"/>
  <c r="AM251" i="12"/>
  <c r="AQ251" i="12" s="1"/>
  <c r="I251" i="12"/>
  <c r="M251" i="12" s="1"/>
  <c r="AC251" i="12"/>
  <c r="AG251" i="12" s="1"/>
  <c r="S251" i="12"/>
  <c r="W251" i="12" s="1"/>
  <c r="AI399" i="7"/>
  <c r="G62" i="8" s="1"/>
  <c r="K216" i="17"/>
  <c r="K215" i="17" s="1"/>
  <c r="K214" i="17" s="1"/>
  <c r="AE216" i="17"/>
  <c r="AE215" i="17" s="1"/>
  <c r="AE214" i="17" s="1"/>
  <c r="U216" i="17"/>
  <c r="U215" i="17" s="1"/>
  <c r="U214" i="17" s="1"/>
  <c r="AO216" i="17"/>
  <c r="AO215" i="17" s="1"/>
  <c r="AO214" i="17" s="1"/>
  <c r="K218" i="17"/>
  <c r="AE218" i="17"/>
  <c r="U218" i="17"/>
  <c r="AO218" i="17"/>
  <c r="AK398" i="7"/>
  <c r="I61" i="8" s="1"/>
  <c r="AL171" i="15"/>
  <c r="Q36" i="12"/>
  <c r="AH400" i="7"/>
  <c r="F63" i="8" s="1"/>
  <c r="BH432" i="7" l="1"/>
  <c r="G147" i="8"/>
  <c r="I233" i="12"/>
  <c r="M233" i="12" s="1"/>
  <c r="AC233" i="12"/>
  <c r="AG233" i="12" s="1"/>
  <c r="AM233" i="12"/>
  <c r="AQ233" i="12" s="1"/>
  <c r="S233" i="12"/>
  <c r="W233" i="12" s="1"/>
  <c r="X59" i="8"/>
  <c r="AJ396" i="7"/>
  <c r="H59" i="8" s="1"/>
  <c r="AO148" i="8"/>
  <c r="AO147" i="8" s="1"/>
  <c r="AK147" i="8"/>
  <c r="I217" i="17"/>
  <c r="M217" i="17" s="1"/>
  <c r="AC217" i="17"/>
  <c r="AG217" i="17" s="1"/>
  <c r="S217" i="17"/>
  <c r="W217" i="17" s="1"/>
  <c r="AM217" i="17"/>
  <c r="AQ217" i="17" s="1"/>
  <c r="I233" i="17"/>
  <c r="M233" i="17" s="1"/>
  <c r="AC233" i="17"/>
  <c r="AG233" i="17" s="1"/>
  <c r="S233" i="17"/>
  <c r="W233" i="17" s="1"/>
  <c r="AM233" i="17"/>
  <c r="AQ233" i="17" s="1"/>
  <c r="AV154" i="8"/>
  <c r="AV153" i="8" s="1"/>
  <c r="AU156" i="8"/>
  <c r="AV158" i="8"/>
  <c r="AU155" i="8"/>
  <c r="AW154" i="8"/>
  <c r="AW153" i="8" s="1"/>
  <c r="AV156" i="8"/>
  <c r="AV155" i="8"/>
  <c r="AU154" i="8"/>
  <c r="AT158" i="8"/>
  <c r="AT155" i="8"/>
  <c r="AW155" i="8"/>
  <c r="AT156" i="8"/>
  <c r="AT157" i="8"/>
  <c r="AX157" i="8"/>
  <c r="AW157" i="8"/>
  <c r="AU158" i="8"/>
  <c r="AW156" i="8"/>
  <c r="AV157" i="8"/>
  <c r="AU157" i="8"/>
  <c r="AX156" i="8"/>
  <c r="AT154" i="8"/>
  <c r="AT153" i="8" s="1"/>
  <c r="AW158" i="8"/>
  <c r="AX155" i="8"/>
  <c r="AX154" i="8"/>
  <c r="AX153" i="8" s="1"/>
  <c r="AX158" i="8"/>
  <c r="W248" i="17"/>
  <c r="W247" i="17" s="1"/>
  <c r="W246" i="17" s="1"/>
  <c r="W277" i="17" s="1"/>
  <c r="S247" i="17"/>
  <c r="S246" i="17" s="1"/>
  <c r="I236" i="12"/>
  <c r="M236" i="12" s="1"/>
  <c r="AC236" i="12"/>
  <c r="AG236" i="12" s="1"/>
  <c r="S236" i="12"/>
  <c r="W236" i="12" s="1"/>
  <c r="AM236" i="12"/>
  <c r="AQ236" i="12" s="1"/>
  <c r="R150" i="8"/>
  <c r="P152" i="8"/>
  <c r="S148" i="8"/>
  <c r="S147" i="8" s="1"/>
  <c r="S150" i="8"/>
  <c r="R148" i="8"/>
  <c r="R147" i="8" s="1"/>
  <c r="P151" i="8"/>
  <c r="T150" i="8"/>
  <c r="T151" i="8"/>
  <c r="T148" i="8"/>
  <c r="T147" i="8" s="1"/>
  <c r="P149" i="8"/>
  <c r="T149" i="8"/>
  <c r="T152" i="8"/>
  <c r="S149" i="8"/>
  <c r="Q150" i="8"/>
  <c r="S152" i="8"/>
  <c r="Q152" i="8"/>
  <c r="U152" i="8" s="1"/>
  <c r="Q148" i="8"/>
  <c r="P150" i="8"/>
  <c r="Q151" i="8"/>
  <c r="R151" i="8"/>
  <c r="P148" i="8"/>
  <c r="P147" i="8" s="1"/>
  <c r="S151" i="8"/>
  <c r="Q149" i="8"/>
  <c r="R152" i="8"/>
  <c r="R149" i="8"/>
  <c r="AT150" i="8"/>
  <c r="AW149" i="8"/>
  <c r="AT149" i="8"/>
  <c r="AW152" i="8"/>
  <c r="AX151" i="8"/>
  <c r="AV151" i="8"/>
  <c r="AU152" i="8"/>
  <c r="AY152" i="8" s="1"/>
  <c r="AU148" i="8"/>
  <c r="AW148" i="8"/>
  <c r="AW147" i="8" s="1"/>
  <c r="AW146" i="8" s="1"/>
  <c r="AX150" i="8"/>
  <c r="AU149" i="8"/>
  <c r="AY149" i="8" s="1"/>
  <c r="AT151" i="8"/>
  <c r="AV149" i="8"/>
  <c r="AV148" i="8"/>
  <c r="AV147" i="8" s="1"/>
  <c r="AV146" i="8" s="1"/>
  <c r="AU151" i="8"/>
  <c r="AY151" i="8" s="1"/>
  <c r="AV152" i="8"/>
  <c r="AT148" i="8"/>
  <c r="AT147" i="8" s="1"/>
  <c r="AU150" i="8"/>
  <c r="AY150" i="8" s="1"/>
  <c r="AW151" i="8"/>
  <c r="AV150" i="8"/>
  <c r="AT152" i="8"/>
  <c r="AX149" i="8"/>
  <c r="AX148" i="8"/>
  <c r="AX147" i="8" s="1"/>
  <c r="AX146" i="8" s="1"/>
  <c r="AX152" i="8"/>
  <c r="AW150" i="8"/>
  <c r="I235" i="12"/>
  <c r="M235" i="12" s="1"/>
  <c r="AC235" i="12"/>
  <c r="AG235" i="12" s="1"/>
  <c r="AM235" i="12"/>
  <c r="AQ235" i="12" s="1"/>
  <c r="S235" i="12"/>
  <c r="W235" i="12" s="1"/>
  <c r="G152" i="8"/>
  <c r="AK198" i="8"/>
  <c r="AO198" i="8" s="1"/>
  <c r="AK152" i="8"/>
  <c r="AU198" i="8"/>
  <c r="H149" i="8"/>
  <c r="AL149" i="8"/>
  <c r="AO149" i="8" s="1"/>
  <c r="AL195" i="8"/>
  <c r="AO195" i="8" s="1"/>
  <c r="AV195" i="8"/>
  <c r="AC247" i="17"/>
  <c r="AC246" i="17" s="1"/>
  <c r="AG248" i="17"/>
  <c r="AG247" i="17" s="1"/>
  <c r="AG246" i="17" s="1"/>
  <c r="AG277" i="17" s="1"/>
  <c r="Z59" i="8"/>
  <c r="AC432" i="7"/>
  <c r="AL432" i="7" s="1"/>
  <c r="AL396" i="7"/>
  <c r="J59" i="8" s="1"/>
  <c r="AC248" i="12"/>
  <c r="AM248" i="12"/>
  <c r="S248" i="12"/>
  <c r="I248" i="12"/>
  <c r="AC250" i="12"/>
  <c r="AG250" i="12" s="1"/>
  <c r="I250" i="12"/>
  <c r="M250" i="12" s="1"/>
  <c r="S250" i="12"/>
  <c r="W250" i="12" s="1"/>
  <c r="AM250" i="12"/>
  <c r="AQ250" i="12" s="1"/>
  <c r="I234" i="12"/>
  <c r="M234" i="12" s="1"/>
  <c r="AC234" i="12"/>
  <c r="AG234" i="12" s="1"/>
  <c r="S234" i="12"/>
  <c r="W234" i="12" s="1"/>
  <c r="AM234" i="12"/>
  <c r="AQ234" i="12" s="1"/>
  <c r="I232" i="12"/>
  <c r="AC232" i="12"/>
  <c r="S232" i="12"/>
  <c r="AM232" i="12"/>
  <c r="AU156" i="14"/>
  <c r="AV157" i="14"/>
  <c r="AX158" i="14"/>
  <c r="AT157" i="14"/>
  <c r="AT154" i="14"/>
  <c r="AT153" i="14" s="1"/>
  <c r="AT146" i="14" s="1"/>
  <c r="AU157" i="14"/>
  <c r="AU154" i="14"/>
  <c r="AU158" i="14"/>
  <c r="AW156" i="14"/>
  <c r="AV156" i="14"/>
  <c r="AT156" i="14"/>
  <c r="AW155" i="14"/>
  <c r="AV154" i="14"/>
  <c r="AV153" i="14" s="1"/>
  <c r="AV146" i="14" s="1"/>
  <c r="AX154" i="14"/>
  <c r="AX153" i="14" s="1"/>
  <c r="AX146" i="14" s="1"/>
  <c r="AW157" i="14"/>
  <c r="AX157" i="14"/>
  <c r="AX155" i="14"/>
  <c r="AT155" i="14"/>
  <c r="AV158" i="14"/>
  <c r="AW154" i="14"/>
  <c r="AW153" i="14" s="1"/>
  <c r="AW146" i="14" s="1"/>
  <c r="AU155" i="14"/>
  <c r="AW158" i="14"/>
  <c r="AX156" i="14"/>
  <c r="AT158" i="14"/>
  <c r="AV155" i="14"/>
  <c r="I236" i="17"/>
  <c r="M236" i="17" s="1"/>
  <c r="AC236" i="17"/>
  <c r="AG236" i="17" s="1"/>
  <c r="AM236" i="17"/>
  <c r="AQ236" i="17" s="1"/>
  <c r="S236" i="17"/>
  <c r="W236" i="17" s="1"/>
  <c r="T154" i="14"/>
  <c r="T153" i="14" s="1"/>
  <c r="T146" i="14" s="1"/>
  <c r="T157" i="14"/>
  <c r="S155" i="14"/>
  <c r="R156" i="14"/>
  <c r="T158" i="14"/>
  <c r="Q154" i="14"/>
  <c r="S154" i="14"/>
  <c r="S153" i="14" s="1"/>
  <c r="S146" i="14" s="1"/>
  <c r="Q157" i="14"/>
  <c r="T156" i="14"/>
  <c r="R155" i="14"/>
  <c r="S157" i="14"/>
  <c r="P156" i="14"/>
  <c r="S158" i="14"/>
  <c r="P154" i="14"/>
  <c r="P153" i="14" s="1"/>
  <c r="P146" i="14" s="1"/>
  <c r="R157" i="14"/>
  <c r="Q158" i="14"/>
  <c r="R154" i="14"/>
  <c r="R153" i="14" s="1"/>
  <c r="R146" i="14" s="1"/>
  <c r="Q155" i="14"/>
  <c r="P158" i="14"/>
  <c r="R158" i="14"/>
  <c r="P157" i="14"/>
  <c r="P155" i="14"/>
  <c r="Q156" i="14"/>
  <c r="S156" i="14"/>
  <c r="T155" i="14"/>
  <c r="Y404" i="7"/>
  <c r="Z404" i="7"/>
  <c r="Z402" i="7"/>
  <c r="Y403" i="7"/>
  <c r="AB406" i="7"/>
  <c r="Z405" i="7"/>
  <c r="AC403" i="7"/>
  <c r="Z406" i="7"/>
  <c r="Y406" i="7"/>
  <c r="AD407" i="7"/>
  <c r="AM407" i="7" s="1"/>
  <c r="Z403" i="7"/>
  <c r="AA404" i="7"/>
  <c r="AB402" i="7"/>
  <c r="AC407" i="7"/>
  <c r="AD403" i="7"/>
  <c r="AM403" i="7" s="1"/>
  <c r="AC404" i="7"/>
  <c r="AC402" i="7"/>
  <c r="AA406" i="7"/>
  <c r="AD402" i="7"/>
  <c r="AM402" i="7" s="1"/>
  <c r="AA403" i="7"/>
  <c r="Z407" i="7"/>
  <c r="Y402" i="7"/>
  <c r="Y405" i="7"/>
  <c r="AA407" i="7"/>
  <c r="AB405" i="7"/>
  <c r="AB404" i="7"/>
  <c r="AC405" i="7"/>
  <c r="AB407" i="7"/>
  <c r="AA405" i="7"/>
  <c r="AD404" i="7"/>
  <c r="AM404" i="7" s="1"/>
  <c r="AC406" i="7"/>
  <c r="AB403" i="7"/>
  <c r="AD405" i="7"/>
  <c r="AM405" i="7" s="1"/>
  <c r="Y407" i="7"/>
  <c r="AA402" i="7"/>
  <c r="AD406" i="7"/>
  <c r="AM406" i="7" s="1"/>
  <c r="P154" i="8"/>
  <c r="P153" i="8" s="1"/>
  <c r="R158" i="8"/>
  <c r="S156" i="8"/>
  <c r="T158" i="8"/>
  <c r="Q156" i="8"/>
  <c r="S157" i="8"/>
  <c r="Q158" i="8"/>
  <c r="U158" i="8" s="1"/>
  <c r="P156" i="8"/>
  <c r="S155" i="8"/>
  <c r="R155" i="8"/>
  <c r="P157" i="8"/>
  <c r="Q157" i="8"/>
  <c r="S154" i="8"/>
  <c r="S153" i="8" s="1"/>
  <c r="S146" i="8" s="1"/>
  <c r="P155" i="8"/>
  <c r="P158" i="8"/>
  <c r="R156" i="8"/>
  <c r="T157" i="8"/>
  <c r="T156" i="8"/>
  <c r="R157" i="8"/>
  <c r="Q154" i="8"/>
  <c r="Q155" i="8"/>
  <c r="S158" i="8"/>
  <c r="R154" i="8"/>
  <c r="R153" i="8" s="1"/>
  <c r="R146" i="8" s="1"/>
  <c r="T154" i="8"/>
  <c r="T153" i="8" s="1"/>
  <c r="T146" i="8" s="1"/>
  <c r="T155" i="8"/>
  <c r="Q48" i="12"/>
  <c r="AL180" i="15"/>
  <c r="V59" i="8"/>
  <c r="Y432" i="7"/>
  <c r="AH432" i="7" s="1"/>
  <c r="AH396" i="7"/>
  <c r="F59" i="8" s="1"/>
  <c r="F151" i="8"/>
  <c r="AJ151" i="8"/>
  <c r="AJ197" i="8"/>
  <c r="AT197" i="8"/>
  <c r="G150" i="8"/>
  <c r="K150" i="8" s="1"/>
  <c r="AK150" i="8"/>
  <c r="AO150" i="8" s="1"/>
  <c r="AK196" i="8"/>
  <c r="AO196" i="8" s="1"/>
  <c r="AU196" i="8"/>
  <c r="AY196" i="8" s="1"/>
  <c r="AM247" i="17"/>
  <c r="AM246" i="17" s="1"/>
  <c r="AQ248" i="17"/>
  <c r="AQ247" i="17" s="1"/>
  <c r="AQ246" i="17" s="1"/>
  <c r="AQ277" i="17" s="1"/>
  <c r="I235" i="17"/>
  <c r="M235" i="17" s="1"/>
  <c r="AC235" i="17"/>
  <c r="AG235" i="17" s="1"/>
  <c r="S235" i="17"/>
  <c r="W235" i="17" s="1"/>
  <c r="AM235" i="17"/>
  <c r="AQ235" i="17" s="1"/>
  <c r="I247" i="17"/>
  <c r="I246" i="17" s="1"/>
  <c r="M248" i="17"/>
  <c r="M247" i="17" s="1"/>
  <c r="M246" i="17" s="1"/>
  <c r="M277" i="17" s="1"/>
  <c r="AL159" i="11"/>
  <c r="Q21" i="17"/>
  <c r="I219" i="17"/>
  <c r="M219" i="17" s="1"/>
  <c r="AC219" i="17"/>
  <c r="AG219" i="17" s="1"/>
  <c r="AM219" i="17"/>
  <c r="AQ219" i="17" s="1"/>
  <c r="S219" i="17"/>
  <c r="W219" i="17" s="1"/>
  <c r="I149" i="8"/>
  <c r="K149" i="8" s="1"/>
  <c r="AM149" i="8"/>
  <c r="AM195" i="8"/>
  <c r="AW195" i="8"/>
  <c r="AL155" i="11"/>
  <c r="Q17" i="17"/>
  <c r="I251" i="17"/>
  <c r="M251" i="17" s="1"/>
  <c r="S251" i="17"/>
  <c r="W251" i="17" s="1"/>
  <c r="AC251" i="17"/>
  <c r="AG251" i="17" s="1"/>
  <c r="AM251" i="17"/>
  <c r="AQ251" i="17" s="1"/>
  <c r="F150" i="8"/>
  <c r="AJ196" i="8"/>
  <c r="AJ150" i="8"/>
  <c r="AT196" i="8"/>
  <c r="J151" i="8"/>
  <c r="AN197" i="8"/>
  <c r="AO197" i="8" s="1"/>
  <c r="AN151" i="8"/>
  <c r="AO151" i="8" s="1"/>
  <c r="AX197" i="8"/>
  <c r="AY197" i="8" s="1"/>
  <c r="Y59" i="8"/>
  <c r="AK396" i="7"/>
  <c r="I59" i="8" s="1"/>
  <c r="I234" i="17"/>
  <c r="M234" i="17" s="1"/>
  <c r="AC234" i="17"/>
  <c r="AG234" i="17" s="1"/>
  <c r="S234" i="17"/>
  <c r="W234" i="17" s="1"/>
  <c r="AM234" i="17"/>
  <c r="AQ234" i="17" s="1"/>
  <c r="J148" i="8"/>
  <c r="J147" i="8" s="1"/>
  <c r="AN148" i="8"/>
  <c r="AN147" i="8" s="1"/>
  <c r="AN194" i="8"/>
  <c r="AN193" i="8" s="1"/>
  <c r="AX194" i="8"/>
  <c r="AX193" i="8" s="1"/>
  <c r="AU193" i="8"/>
  <c r="AY195" i="8"/>
  <c r="I152" i="8"/>
  <c r="AM152" i="8"/>
  <c r="AM198" i="8"/>
  <c r="AW198" i="8"/>
  <c r="I232" i="17"/>
  <c r="AC232" i="17"/>
  <c r="AM232" i="17"/>
  <c r="S232" i="17"/>
  <c r="AC154" i="11"/>
  <c r="AH154" i="11"/>
  <c r="W59" i="8"/>
  <c r="Z432" i="7"/>
  <c r="AI396" i="7"/>
  <c r="G59" i="8" s="1"/>
  <c r="H152" i="8"/>
  <c r="AL152" i="8"/>
  <c r="AL198" i="8"/>
  <c r="AV198" i="8"/>
  <c r="I148" i="8"/>
  <c r="I147" i="8" s="1"/>
  <c r="AM148" i="8"/>
  <c r="AM147" i="8" s="1"/>
  <c r="AM194" i="8"/>
  <c r="AM193" i="8" s="1"/>
  <c r="AW194" i="8"/>
  <c r="AW193" i="8" s="1"/>
  <c r="BL404" i="7"/>
  <c r="BO403" i="7"/>
  <c r="BP404" i="7"/>
  <c r="BQ406" i="7"/>
  <c r="BZ406" i="7" s="1"/>
  <c r="BM404" i="7"/>
  <c r="BM402" i="7"/>
  <c r="BL402" i="7"/>
  <c r="BO407" i="7"/>
  <c r="BN404" i="7"/>
  <c r="BP403" i="7"/>
  <c r="BM406" i="7"/>
  <c r="BL406" i="7"/>
  <c r="BP406" i="7"/>
  <c r="BO404" i="7"/>
  <c r="BN407" i="7"/>
  <c r="BO406" i="7"/>
  <c r="BN402" i="7"/>
  <c r="BO405" i="7"/>
  <c r="BN406" i="7"/>
  <c r="BP405" i="7"/>
  <c r="BQ403" i="7"/>
  <c r="BZ403" i="7" s="1"/>
  <c r="BQ407" i="7"/>
  <c r="BZ407" i="7" s="1"/>
  <c r="BP407" i="7"/>
  <c r="BM407" i="7"/>
  <c r="BL407" i="7"/>
  <c r="BO402" i="7"/>
  <c r="BN403" i="7"/>
  <c r="BQ405" i="7"/>
  <c r="BZ405" i="7" s="1"/>
  <c r="BL405" i="7"/>
  <c r="BM405" i="7"/>
  <c r="BL403" i="7"/>
  <c r="BN405" i="7"/>
  <c r="BM403" i="7"/>
  <c r="BQ404" i="7"/>
  <c r="BZ404" i="7" s="1"/>
  <c r="BP402" i="7"/>
  <c r="BQ402" i="7"/>
  <c r="BZ402" i="7" s="1"/>
  <c r="I218" i="17"/>
  <c r="M218" i="17" s="1"/>
  <c r="AC218" i="17"/>
  <c r="AG218" i="17" s="1"/>
  <c r="S218" i="17"/>
  <c r="W218" i="17" s="1"/>
  <c r="AM218" i="17"/>
  <c r="AQ218" i="17" s="1"/>
  <c r="K151" i="8"/>
  <c r="AK193" i="8"/>
  <c r="I252" i="12"/>
  <c r="M252" i="12" s="1"/>
  <c r="AC252" i="12"/>
  <c r="AG252" i="12" s="1"/>
  <c r="S252" i="12"/>
  <c r="W252" i="12" s="1"/>
  <c r="AM252" i="12"/>
  <c r="AQ252" i="12" s="1"/>
  <c r="AY157" i="14" l="1"/>
  <c r="K152" i="8"/>
  <c r="U151" i="8"/>
  <c r="AY156" i="8"/>
  <c r="Y65" i="8"/>
  <c r="AK402" i="7"/>
  <c r="I65" i="8" s="1"/>
  <c r="AM231" i="17"/>
  <c r="AM230" i="17" s="1"/>
  <c r="AQ232" i="17"/>
  <c r="AQ231" i="17" s="1"/>
  <c r="AQ230" i="17" s="1"/>
  <c r="AQ237" i="17" s="1"/>
  <c r="X70" i="8"/>
  <c r="AJ407" i="7"/>
  <c r="H70" i="8" s="1"/>
  <c r="X67" i="8"/>
  <c r="AJ404" i="7"/>
  <c r="H67" i="8" s="1"/>
  <c r="AO194" i="8"/>
  <c r="AO193" i="8" s="1"/>
  <c r="V66" i="14"/>
  <c r="BU403" i="7"/>
  <c r="F66" i="14" s="1"/>
  <c r="X69" i="14"/>
  <c r="BW406" i="7"/>
  <c r="H69" i="14" s="1"/>
  <c r="V65" i="14"/>
  <c r="BL432" i="7"/>
  <c r="BU432" i="7" s="1"/>
  <c r="BU402" i="7"/>
  <c r="F65" i="14" s="1"/>
  <c r="AC231" i="17"/>
  <c r="AC230" i="17" s="1"/>
  <c r="AG232" i="17"/>
  <c r="AG231" i="17" s="1"/>
  <c r="AG230" i="17" s="1"/>
  <c r="AG237" i="17" s="1"/>
  <c r="U155" i="8"/>
  <c r="X65" i="8"/>
  <c r="AJ402" i="7"/>
  <c r="H65" i="8" s="1"/>
  <c r="V68" i="8"/>
  <c r="AH405" i="7"/>
  <c r="F68" i="8" s="1"/>
  <c r="W66" i="8"/>
  <c r="AI403" i="7"/>
  <c r="G66" i="8" s="1"/>
  <c r="AT146" i="8"/>
  <c r="AA432" i="7"/>
  <c r="AJ432" i="7" s="1"/>
  <c r="W66" i="14"/>
  <c r="BV403" i="7"/>
  <c r="G66" i="14" s="1"/>
  <c r="X67" i="14"/>
  <c r="BW404" i="7"/>
  <c r="H67" i="14" s="1"/>
  <c r="S231" i="17"/>
  <c r="S230" i="17" s="1"/>
  <c r="W232" i="17"/>
  <c r="W231" i="17" s="1"/>
  <c r="W230" i="17" s="1"/>
  <c r="W237" i="17" s="1"/>
  <c r="Y68" i="8"/>
  <c r="AK405" i="7"/>
  <c r="I68" i="8" s="1"/>
  <c r="V67" i="8"/>
  <c r="AH404" i="7"/>
  <c r="F67" i="8" s="1"/>
  <c r="AU153" i="14"/>
  <c r="AU146" i="14" s="1"/>
  <c r="AY154" i="14"/>
  <c r="AY153" i="14" s="1"/>
  <c r="AY146" i="14" s="1"/>
  <c r="AY183" i="14" s="1"/>
  <c r="X68" i="14"/>
  <c r="BW405" i="7"/>
  <c r="H68" i="14" s="1"/>
  <c r="Z68" i="14"/>
  <c r="BY405" i="7"/>
  <c r="J68" i="14" s="1"/>
  <c r="Y70" i="14"/>
  <c r="BX407" i="7"/>
  <c r="I70" i="14" s="1"/>
  <c r="W68" i="14"/>
  <c r="BV405" i="7"/>
  <c r="G68" i="14" s="1"/>
  <c r="Y68" i="14"/>
  <c r="BX405" i="7"/>
  <c r="I68" i="14" s="1"/>
  <c r="W65" i="14"/>
  <c r="BM432" i="7"/>
  <c r="BV402" i="7"/>
  <c r="G65" i="14" s="1"/>
  <c r="I231" i="17"/>
  <c r="I230" i="17" s="1"/>
  <c r="M232" i="17"/>
  <c r="M231" i="17" s="1"/>
  <c r="M230" i="17" s="1"/>
  <c r="M237" i="17" s="1"/>
  <c r="Q153" i="8"/>
  <c r="U154" i="8"/>
  <c r="U153" i="8" s="1"/>
  <c r="U146" i="8" s="1"/>
  <c r="U183" i="8" s="1"/>
  <c r="V70" i="8"/>
  <c r="AH407" i="7"/>
  <c r="F70" i="8" s="1"/>
  <c r="V65" i="8"/>
  <c r="AH402" i="7"/>
  <c r="F65" i="8" s="1"/>
  <c r="U156" i="14"/>
  <c r="Q147" i="8"/>
  <c r="U148" i="8"/>
  <c r="U147" i="8" s="1"/>
  <c r="Y69" i="14"/>
  <c r="BX406" i="7"/>
  <c r="I69" i="14" s="1"/>
  <c r="Y66" i="8"/>
  <c r="AK403" i="7"/>
  <c r="I66" i="8" s="1"/>
  <c r="X66" i="8"/>
  <c r="AJ403" i="7"/>
  <c r="H66" i="8" s="1"/>
  <c r="W69" i="8"/>
  <c r="AI406" i="7"/>
  <c r="G69" i="8" s="1"/>
  <c r="X66" i="14"/>
  <c r="BW403" i="7"/>
  <c r="H66" i="14" s="1"/>
  <c r="X70" i="14"/>
  <c r="BW407" i="7"/>
  <c r="H70" i="14" s="1"/>
  <c r="Z67" i="14"/>
  <c r="BY404" i="7"/>
  <c r="J67" i="14" s="1"/>
  <c r="AD432" i="7"/>
  <c r="AM432" i="7" s="1"/>
  <c r="AI432" i="7"/>
  <c r="U156" i="8"/>
  <c r="Z69" i="8"/>
  <c r="AL406" i="7"/>
  <c r="J69" i="8" s="1"/>
  <c r="Z66" i="8"/>
  <c r="AL403" i="7"/>
  <c r="J66" i="8" s="1"/>
  <c r="U157" i="14"/>
  <c r="AY156" i="14"/>
  <c r="U150" i="8"/>
  <c r="AY157" i="8"/>
  <c r="K148" i="8"/>
  <c r="K147" i="8" s="1"/>
  <c r="X69" i="8"/>
  <c r="AJ406" i="7"/>
  <c r="H69" i="8" s="1"/>
  <c r="W68" i="8"/>
  <c r="AI405" i="7"/>
  <c r="G68" i="8" s="1"/>
  <c r="V70" i="14"/>
  <c r="BU407" i="7"/>
  <c r="F70" i="14" s="1"/>
  <c r="Z69" i="14"/>
  <c r="BY406" i="7"/>
  <c r="J69" i="14" s="1"/>
  <c r="V67" i="14"/>
  <c r="BU404" i="7"/>
  <c r="F67" i="14" s="1"/>
  <c r="S247" i="12"/>
  <c r="S246" i="12" s="1"/>
  <c r="W248" i="12"/>
  <c r="W247" i="12" s="1"/>
  <c r="W246" i="12" s="1"/>
  <c r="W277" i="12" s="1"/>
  <c r="AB432" i="7"/>
  <c r="AK432" i="7" s="1"/>
  <c r="AQ248" i="12"/>
  <c r="AQ247" i="12" s="1"/>
  <c r="AQ246" i="12" s="1"/>
  <c r="AQ277" i="12" s="1"/>
  <c r="AM247" i="12"/>
  <c r="AM246" i="12" s="1"/>
  <c r="U149" i="8"/>
  <c r="V68" i="14"/>
  <c r="BU405" i="7"/>
  <c r="F68" i="14" s="1"/>
  <c r="X65" i="14"/>
  <c r="BN432" i="7"/>
  <c r="BW432" i="7" s="1"/>
  <c r="BW402" i="7"/>
  <c r="H65" i="14" s="1"/>
  <c r="W67" i="14"/>
  <c r="BV404" i="7"/>
  <c r="G67" i="14" s="1"/>
  <c r="AQ232" i="12"/>
  <c r="AQ231" i="12" s="1"/>
  <c r="AQ230" i="12" s="1"/>
  <c r="AQ237" i="12" s="1"/>
  <c r="AM231" i="12"/>
  <c r="AM230" i="12" s="1"/>
  <c r="AY154" i="8"/>
  <c r="AY153" i="8" s="1"/>
  <c r="AU153" i="8"/>
  <c r="X68" i="8"/>
  <c r="AJ405" i="7"/>
  <c r="H68" i="8" s="1"/>
  <c r="Z65" i="8"/>
  <c r="AL402" i="7"/>
  <c r="J65" i="8" s="1"/>
  <c r="Y69" i="8"/>
  <c r="AK406" i="7"/>
  <c r="I69" i="8" s="1"/>
  <c r="U155" i="14"/>
  <c r="U154" i="14"/>
  <c r="U153" i="14" s="1"/>
  <c r="U146" i="14" s="1"/>
  <c r="U183" i="14" s="1"/>
  <c r="Q153" i="14"/>
  <c r="Q146" i="14" s="1"/>
  <c r="S231" i="12"/>
  <c r="S230" i="12" s="1"/>
  <c r="W232" i="12"/>
  <c r="W231" i="12" s="1"/>
  <c r="W230" i="12" s="1"/>
  <c r="W237" i="12" s="1"/>
  <c r="Q16" i="17"/>
  <c r="AL154" i="11"/>
  <c r="Z65" i="14"/>
  <c r="BP432" i="7"/>
  <c r="BY432" i="7" s="1"/>
  <c r="BY402" i="7"/>
  <c r="J65" i="14" s="1"/>
  <c r="W69" i="14"/>
  <c r="BV406" i="7"/>
  <c r="G69" i="14" s="1"/>
  <c r="Z68" i="8"/>
  <c r="AL405" i="7"/>
  <c r="J68" i="8" s="1"/>
  <c r="W65" i="8"/>
  <c r="AI402" i="7"/>
  <c r="G65" i="8" s="1"/>
  <c r="U158" i="14"/>
  <c r="AY155" i="14"/>
  <c r="I231" i="12"/>
  <c r="I230" i="12" s="1"/>
  <c r="M232" i="12"/>
  <c r="M231" i="12" s="1"/>
  <c r="M230" i="12" s="1"/>
  <c r="M237" i="12" s="1"/>
  <c r="AG248" i="12"/>
  <c r="AG247" i="12" s="1"/>
  <c r="AG246" i="12" s="1"/>
  <c r="AG277" i="12" s="1"/>
  <c r="AC247" i="12"/>
  <c r="AC246" i="12" s="1"/>
  <c r="AY198" i="8"/>
  <c r="W70" i="8"/>
  <c r="AI407" i="7"/>
  <c r="G70" i="8" s="1"/>
  <c r="V69" i="8"/>
  <c r="AH406" i="7"/>
  <c r="F69" i="8" s="1"/>
  <c r="Y65" i="14"/>
  <c r="BO432" i="7"/>
  <c r="BX432" i="7" s="1"/>
  <c r="BX402" i="7"/>
  <c r="I65" i="14" s="1"/>
  <c r="Y67" i="14"/>
  <c r="BX404" i="7"/>
  <c r="I67" i="14" s="1"/>
  <c r="Y66" i="14"/>
  <c r="BX403" i="7"/>
  <c r="I66" i="14" s="1"/>
  <c r="M248" i="12"/>
  <c r="M247" i="12" s="1"/>
  <c r="M246" i="12" s="1"/>
  <c r="M277" i="12" s="1"/>
  <c r="I247" i="12"/>
  <c r="I246" i="12" s="1"/>
  <c r="W70" i="14"/>
  <c r="BV407" i="7"/>
  <c r="G70" i="14" s="1"/>
  <c r="V69" i="14"/>
  <c r="BU406" i="7"/>
  <c r="F69" i="14" s="1"/>
  <c r="AY194" i="8"/>
  <c r="AY193" i="8" s="1"/>
  <c r="I220" i="17"/>
  <c r="M220" i="17" s="1"/>
  <c r="AC220" i="17"/>
  <c r="AG220" i="17" s="1"/>
  <c r="S220" i="17"/>
  <c r="W220" i="17" s="1"/>
  <c r="AM220" i="17"/>
  <c r="AQ220" i="17" s="1"/>
  <c r="Y70" i="8"/>
  <c r="AK407" i="7"/>
  <c r="I70" i="8" s="1"/>
  <c r="Z67" i="8"/>
  <c r="AL404" i="7"/>
  <c r="J67" i="8" s="1"/>
  <c r="V66" i="8"/>
  <c r="AH403" i="7"/>
  <c r="F66" i="8" s="1"/>
  <c r="AG232" i="12"/>
  <c r="AG231" i="12" s="1"/>
  <c r="AG230" i="12" s="1"/>
  <c r="AG237" i="12" s="1"/>
  <c r="AC231" i="12"/>
  <c r="AC230" i="12" s="1"/>
  <c r="Z70" i="14"/>
  <c r="BY407" i="7"/>
  <c r="J70" i="14" s="1"/>
  <c r="Z66" i="14"/>
  <c r="BY403" i="7"/>
  <c r="J66" i="14" s="1"/>
  <c r="I216" i="17"/>
  <c r="AC216" i="17"/>
  <c r="S216" i="17"/>
  <c r="AM216" i="17"/>
  <c r="U157" i="8"/>
  <c r="Y67" i="8"/>
  <c r="AK404" i="7"/>
  <c r="I67" i="8" s="1"/>
  <c r="Z70" i="8"/>
  <c r="AL407" i="7"/>
  <c r="J70" i="8" s="1"/>
  <c r="W67" i="8"/>
  <c r="AI404" i="7"/>
  <c r="G67" i="8" s="1"/>
  <c r="AY158" i="14"/>
  <c r="AO152" i="8"/>
  <c r="AU147" i="8"/>
  <c r="AY148" i="8"/>
  <c r="AY147" i="8" s="1"/>
  <c r="AY146" i="8" s="1"/>
  <c r="AY183" i="8" s="1"/>
  <c r="P146" i="8"/>
  <c r="AY158" i="8"/>
  <c r="AY155" i="8"/>
  <c r="H155" i="8" l="1"/>
  <c r="AL155" i="8"/>
  <c r="AL201" i="8"/>
  <c r="AV201" i="8"/>
  <c r="H157" i="8"/>
  <c r="AL157" i="8"/>
  <c r="AL203" i="8"/>
  <c r="AV203" i="8"/>
  <c r="AM154" i="8"/>
  <c r="AM153" i="8" s="1"/>
  <c r="AM146" i="8" s="1"/>
  <c r="AM200" i="8"/>
  <c r="AM199" i="8" s="1"/>
  <c r="AM192" i="8" s="1"/>
  <c r="I154" i="8"/>
  <c r="I153" i="8" s="1"/>
  <c r="I146" i="8" s="1"/>
  <c r="AW200" i="8"/>
  <c r="AW199" i="8" s="1"/>
  <c r="AW192" i="8" s="1"/>
  <c r="Q146" i="8"/>
  <c r="J156" i="14"/>
  <c r="AN202" i="14"/>
  <c r="AN156" i="14"/>
  <c r="AX202" i="14"/>
  <c r="H155" i="14"/>
  <c r="AL201" i="14"/>
  <c r="AL155" i="14"/>
  <c r="AV201" i="14"/>
  <c r="AM155" i="8"/>
  <c r="I155" i="8"/>
  <c r="AM201" i="8"/>
  <c r="AW201" i="8"/>
  <c r="AL204" i="8"/>
  <c r="H158" i="8"/>
  <c r="AL158" i="8"/>
  <c r="AV204" i="8"/>
  <c r="AN204" i="8"/>
  <c r="AN158" i="8"/>
  <c r="J158" i="8"/>
  <c r="AX204" i="8"/>
  <c r="AJ203" i="14"/>
  <c r="F157" i="14"/>
  <c r="AJ157" i="14"/>
  <c r="AT203" i="14"/>
  <c r="AJ200" i="8"/>
  <c r="AJ199" i="8" s="1"/>
  <c r="AJ192" i="8" s="1"/>
  <c r="AJ154" i="8"/>
  <c r="AJ153" i="8" s="1"/>
  <c r="AJ146" i="8" s="1"/>
  <c r="F154" i="8"/>
  <c r="F153" i="8" s="1"/>
  <c r="F146" i="8" s="1"/>
  <c r="AT200" i="8"/>
  <c r="AT199" i="8" s="1"/>
  <c r="AT192" i="8" s="1"/>
  <c r="F157" i="8"/>
  <c r="AJ203" i="8"/>
  <c r="AJ157" i="8"/>
  <c r="AT203" i="8"/>
  <c r="J155" i="14"/>
  <c r="AN201" i="14"/>
  <c r="AN155" i="14"/>
  <c r="AX201" i="14"/>
  <c r="AM203" i="14"/>
  <c r="I157" i="14"/>
  <c r="AM157" i="14"/>
  <c r="AW203" i="14"/>
  <c r="H156" i="14"/>
  <c r="AL156" i="14"/>
  <c r="AL202" i="14"/>
  <c r="AV202" i="14"/>
  <c r="AK200" i="14"/>
  <c r="AK154" i="14"/>
  <c r="G154" i="14"/>
  <c r="AU200" i="14"/>
  <c r="AL204" i="14"/>
  <c r="H158" i="14"/>
  <c r="AL158" i="14"/>
  <c r="AV204" i="14"/>
  <c r="BQ432" i="7"/>
  <c r="BZ432" i="7" s="1"/>
  <c r="BV432" i="7"/>
  <c r="W216" i="17"/>
  <c r="W215" i="17" s="1"/>
  <c r="W214" i="17" s="1"/>
  <c r="W221" i="17" s="1"/>
  <c r="S215" i="17"/>
  <c r="S214" i="17" s="1"/>
  <c r="G157" i="14"/>
  <c r="AK203" i="14"/>
  <c r="AK157" i="14"/>
  <c r="AO157" i="14" s="1"/>
  <c r="AU203" i="14"/>
  <c r="I157" i="8"/>
  <c r="AM203" i="8"/>
  <c r="AM157" i="8"/>
  <c r="AW203" i="8"/>
  <c r="AN156" i="8"/>
  <c r="J156" i="8"/>
  <c r="AN202" i="8"/>
  <c r="AX202" i="8"/>
  <c r="AK204" i="8"/>
  <c r="G158" i="8"/>
  <c r="AK158" i="8"/>
  <c r="AU204" i="8"/>
  <c r="AN203" i="14"/>
  <c r="J157" i="14"/>
  <c r="AN157" i="14"/>
  <c r="AX203" i="14"/>
  <c r="H154" i="14"/>
  <c r="H153" i="14" s="1"/>
  <c r="H146" i="14" s="1"/>
  <c r="AL200" i="14"/>
  <c r="AL199" i="14" s="1"/>
  <c r="AL192" i="14" s="1"/>
  <c r="AL154" i="14"/>
  <c r="AL153" i="14" s="1"/>
  <c r="AL146" i="14" s="1"/>
  <c r="AV200" i="14"/>
  <c r="AV199" i="14" s="1"/>
  <c r="AV192" i="14" s="1"/>
  <c r="AM156" i="14"/>
  <c r="AM202" i="14"/>
  <c r="I156" i="14"/>
  <c r="AW202" i="14"/>
  <c r="AJ155" i="8"/>
  <c r="F155" i="8"/>
  <c r="AJ201" i="8"/>
  <c r="AT201" i="8"/>
  <c r="G154" i="8"/>
  <c r="AK154" i="8"/>
  <c r="AK200" i="8"/>
  <c r="AU200" i="8"/>
  <c r="AL203" i="14"/>
  <c r="AL157" i="14"/>
  <c r="H157" i="14"/>
  <c r="AV203" i="14"/>
  <c r="AK158" i="14"/>
  <c r="G158" i="14"/>
  <c r="AK204" i="14"/>
  <c r="AU204" i="14"/>
  <c r="AK155" i="14"/>
  <c r="AK201" i="14"/>
  <c r="G155" i="14"/>
  <c r="K155" i="14" s="1"/>
  <c r="AU201" i="14"/>
  <c r="AY201" i="14" s="1"/>
  <c r="AQ216" i="17"/>
  <c r="AQ215" i="17" s="1"/>
  <c r="AQ214" i="17" s="1"/>
  <c r="AQ221" i="17" s="1"/>
  <c r="AM215" i="17"/>
  <c r="AM214" i="17" s="1"/>
  <c r="AN155" i="8"/>
  <c r="AN201" i="8"/>
  <c r="J155" i="8"/>
  <c r="AX201" i="8"/>
  <c r="F155" i="14"/>
  <c r="AJ155" i="14"/>
  <c r="AJ201" i="14"/>
  <c r="AT201" i="14"/>
  <c r="AU146" i="8"/>
  <c r="AG216" i="17"/>
  <c r="AG215" i="17" s="1"/>
  <c r="AG214" i="17" s="1"/>
  <c r="AG221" i="17" s="1"/>
  <c r="AC215" i="17"/>
  <c r="AC214" i="17" s="1"/>
  <c r="AM204" i="8"/>
  <c r="AM158" i="8"/>
  <c r="I158" i="8"/>
  <c r="AW204" i="8"/>
  <c r="M216" i="17"/>
  <c r="M215" i="17" s="1"/>
  <c r="M214" i="17" s="1"/>
  <c r="M221" i="17" s="1"/>
  <c r="I215" i="17"/>
  <c r="I214" i="17" s="1"/>
  <c r="AM200" i="14"/>
  <c r="AM199" i="14" s="1"/>
  <c r="AM192" i="14" s="1"/>
  <c r="AM154" i="14"/>
  <c r="AM153" i="14" s="1"/>
  <c r="AM146" i="14" s="1"/>
  <c r="I154" i="14"/>
  <c r="I153" i="14" s="1"/>
  <c r="I146" i="14" s="1"/>
  <c r="AW200" i="14"/>
  <c r="AW199" i="14" s="1"/>
  <c r="AW192" i="14" s="1"/>
  <c r="AN200" i="8"/>
  <c r="AN199" i="8" s="1"/>
  <c r="AN192" i="8" s="1"/>
  <c r="J154" i="8"/>
  <c r="J153" i="8" s="1"/>
  <c r="J146" i="8" s="1"/>
  <c r="AN154" i="8"/>
  <c r="AN153" i="8" s="1"/>
  <c r="AN146" i="8" s="1"/>
  <c r="AX200" i="8"/>
  <c r="AX199" i="8" s="1"/>
  <c r="AX192" i="8" s="1"/>
  <c r="AJ202" i="14"/>
  <c r="F156" i="14"/>
  <c r="AJ156" i="14"/>
  <c r="AT202" i="14"/>
  <c r="F158" i="14"/>
  <c r="AJ158" i="14"/>
  <c r="AJ204" i="14"/>
  <c r="AT204" i="14"/>
  <c r="AK157" i="8"/>
  <c r="AO157" i="8" s="1"/>
  <c r="G157" i="8"/>
  <c r="AK203" i="8"/>
  <c r="AU203" i="8"/>
  <c r="AK156" i="14"/>
  <c r="AK202" i="14"/>
  <c r="G156" i="14"/>
  <c r="AU202" i="14"/>
  <c r="AY202" i="14" s="1"/>
  <c r="AM202" i="8"/>
  <c r="AM156" i="8"/>
  <c r="I156" i="8"/>
  <c r="AW202" i="8"/>
  <c r="AJ202" i="8"/>
  <c r="AJ156" i="8"/>
  <c r="F156" i="8"/>
  <c r="AT202" i="8"/>
  <c r="AJ154" i="14"/>
  <c r="AJ153" i="14" s="1"/>
  <c r="AJ146" i="14" s="1"/>
  <c r="F154" i="14"/>
  <c r="F153" i="14" s="1"/>
  <c r="F146" i="14" s="1"/>
  <c r="AJ200" i="14"/>
  <c r="AJ199" i="14" s="1"/>
  <c r="AJ192" i="14" s="1"/>
  <c r="AT200" i="14"/>
  <c r="AT199" i="14" s="1"/>
  <c r="AT192" i="14" s="1"/>
  <c r="J154" i="14"/>
  <c r="J153" i="14" s="1"/>
  <c r="J146" i="14" s="1"/>
  <c r="AN200" i="14"/>
  <c r="AN199" i="14" s="1"/>
  <c r="AN192" i="14" s="1"/>
  <c r="AN154" i="14"/>
  <c r="AN153" i="14" s="1"/>
  <c r="AN146" i="14" s="1"/>
  <c r="AX200" i="14"/>
  <c r="AX199" i="14" s="1"/>
  <c r="AX192" i="14" s="1"/>
  <c r="AK201" i="8"/>
  <c r="AO201" i="8" s="1"/>
  <c r="G155" i="8"/>
  <c r="K155" i="8" s="1"/>
  <c r="AK155" i="8"/>
  <c r="AU201" i="8"/>
  <c r="AY201" i="8" s="1"/>
  <c r="AM201" i="14"/>
  <c r="AM155" i="14"/>
  <c r="I155" i="14"/>
  <c r="AW201" i="14"/>
  <c r="AL156" i="8"/>
  <c r="AL202" i="8"/>
  <c r="H156" i="8"/>
  <c r="AV202" i="8"/>
  <c r="AN203" i="8"/>
  <c r="AN157" i="8"/>
  <c r="J157" i="8"/>
  <c r="AX203" i="8"/>
  <c r="AJ204" i="8"/>
  <c r="AJ158" i="8"/>
  <c r="F158" i="8"/>
  <c r="AT204" i="8"/>
  <c r="AN158" i="14"/>
  <c r="J158" i="14"/>
  <c r="AN204" i="14"/>
  <c r="AX204" i="14"/>
  <c r="G156" i="8"/>
  <c r="K156" i="8" s="1"/>
  <c r="AK156" i="8"/>
  <c r="AO156" i="8" s="1"/>
  <c r="AK202" i="8"/>
  <c r="AU202" i="8"/>
  <c r="AY202" i="8" s="1"/>
  <c r="AL154" i="8"/>
  <c r="AL153" i="8" s="1"/>
  <c r="AL146" i="8" s="1"/>
  <c r="H154" i="8"/>
  <c r="H153" i="8" s="1"/>
  <c r="H146" i="8" s="1"/>
  <c r="AL200" i="8"/>
  <c r="AL199" i="8" s="1"/>
  <c r="AL192" i="8" s="1"/>
  <c r="AV200" i="8"/>
  <c r="AV199" i="8" s="1"/>
  <c r="AV192" i="8" s="1"/>
  <c r="AM204" i="14"/>
  <c r="AM158" i="14"/>
  <c r="I158" i="14"/>
  <c r="AW204" i="14"/>
  <c r="AY203" i="8" l="1"/>
  <c r="AO158" i="8"/>
  <c r="K154" i="14"/>
  <c r="K153" i="14" s="1"/>
  <c r="K146" i="14" s="1"/>
  <c r="K183" i="14" s="1"/>
  <c r="G153" i="14"/>
  <c r="G146" i="14" s="1"/>
  <c r="AO202" i="8"/>
  <c r="AO155" i="8"/>
  <c r="AO203" i="8"/>
  <c r="K158" i="8"/>
  <c r="AO203" i="14"/>
  <c r="AO154" i="14"/>
  <c r="AO153" i="14" s="1"/>
  <c r="AO146" i="14" s="1"/>
  <c r="AO183" i="14" s="1"/>
  <c r="AK153" i="14"/>
  <c r="AK146" i="14" s="1"/>
  <c r="K157" i="8"/>
  <c r="AO204" i="8"/>
  <c r="K157" i="14"/>
  <c r="AK199" i="14"/>
  <c r="AK192" i="14" s="1"/>
  <c r="AO200" i="14"/>
  <c r="AO199" i="14" s="1"/>
  <c r="AO192" i="14" s="1"/>
  <c r="AO229" i="14" s="1"/>
  <c r="AU199" i="8"/>
  <c r="AU192" i="8" s="1"/>
  <c r="AY200" i="8"/>
  <c r="AY199" i="8" s="1"/>
  <c r="AY192" i="8" s="1"/>
  <c r="AY229" i="8" s="1"/>
  <c r="AO201" i="14"/>
  <c r="AO154" i="8"/>
  <c r="AO153" i="8" s="1"/>
  <c r="AO146" i="8" s="1"/>
  <c r="AO183" i="8" s="1"/>
  <c r="AK153" i="8"/>
  <c r="AK146" i="8" s="1"/>
  <c r="AK199" i="8"/>
  <c r="AK192" i="8" s="1"/>
  <c r="AO200" i="8"/>
  <c r="AO199" i="8" s="1"/>
  <c r="AO192" i="8" s="1"/>
  <c r="AO229" i="8" s="1"/>
  <c r="AO155" i="14"/>
  <c r="K154" i="8"/>
  <c r="K153" i="8" s="1"/>
  <c r="K146" i="8" s="1"/>
  <c r="K183" i="8" s="1"/>
  <c r="G153" i="8"/>
  <c r="G146" i="8" s="1"/>
  <c r="AY204" i="14"/>
  <c r="AO204" i="14"/>
  <c r="K158" i="14"/>
  <c r="AO202" i="14"/>
  <c r="AO158" i="14"/>
  <c r="K156" i="14"/>
  <c r="AO156" i="14"/>
  <c r="AY204" i="8"/>
  <c r="AY203" i="14"/>
  <c r="AY200" i="14"/>
  <c r="AY199" i="14" s="1"/>
  <c r="AY192" i="14" s="1"/>
  <c r="AY229" i="14" s="1"/>
  <c r="AU199" i="14"/>
  <c r="AU192"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<sst xmlns="http://schemas.openxmlformats.org/spreadsheetml/2006/main" count="10707" uniqueCount="319">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</sst>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9" xfId="6" quotePrefix="1"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0" fillId="0" borderId="1" xfId="10"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1" xfId="6" quotePrefix="1" applyFont="1" applyBorder="1" applyAlignment="1">
      <alignment horizontal="left" vertical="center" wrapText="1"/>
    </xf>
    <xf numFmtId="0" fontId="10" fillId="0" borderId="1" xfId="10" applyFont="1" applyBorder="1" applyAlignment="1">
      <alignment horizontal="lef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1_SetData_01Cmn_v1.1.1.xlsx" TargetMode="External"/><Relationship Id="rId1" Type="http://schemas.openxmlformats.org/officeDocument/2006/relationships/externalLinkPath" Target="031_SetData_01Cmn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0_SetData_00Smr_v1.1.0.xlsx" TargetMode="External"/><Relationship Id="rId1" Type="http://schemas.openxmlformats.org/officeDocument/2006/relationships/externalLinkPath" Target="030_SetData_00Smr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3_Input_v1.1.0.xlsx" TargetMode="External"/><Relationship Id="rId1" Type="http://schemas.openxmlformats.org/officeDocument/2006/relationships/externalLinkPath" Target="012-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v>0</v>
          </cell>
          <cell r="H231">
            <v>0</v>
          </cell>
          <cell r="I231">
            <v>0</v>
          </cell>
          <cell r="J231">
            <v>0</v>
          </cell>
          <cell r="K231">
            <v>0</v>
          </cell>
          <cell r="L231">
            <v>0</v>
          </cell>
        </row>
        <row r="232">
          <cell r="G232">
            <v>0</v>
          </cell>
          <cell r="H232">
            <v>0</v>
          </cell>
          <cell r="I232">
            <v>0</v>
          </cell>
          <cell r="J232">
            <v>0</v>
          </cell>
          <cell r="K232">
            <v>0</v>
          </cell>
          <cell r="L232">
            <v>0</v>
          </cell>
        </row>
        <row r="233">
          <cell r="G233">
            <v>0</v>
          </cell>
          <cell r="H233">
            <v>0</v>
          </cell>
          <cell r="I233">
            <v>0</v>
          </cell>
          <cell r="J233">
            <v>0</v>
          </cell>
          <cell r="K233">
            <v>0</v>
          </cell>
          <cell r="L233">
            <v>0</v>
          </cell>
        </row>
        <row r="234">
          <cell r="G234">
            <v>0</v>
          </cell>
          <cell r="H234">
            <v>0</v>
          </cell>
          <cell r="I234">
            <v>0</v>
          </cell>
          <cell r="J234">
            <v>0</v>
          </cell>
          <cell r="K234">
            <v>0</v>
          </cell>
          <cell r="L234">
            <v>0</v>
          </cell>
        </row>
        <row r="235">
          <cell r="G235">
            <v>0</v>
          </cell>
          <cell r="H235">
            <v>0</v>
          </cell>
          <cell r="I235">
            <v>0</v>
          </cell>
          <cell r="J235">
            <v>0</v>
          </cell>
          <cell r="K235">
            <v>0</v>
          </cell>
          <cell r="L235">
            <v>0</v>
          </cell>
        </row>
        <row r="236">
          <cell r="G236">
            <v>0</v>
          </cell>
          <cell r="H236">
            <v>0</v>
          </cell>
          <cell r="I236">
            <v>0</v>
          </cell>
          <cell r="J236">
            <v>0</v>
          </cell>
          <cell r="K236">
            <v>0</v>
          </cell>
          <cell r="L236">
            <v>0</v>
          </cell>
        </row>
        <row r="237">
          <cell r="G237">
            <v>0</v>
          </cell>
          <cell r="H237">
            <v>0</v>
          </cell>
          <cell r="I237">
            <v>0</v>
          </cell>
          <cell r="J237">
            <v>0</v>
          </cell>
          <cell r="K237">
            <v>0</v>
          </cell>
          <cell r="L237">
            <v>0</v>
          </cell>
        </row>
        <row r="238">
          <cell r="G238">
            <v>0</v>
          </cell>
          <cell r="H238">
            <v>0</v>
          </cell>
          <cell r="I238">
            <v>0</v>
          </cell>
          <cell r="J238">
            <v>0</v>
          </cell>
          <cell r="K238">
            <v>0</v>
          </cell>
          <cell r="L238">
            <v>0</v>
          </cell>
        </row>
        <row r="239">
          <cell r="G239">
            <v>0</v>
          </cell>
          <cell r="H239">
            <v>0</v>
          </cell>
          <cell r="I239">
            <v>0</v>
          </cell>
          <cell r="J239">
            <v>0</v>
          </cell>
          <cell r="K239">
            <v>0</v>
          </cell>
          <cell r="L239">
            <v>0</v>
          </cell>
        </row>
        <row r="240">
          <cell r="G240">
            <v>0</v>
          </cell>
          <cell r="H240">
            <v>0</v>
          </cell>
          <cell r="I240">
            <v>0</v>
          </cell>
          <cell r="J240">
            <v>0</v>
          </cell>
          <cell r="K240">
            <v>0</v>
          </cell>
          <cell r="L240">
            <v>0</v>
          </cell>
        </row>
        <row r="241">
          <cell r="G241">
            <v>0</v>
          </cell>
          <cell r="H241">
            <v>0</v>
          </cell>
          <cell r="I241">
            <v>0</v>
          </cell>
          <cell r="J241">
            <v>0</v>
          </cell>
          <cell r="K241">
            <v>0</v>
          </cell>
          <cell r="L241">
            <v>0</v>
          </cell>
        </row>
        <row r="242">
          <cell r="G242">
            <v>0</v>
          </cell>
          <cell r="H242">
            <v>0</v>
          </cell>
          <cell r="I242">
            <v>0</v>
          </cell>
          <cell r="J242">
            <v>0</v>
          </cell>
          <cell r="K242">
            <v>0</v>
          </cell>
          <cell r="L242">
            <v>0</v>
          </cell>
        </row>
        <row r="243">
          <cell r="G243">
            <v>0</v>
          </cell>
          <cell r="H243">
            <v>0</v>
          </cell>
          <cell r="I243">
            <v>0</v>
          </cell>
          <cell r="J243">
            <v>0</v>
          </cell>
          <cell r="K243">
            <v>0</v>
          </cell>
          <cell r="L243">
            <v>0</v>
          </cell>
        </row>
        <row r="244">
          <cell r="G244">
            <v>0</v>
          </cell>
          <cell r="H244">
            <v>0</v>
          </cell>
          <cell r="I244">
            <v>0</v>
          </cell>
          <cell r="J244">
            <v>0</v>
          </cell>
          <cell r="K244">
            <v>0</v>
          </cell>
          <cell r="L244">
            <v>0</v>
          </cell>
        </row>
        <row r="245">
          <cell r="G245">
            <v>0</v>
          </cell>
          <cell r="H245">
            <v>0</v>
          </cell>
          <cell r="I245">
            <v>0</v>
          </cell>
          <cell r="J245">
            <v>0</v>
          </cell>
          <cell r="K245">
            <v>0</v>
          </cell>
          <cell r="L245">
            <v>0</v>
          </cell>
        </row>
        <row r="246">
          <cell r="G246">
            <v>0</v>
          </cell>
          <cell r="H246">
            <v>0</v>
          </cell>
          <cell r="I246">
            <v>0</v>
          </cell>
          <cell r="J246">
            <v>0</v>
          </cell>
          <cell r="K246">
            <v>0</v>
          </cell>
          <cell r="L246">
            <v>0</v>
          </cell>
        </row>
        <row r="247">
          <cell r="G247">
            <v>0</v>
          </cell>
          <cell r="H247">
            <v>0</v>
          </cell>
          <cell r="I247">
            <v>0</v>
          </cell>
          <cell r="J247">
            <v>0</v>
          </cell>
          <cell r="K247">
            <v>0</v>
          </cell>
          <cell r="L247">
            <v>0</v>
          </cell>
        </row>
        <row r="248">
          <cell r="G248">
            <v>0</v>
          </cell>
          <cell r="H248">
            <v>0</v>
          </cell>
          <cell r="I248">
            <v>0</v>
          </cell>
          <cell r="J248">
            <v>0</v>
          </cell>
          <cell r="K248">
            <v>0</v>
          </cell>
          <cell r="L248">
            <v>0</v>
          </cell>
        </row>
        <row r="249">
          <cell r="G249">
            <v>0</v>
          </cell>
          <cell r="H249">
            <v>0</v>
          </cell>
          <cell r="I249">
            <v>0</v>
          </cell>
          <cell r="J249">
            <v>0</v>
          </cell>
          <cell r="K249">
            <v>0</v>
          </cell>
          <cell r="L249">
            <v>0</v>
          </cell>
        </row>
        <row r="250">
          <cell r="G250">
            <v>0</v>
          </cell>
          <cell r="H250">
            <v>0</v>
          </cell>
          <cell r="I250">
            <v>0</v>
          </cell>
          <cell r="J250">
            <v>0</v>
          </cell>
          <cell r="K250">
            <v>0</v>
          </cell>
          <cell r="L250">
            <v>0</v>
          </cell>
        </row>
        <row r="251">
          <cell r="G251">
            <v>0</v>
          </cell>
          <cell r="H251">
            <v>0</v>
          </cell>
          <cell r="I251">
            <v>0</v>
          </cell>
          <cell r="J251">
            <v>0</v>
          </cell>
          <cell r="K251">
            <v>0</v>
          </cell>
          <cell r="L251">
            <v>0</v>
          </cell>
        </row>
        <row r="252">
          <cell r="G252">
            <v>0</v>
          </cell>
          <cell r="H252">
            <v>0</v>
          </cell>
          <cell r="I252">
            <v>0</v>
          </cell>
          <cell r="J252">
            <v>0</v>
          </cell>
          <cell r="K252">
            <v>0</v>
          </cell>
          <cell r="L252">
            <v>0</v>
          </cell>
        </row>
        <row r="253">
          <cell r="G253">
            <v>0</v>
          </cell>
          <cell r="H253">
            <v>0</v>
          </cell>
          <cell r="I253">
            <v>0</v>
          </cell>
          <cell r="J253">
            <v>0</v>
          </cell>
          <cell r="K253">
            <v>0</v>
          </cell>
          <cell r="L253">
            <v>0</v>
          </cell>
        </row>
        <row r="254">
          <cell r="G254">
            <v>0</v>
          </cell>
          <cell r="H254">
            <v>0</v>
          </cell>
          <cell r="I254">
            <v>0</v>
          </cell>
          <cell r="J254">
            <v>0</v>
          </cell>
          <cell r="K254">
            <v>0</v>
          </cell>
          <cell r="L254">
            <v>0</v>
          </cell>
        </row>
        <row r="255">
          <cell r="G255">
            <v>0</v>
          </cell>
          <cell r="H255">
            <v>0</v>
          </cell>
          <cell r="I255">
            <v>0</v>
          </cell>
          <cell r="J255">
            <v>0</v>
          </cell>
          <cell r="K255">
            <v>0</v>
          </cell>
          <cell r="L255">
            <v>0</v>
          </cell>
        </row>
        <row r="256">
          <cell r="G256">
            <v>0</v>
          </cell>
          <cell r="H256">
            <v>0</v>
          </cell>
          <cell r="I256">
            <v>0</v>
          </cell>
          <cell r="J256">
            <v>0</v>
          </cell>
          <cell r="K256">
            <v>0</v>
          </cell>
          <cell r="L256">
            <v>0</v>
          </cell>
        </row>
        <row r="257">
          <cell r="G257">
            <v>0</v>
          </cell>
          <cell r="H257">
            <v>0</v>
          </cell>
          <cell r="I257">
            <v>0</v>
          </cell>
          <cell r="J257">
            <v>0</v>
          </cell>
          <cell r="K257">
            <v>0</v>
          </cell>
          <cell r="L257">
            <v>0</v>
          </cell>
        </row>
        <row r="258">
          <cell r="G258">
            <v>0</v>
          </cell>
          <cell r="H258">
            <v>0</v>
          </cell>
          <cell r="I258">
            <v>0</v>
          </cell>
          <cell r="J258">
            <v>0</v>
          </cell>
          <cell r="K258">
            <v>0</v>
          </cell>
          <cell r="L258">
            <v>0</v>
          </cell>
        </row>
        <row r="259">
          <cell r="G259">
            <v>0</v>
          </cell>
          <cell r="H259">
            <v>0</v>
          </cell>
          <cell r="I259">
            <v>0</v>
          </cell>
          <cell r="J259">
            <v>0</v>
          </cell>
          <cell r="K259">
            <v>0</v>
          </cell>
          <cell r="L259">
            <v>0</v>
          </cell>
        </row>
        <row r="260">
          <cell r="G260">
            <v>0</v>
          </cell>
          <cell r="H260">
            <v>0</v>
          </cell>
          <cell r="I260">
            <v>0</v>
          </cell>
          <cell r="J260">
            <v>0</v>
          </cell>
          <cell r="K260">
            <v>0</v>
          </cell>
          <cell r="L260">
            <v>0</v>
          </cell>
        </row>
        <row r="261">
          <cell r="G261">
            <v>0</v>
          </cell>
          <cell r="H261">
            <v>0</v>
          </cell>
          <cell r="I261">
            <v>0</v>
          </cell>
          <cell r="J261">
            <v>0</v>
          </cell>
          <cell r="K261">
            <v>0</v>
          </cell>
          <cell r="L261">
            <v>0</v>
          </cell>
        </row>
        <row r="262">
          <cell r="G262">
            <v>0</v>
          </cell>
          <cell r="H262">
            <v>0</v>
          </cell>
          <cell r="I262">
            <v>0</v>
          </cell>
          <cell r="J262">
            <v>0</v>
          </cell>
          <cell r="K262">
            <v>0</v>
          </cell>
          <cell r="L262">
            <v>0</v>
          </cell>
        </row>
        <row r="263">
          <cell r="G263">
            <v>0</v>
          </cell>
          <cell r="H263">
            <v>0</v>
          </cell>
          <cell r="I263">
            <v>0</v>
          </cell>
          <cell r="J263">
            <v>0</v>
          </cell>
          <cell r="K263">
            <v>0</v>
          </cell>
          <cell r="L263">
            <v>0</v>
          </cell>
        </row>
        <row r="264">
          <cell r="G264">
            <v>0</v>
          </cell>
          <cell r="H264">
            <v>0</v>
          </cell>
          <cell r="I264">
            <v>0</v>
          </cell>
          <cell r="J264">
            <v>0</v>
          </cell>
          <cell r="K264">
            <v>0</v>
          </cell>
          <cell r="L264">
            <v>0</v>
          </cell>
        </row>
        <row r="265">
          <cell r="G265">
            <v>0</v>
          </cell>
          <cell r="H265">
            <v>0</v>
          </cell>
          <cell r="I265">
            <v>0</v>
          </cell>
          <cell r="J265">
            <v>0</v>
          </cell>
          <cell r="K265">
            <v>0</v>
          </cell>
          <cell r="L265">
            <v>0</v>
          </cell>
        </row>
        <row r="266">
          <cell r="G266">
            <v>0</v>
          </cell>
          <cell r="H266">
            <v>0</v>
          </cell>
          <cell r="I266">
            <v>0</v>
          </cell>
          <cell r="J266">
            <v>0</v>
          </cell>
          <cell r="K266">
            <v>0</v>
          </cell>
          <cell r="L266">
            <v>0</v>
          </cell>
        </row>
        <row r="267">
          <cell r="G267">
            <v>0</v>
          </cell>
          <cell r="H267">
            <v>0</v>
          </cell>
          <cell r="I267">
            <v>0</v>
          </cell>
          <cell r="J267">
            <v>0</v>
          </cell>
          <cell r="K267">
            <v>0</v>
          </cell>
          <cell r="L267">
            <v>0</v>
          </cell>
        </row>
        <row r="268">
          <cell r="G268">
            <v>0</v>
          </cell>
          <cell r="H268">
            <v>0</v>
          </cell>
          <cell r="I268">
            <v>0</v>
          </cell>
          <cell r="J268">
            <v>0</v>
          </cell>
          <cell r="K268">
            <v>0</v>
          </cell>
          <cell r="L268">
            <v>0</v>
          </cell>
        </row>
        <row r="269">
          <cell r="G269">
            <v>0</v>
          </cell>
          <cell r="H269">
            <v>0</v>
          </cell>
          <cell r="I269">
            <v>0</v>
          </cell>
          <cell r="J269">
            <v>0</v>
          </cell>
          <cell r="K269">
            <v>0</v>
          </cell>
          <cell r="L269">
            <v>0</v>
          </cell>
        </row>
        <row r="270">
          <cell r="G270">
            <v>0</v>
          </cell>
          <cell r="H270">
            <v>0</v>
          </cell>
          <cell r="I270">
            <v>0</v>
          </cell>
          <cell r="J270">
            <v>0</v>
          </cell>
          <cell r="K270">
            <v>0</v>
          </cell>
          <cell r="L270">
            <v>0</v>
          </cell>
        </row>
        <row r="271">
          <cell r="G271">
            <v>0</v>
          </cell>
          <cell r="H271">
            <v>0</v>
          </cell>
          <cell r="I271">
            <v>0</v>
          </cell>
          <cell r="J271">
            <v>0</v>
          </cell>
          <cell r="K271">
            <v>0</v>
          </cell>
          <cell r="L271">
            <v>0</v>
          </cell>
        </row>
        <row r="272">
          <cell r="G272">
            <v>0</v>
          </cell>
          <cell r="H272">
            <v>0</v>
          </cell>
          <cell r="I272">
            <v>0</v>
          </cell>
          <cell r="J272">
            <v>0</v>
          </cell>
          <cell r="K272">
            <v>0</v>
          </cell>
          <cell r="L272">
            <v>0</v>
          </cell>
        </row>
        <row r="273">
          <cell r="G273">
            <v>0</v>
          </cell>
          <cell r="H273">
            <v>0</v>
          </cell>
          <cell r="I273">
            <v>0</v>
          </cell>
          <cell r="J273">
            <v>0</v>
          </cell>
          <cell r="K273">
            <v>0</v>
          </cell>
          <cell r="L273">
            <v>0</v>
          </cell>
        </row>
        <row r="274">
          <cell r="G274">
            <v>0</v>
          </cell>
          <cell r="H274">
            <v>0</v>
          </cell>
          <cell r="I274">
            <v>0</v>
          </cell>
          <cell r="J274">
            <v>0</v>
          </cell>
          <cell r="K274">
            <v>0</v>
          </cell>
          <cell r="L274">
            <v>0</v>
          </cell>
        </row>
        <row r="275">
          <cell r="G275">
            <v>0</v>
          </cell>
          <cell r="H275">
            <v>0</v>
          </cell>
          <cell r="I275">
            <v>0</v>
          </cell>
          <cell r="J275">
            <v>0</v>
          </cell>
          <cell r="K275">
            <v>0</v>
          </cell>
          <cell r="L275">
            <v>0</v>
          </cell>
        </row>
        <row r="276">
          <cell r="G276">
            <v>0</v>
          </cell>
          <cell r="H276">
            <v>0</v>
          </cell>
          <cell r="I276">
            <v>0</v>
          </cell>
          <cell r="J276">
            <v>0</v>
          </cell>
          <cell r="K276">
            <v>0</v>
          </cell>
          <cell r="L276">
            <v>0</v>
          </cell>
        </row>
        <row r="277">
          <cell r="G277">
            <v>0</v>
          </cell>
          <cell r="H277">
            <v>0</v>
          </cell>
          <cell r="I277">
            <v>0</v>
          </cell>
          <cell r="J277">
            <v>0</v>
          </cell>
          <cell r="K277">
            <v>0</v>
          </cell>
          <cell r="L277">
            <v>0</v>
          </cell>
        </row>
        <row r="278">
          <cell r="G278">
            <v>0</v>
          </cell>
          <cell r="H278">
            <v>0</v>
          </cell>
          <cell r="I278">
            <v>0</v>
          </cell>
          <cell r="J278">
            <v>0</v>
          </cell>
          <cell r="K278">
            <v>0</v>
          </cell>
          <cell r="L278">
            <v>0</v>
          </cell>
        </row>
        <row r="279">
          <cell r="G279">
            <v>0</v>
          </cell>
          <cell r="H279">
            <v>0</v>
          </cell>
          <cell r="I279">
            <v>0</v>
          </cell>
          <cell r="J279">
            <v>0</v>
          </cell>
          <cell r="K279">
            <v>0</v>
          </cell>
          <cell r="L279">
            <v>0</v>
          </cell>
        </row>
        <row r="280">
          <cell r="G280">
            <v>0</v>
          </cell>
          <cell r="H280">
            <v>0</v>
          </cell>
          <cell r="I280">
            <v>0</v>
          </cell>
          <cell r="J280">
            <v>0</v>
          </cell>
          <cell r="K280">
            <v>0</v>
          </cell>
          <cell r="L280">
            <v>0</v>
          </cell>
        </row>
        <row r="281">
          <cell r="G281">
            <v>0</v>
          </cell>
          <cell r="H281">
            <v>0</v>
          </cell>
          <cell r="I281">
            <v>0</v>
          </cell>
          <cell r="J281">
            <v>0</v>
          </cell>
          <cell r="K281">
            <v>0</v>
          </cell>
          <cell r="L281">
            <v>0</v>
          </cell>
        </row>
        <row r="282">
          <cell r="G282">
            <v>0</v>
          </cell>
          <cell r="H282">
            <v>0</v>
          </cell>
          <cell r="I282">
            <v>0</v>
          </cell>
          <cell r="J282">
            <v>0</v>
          </cell>
          <cell r="K282">
            <v>0</v>
          </cell>
          <cell r="L282">
            <v>0</v>
          </cell>
        </row>
        <row r="283">
          <cell r="G283">
            <v>0</v>
          </cell>
          <cell r="H283">
            <v>0</v>
          </cell>
          <cell r="I283">
            <v>0</v>
          </cell>
          <cell r="J283">
            <v>0</v>
          </cell>
          <cell r="K283">
            <v>0</v>
          </cell>
          <cell r="L283">
            <v>0</v>
          </cell>
        </row>
        <row r="284">
          <cell r="G284">
            <v>0</v>
          </cell>
          <cell r="H284">
            <v>0</v>
          </cell>
          <cell r="I284">
            <v>0</v>
          </cell>
          <cell r="J284">
            <v>0</v>
          </cell>
          <cell r="K284">
            <v>0</v>
          </cell>
          <cell r="L284">
            <v>0</v>
          </cell>
        </row>
        <row r="285">
          <cell r="G285">
            <v>0</v>
          </cell>
          <cell r="H285">
            <v>0</v>
          </cell>
          <cell r="I285">
            <v>0</v>
          </cell>
          <cell r="J285">
            <v>0</v>
          </cell>
          <cell r="K285">
            <v>0</v>
          </cell>
          <cell r="L285">
            <v>0</v>
          </cell>
        </row>
        <row r="286">
          <cell r="G286">
            <v>0</v>
          </cell>
          <cell r="H286">
            <v>0</v>
          </cell>
          <cell r="I286">
            <v>0</v>
          </cell>
          <cell r="J286">
            <v>0</v>
          </cell>
          <cell r="K286">
            <v>0</v>
          </cell>
          <cell r="L286">
            <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95">
          <cell r="G95">
            <v>235</v>
          </cell>
          <cell r="H95">
            <v>360</v>
          </cell>
          <cell r="I95">
            <v>523</v>
          </cell>
          <cell r="J95">
            <v>768</v>
          </cell>
        </row>
        <row r="96">
          <cell r="G96">
            <v>231.54790977526727</v>
          </cell>
          <cell r="H96">
            <v>347.31314032715824</v>
          </cell>
          <cell r="I96">
            <v>496.09358725402728</v>
          </cell>
          <cell r="J96">
            <v>733.92983123775366</v>
          </cell>
        </row>
        <row r="97">
          <cell r="G97">
            <v>226.23496124386497</v>
          </cell>
          <cell r="H97">
            <v>340.74017743420086</v>
          </cell>
          <cell r="I97">
            <v>490.02037368194351</v>
          </cell>
          <cell r="J97">
            <v>729.05385676769902</v>
          </cell>
        </row>
        <row r="98">
          <cell r="G98">
            <v>221.65228185829278</v>
          </cell>
          <cell r="H98">
            <v>335.0706736974995</v>
          </cell>
          <cell r="I98">
            <v>484.78192831089075</v>
          </cell>
          <cell r="J98">
            <v>724.84808899930715</v>
          </cell>
        </row>
        <row r="99">
          <cell r="G99">
            <v>217.62316469901631</v>
          </cell>
          <cell r="H99">
            <v>330.086014534556</v>
          </cell>
          <cell r="I99">
            <v>480.17625805630348</v>
          </cell>
          <cell r="J99">
            <v>721.15035462650587</v>
          </cell>
        </row>
        <row r="100">
          <cell r="G100">
            <v>214.02817348750992</v>
          </cell>
          <cell r="H100">
            <v>325.63843826046349</v>
          </cell>
          <cell r="I100">
            <v>476.06683571046347</v>
          </cell>
          <cell r="J100">
            <v>717.85104064599761</v>
          </cell>
        </row>
        <row r="101">
          <cell r="G101">
            <v>210.7827896149029</v>
          </cell>
          <cell r="H101">
            <v>321.6233819048511</v>
          </cell>
          <cell r="I101">
            <v>472.3570483362318</v>
          </cell>
          <cell r="J101">
            <v>714.87257985067288</v>
          </cell>
        </row>
        <row r="141">
          <cell r="G141">
            <v>1</v>
          </cell>
          <cell r="H141">
            <v>0.31547909775267269</v>
          </cell>
          <cell r="I141">
            <v>0</v>
          </cell>
          <cell r="J141">
            <v>0</v>
          </cell>
          <cell r="K141">
            <v>0</v>
          </cell>
          <cell r="L141">
            <v>0</v>
          </cell>
          <cell r="M141">
            <v>0</v>
          </cell>
          <cell r="N141">
            <v>0</v>
          </cell>
          <cell r="O141">
            <v>0</v>
          </cell>
        </row>
        <row r="142">
          <cell r="G142">
            <v>0</v>
          </cell>
          <cell r="H142">
            <v>0.68452090224732731</v>
          </cell>
          <cell r="I142">
            <v>0.47313140327158237</v>
          </cell>
          <cell r="J142">
            <v>0</v>
          </cell>
          <cell r="K142">
            <v>0</v>
          </cell>
          <cell r="L142">
            <v>0</v>
          </cell>
          <cell r="M142">
            <v>0</v>
          </cell>
          <cell r="N142">
            <v>0</v>
          </cell>
          <cell r="O142">
            <v>0</v>
          </cell>
        </row>
        <row r="143">
          <cell r="G143">
            <v>0</v>
          </cell>
          <cell r="H143">
            <v>0</v>
          </cell>
          <cell r="I143">
            <v>0.52686859672841768</v>
          </cell>
          <cell r="J143">
            <v>0.9609358725402728</v>
          </cell>
          <cell r="K143">
            <v>0</v>
          </cell>
          <cell r="L143">
            <v>0</v>
          </cell>
          <cell r="M143">
            <v>0</v>
          </cell>
          <cell r="N143">
            <v>0</v>
          </cell>
          <cell r="O143">
            <v>0</v>
          </cell>
        </row>
        <row r="144">
          <cell r="G144">
            <v>0</v>
          </cell>
          <cell r="H144">
            <v>0</v>
          </cell>
          <cell r="I144">
            <v>0</v>
          </cell>
          <cell r="J144">
            <v>3.9064127459727163E-2</v>
          </cell>
          <cell r="K144">
            <v>1</v>
          </cell>
          <cell r="L144">
            <v>0.11309943745917887</v>
          </cell>
          <cell r="M144">
            <v>0</v>
          </cell>
          <cell r="N144">
            <v>0</v>
          </cell>
          <cell r="O144">
            <v>0</v>
          </cell>
        </row>
        <row r="145">
          <cell r="G145">
            <v>0</v>
          </cell>
          <cell r="H145">
            <v>0</v>
          </cell>
          <cell r="I145">
            <v>0</v>
          </cell>
          <cell r="J145">
            <v>0</v>
          </cell>
          <cell r="K145">
            <v>0</v>
          </cell>
          <cell r="L145">
            <v>0.88690056254082117</v>
          </cell>
          <cell r="M145">
            <v>1</v>
          </cell>
          <cell r="N145">
            <v>1</v>
          </cell>
          <cell r="O14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P202">
            <v>1</v>
          </cell>
          <cell r="Q202">
            <v>0.61256262738325806</v>
          </cell>
          <cell r="R202">
            <v>0</v>
          </cell>
          <cell r="S202">
            <v>0</v>
          </cell>
          <cell r="T202">
            <v>0</v>
          </cell>
          <cell r="X202">
            <v>1</v>
          </cell>
          <cell r="Y202">
            <v>0.65944932261923872</v>
          </cell>
          <cell r="Z202">
            <v>0</v>
          </cell>
          <cell r="AA202">
            <v>0</v>
          </cell>
          <cell r="AB202">
            <v>0</v>
          </cell>
        </row>
        <row r="203">
          <cell r="G203">
            <v>351.2</v>
          </cell>
          <cell r="P203">
            <v>1</v>
          </cell>
          <cell r="Q203">
            <v>1</v>
          </cell>
          <cell r="R203">
            <v>7.4881495922626051E-2</v>
          </cell>
          <cell r="S203">
            <v>0</v>
          </cell>
          <cell r="T203">
            <v>0</v>
          </cell>
          <cell r="X203">
            <v>1</v>
          </cell>
          <cell r="Y203">
            <v>1</v>
          </cell>
          <cell r="Z203">
            <v>0.11509619523315465</v>
          </cell>
          <cell r="AA203">
            <v>0</v>
          </cell>
          <cell r="AB203">
            <v>0</v>
          </cell>
        </row>
        <row r="204">
          <cell r="G204">
            <v>399.6</v>
          </cell>
          <cell r="P204">
            <v>1</v>
          </cell>
          <cell r="Q204">
            <v>1</v>
          </cell>
          <cell r="R204">
            <v>0.42137536614423915</v>
          </cell>
          <cell r="S204">
            <v>0</v>
          </cell>
          <cell r="T204">
            <v>0</v>
          </cell>
          <cell r="X204">
            <v>1</v>
          </cell>
          <cell r="Y204">
            <v>1</v>
          </cell>
          <cell r="Z204">
            <v>0.46047056145334103</v>
          </cell>
          <cell r="AA204">
            <v>0</v>
          </cell>
          <cell r="AB204">
            <v>0</v>
          </cell>
        </row>
        <row r="205">
          <cell r="G205">
            <v>447.2</v>
          </cell>
          <cell r="P205">
            <v>1</v>
          </cell>
          <cell r="Q205">
            <v>1</v>
          </cell>
          <cell r="R205">
            <v>0.73047823255037403</v>
          </cell>
          <cell r="S205">
            <v>0</v>
          </cell>
          <cell r="T205">
            <v>0</v>
          </cell>
          <cell r="X205">
            <v>1</v>
          </cell>
          <cell r="Y205">
            <v>1</v>
          </cell>
          <cell r="Z205">
            <v>0.76405817069695936</v>
          </cell>
          <cell r="AA205">
            <v>0</v>
          </cell>
          <cell r="AB205">
            <v>0</v>
          </cell>
        </row>
        <row r="206">
          <cell r="G206">
            <v>494.8</v>
          </cell>
          <cell r="P206">
            <v>1</v>
          </cell>
          <cell r="Q206">
            <v>1</v>
          </cell>
          <cell r="R206">
            <v>1</v>
          </cell>
          <cell r="S206">
            <v>2.2186218601941834E-2</v>
          </cell>
          <cell r="T206">
            <v>0</v>
          </cell>
          <cell r="X206">
            <v>1</v>
          </cell>
          <cell r="Y206">
            <v>1</v>
          </cell>
          <cell r="Z206">
            <v>1</v>
          </cell>
          <cell r="AA206">
            <v>4.6287054751257481E-2</v>
          </cell>
          <cell r="AB206">
            <v>0</v>
          </cell>
        </row>
        <row r="207">
          <cell r="G207">
            <v>542.4</v>
          </cell>
          <cell r="P207">
            <v>1</v>
          </cell>
          <cell r="Q207">
            <v>1</v>
          </cell>
          <cell r="R207">
            <v>1</v>
          </cell>
          <cell r="S207">
            <v>0.24313738406498772</v>
          </cell>
          <cell r="T207">
            <v>0</v>
          </cell>
          <cell r="X207">
            <v>1</v>
          </cell>
          <cell r="Y207">
            <v>1</v>
          </cell>
          <cell r="Z207">
            <v>1</v>
          </cell>
          <cell r="AA207">
            <v>0.26621598663892232</v>
          </cell>
          <cell r="AB207">
            <v>0</v>
          </cell>
        </row>
        <row r="215">
          <cell r="H215">
            <v>231.54790977526727</v>
          </cell>
          <cell r="I215">
            <v>347.31314032715824</v>
          </cell>
          <cell r="J215">
            <v>496.09358725402728</v>
          </cell>
          <cell r="K215">
            <v>733.92983123775366</v>
          </cell>
        </row>
        <row r="216">
          <cell r="G216">
            <v>388.8</v>
          </cell>
          <cell r="P216">
            <v>1</v>
          </cell>
          <cell r="Q216">
            <v>1</v>
          </cell>
          <cell r="R216">
            <v>0.34405855212784614</v>
          </cell>
          <cell r="S216">
            <v>0</v>
          </cell>
          <cell r="T216">
            <v>0</v>
          </cell>
          <cell r="X216">
            <v>1</v>
          </cell>
          <cell r="Y216">
            <v>1</v>
          </cell>
          <cell r="Z216">
            <v>0.38340355411495231</v>
          </cell>
          <cell r="AA216">
            <v>0</v>
          </cell>
          <cell r="AB216">
            <v>0</v>
          </cell>
        </row>
        <row r="217">
          <cell r="G217">
            <v>436.4</v>
          </cell>
          <cell r="P217">
            <v>1</v>
          </cell>
          <cell r="Q217">
            <v>1</v>
          </cell>
          <cell r="R217">
            <v>0.66250042576903334</v>
          </cell>
          <cell r="S217">
            <v>0</v>
          </cell>
          <cell r="T217">
            <v>0</v>
          </cell>
          <cell r="X217">
            <v>1</v>
          </cell>
          <cell r="Y217">
            <v>1</v>
          </cell>
          <cell r="Z217">
            <v>0.69625505704633783</v>
          </cell>
          <cell r="AA217">
            <v>0</v>
          </cell>
          <cell r="AB217">
            <v>0</v>
          </cell>
        </row>
        <row r="218">
          <cell r="G218">
            <v>483.6</v>
          </cell>
          <cell r="P218">
            <v>1</v>
          </cell>
          <cell r="Q218">
            <v>1</v>
          </cell>
          <cell r="R218">
            <v>0.95958861836896681</v>
          </cell>
          <cell r="S218">
            <v>0</v>
          </cell>
          <cell r="T218">
            <v>0</v>
          </cell>
          <cell r="X218">
            <v>1</v>
          </cell>
          <cell r="Y218">
            <v>1</v>
          </cell>
          <cell r="Z218">
            <v>0.99257977596386937</v>
          </cell>
          <cell r="AA218">
            <v>0</v>
          </cell>
          <cell r="AB218">
            <v>0</v>
          </cell>
        </row>
        <row r="219">
          <cell r="G219">
            <v>531.20000000000005</v>
          </cell>
          <cell r="P219">
            <v>1</v>
          </cell>
          <cell r="Q219">
            <v>1</v>
          </cell>
          <cell r="R219">
            <v>1</v>
          </cell>
          <cell r="S219">
            <v>0.19114887454427132</v>
          </cell>
          <cell r="T219">
            <v>0</v>
          </cell>
          <cell r="X219">
            <v>1</v>
          </cell>
          <cell r="Y219">
            <v>1</v>
          </cell>
          <cell r="Z219">
            <v>1</v>
          </cell>
          <cell r="AA219">
            <v>0.2144680026653544</v>
          </cell>
          <cell r="AB219">
            <v>0</v>
          </cell>
        </row>
        <row r="220">
          <cell r="G220">
            <v>578.79999999999995</v>
          </cell>
          <cell r="P220">
            <v>1</v>
          </cell>
          <cell r="Q220">
            <v>1</v>
          </cell>
          <cell r="R220">
            <v>1</v>
          </cell>
          <cell r="S220">
            <v>0.41210004000731693</v>
          </cell>
          <cell r="T220">
            <v>0</v>
          </cell>
          <cell r="X220">
            <v>1</v>
          </cell>
          <cell r="Y220">
            <v>1</v>
          </cell>
          <cell r="Z220">
            <v>1</v>
          </cell>
          <cell r="AA220">
            <v>0.43439693455301898</v>
          </cell>
          <cell r="AB220">
            <v>0</v>
          </cell>
        </row>
        <row r="221">
          <cell r="G221">
            <v>626.4</v>
          </cell>
          <cell r="P221">
            <v>1</v>
          </cell>
          <cell r="Q221">
            <v>1</v>
          </cell>
          <cell r="R221">
            <v>1</v>
          </cell>
          <cell r="S221">
            <v>0.60913832571778614</v>
          </cell>
          <cell r="T221">
            <v>0.10913832571778619</v>
          </cell>
          <cell r="X221">
            <v>1</v>
          </cell>
          <cell r="Y221">
            <v>1</v>
          </cell>
          <cell r="Z221">
            <v>1</v>
          </cell>
          <cell r="AA221">
            <v>0.62666458635917366</v>
          </cell>
          <cell r="AB221">
            <v>0.12666458635917366</v>
          </cell>
        </row>
        <row r="242">
          <cell r="H242" t="str">
            <v>子どもが６歳未満の世帯を対象とする</v>
          </cell>
        </row>
        <row r="253">
          <cell r="N253">
            <v>0</v>
          </cell>
          <cell r="O253">
            <v>0</v>
          </cell>
          <cell r="P253">
            <v>0</v>
          </cell>
          <cell r="Q253">
            <v>0</v>
          </cell>
          <cell r="R253">
            <v>0</v>
          </cell>
          <cell r="U253">
            <v>0</v>
          </cell>
          <cell r="V253">
            <v>0</v>
          </cell>
          <cell r="W253">
            <v>0</v>
          </cell>
          <cell r="X253">
            <v>0</v>
          </cell>
          <cell r="Y253">
            <v>0</v>
          </cell>
        </row>
        <row r="254">
          <cell r="N254">
            <v>0</v>
          </cell>
          <cell r="O254">
            <v>0</v>
          </cell>
          <cell r="P254">
            <v>0</v>
          </cell>
          <cell r="Q254">
            <v>0</v>
          </cell>
          <cell r="R254">
            <v>0</v>
          </cell>
          <cell r="U254">
            <v>0</v>
          </cell>
          <cell r="V254">
            <v>0</v>
          </cell>
          <cell r="W254">
            <v>0</v>
          </cell>
          <cell r="X254">
            <v>0</v>
          </cell>
          <cell r="Y254">
            <v>0</v>
          </cell>
        </row>
        <row r="255">
          <cell r="N255">
            <v>0</v>
          </cell>
          <cell r="O255">
            <v>0</v>
          </cell>
          <cell r="P255">
            <v>0</v>
          </cell>
          <cell r="Q255">
            <v>0</v>
          </cell>
          <cell r="R255">
            <v>0</v>
          </cell>
          <cell r="U255">
            <v>0</v>
          </cell>
          <cell r="V255">
            <v>0</v>
          </cell>
          <cell r="W255">
            <v>0</v>
          </cell>
          <cell r="X255">
            <v>0</v>
          </cell>
          <cell r="Y255">
            <v>0</v>
          </cell>
        </row>
        <row r="256">
          <cell r="N256">
            <v>0</v>
          </cell>
          <cell r="O256">
            <v>0</v>
          </cell>
          <cell r="P256">
            <v>0</v>
          </cell>
          <cell r="Q256">
            <v>0</v>
          </cell>
          <cell r="R256">
            <v>0</v>
          </cell>
          <cell r="U256">
            <v>0</v>
          </cell>
          <cell r="V256">
            <v>0</v>
          </cell>
          <cell r="W256">
            <v>0</v>
          </cell>
          <cell r="X256">
            <v>0</v>
          </cell>
          <cell r="Y256">
            <v>0</v>
          </cell>
        </row>
        <row r="262">
          <cell r="N262">
            <v>0</v>
          </cell>
          <cell r="O262">
            <v>0</v>
          </cell>
          <cell r="P262">
            <v>0</v>
          </cell>
          <cell r="Q262">
            <v>0</v>
          </cell>
          <cell r="R262">
            <v>0</v>
          </cell>
          <cell r="U262">
            <v>0</v>
          </cell>
          <cell r="V262">
            <v>0</v>
          </cell>
          <cell r="W262">
            <v>0</v>
          </cell>
          <cell r="X262">
            <v>0</v>
          </cell>
          <cell r="Y262">
            <v>0</v>
          </cell>
        </row>
        <row r="263">
          <cell r="N263">
            <v>0</v>
          </cell>
          <cell r="O263">
            <v>0</v>
          </cell>
          <cell r="P263">
            <v>0</v>
          </cell>
          <cell r="Q263">
            <v>0</v>
          </cell>
          <cell r="R263">
            <v>0</v>
          </cell>
          <cell r="U263">
            <v>0</v>
          </cell>
          <cell r="V263">
            <v>0</v>
          </cell>
          <cell r="W263">
            <v>0</v>
          </cell>
          <cell r="X263">
            <v>0</v>
          </cell>
          <cell r="Y263">
            <v>0</v>
          </cell>
        </row>
        <row r="264">
          <cell r="N264">
            <v>0</v>
          </cell>
          <cell r="O264">
            <v>0</v>
          </cell>
          <cell r="P264">
            <v>0</v>
          </cell>
          <cell r="Q264">
            <v>0</v>
          </cell>
          <cell r="R264">
            <v>0</v>
          </cell>
          <cell r="U264">
            <v>0</v>
          </cell>
          <cell r="V264">
            <v>0</v>
          </cell>
          <cell r="W264">
            <v>0</v>
          </cell>
          <cell r="X264">
            <v>0</v>
          </cell>
          <cell r="Y264">
            <v>0</v>
          </cell>
        </row>
        <row r="265">
          <cell r="N265">
            <v>0</v>
          </cell>
          <cell r="O265">
            <v>0</v>
          </cell>
          <cell r="P265">
            <v>0</v>
          </cell>
          <cell r="Q265">
            <v>0</v>
          </cell>
          <cell r="R265">
            <v>0</v>
          </cell>
          <cell r="U265">
            <v>0</v>
          </cell>
          <cell r="V265">
            <v>0</v>
          </cell>
          <cell r="W265">
            <v>0</v>
          </cell>
          <cell r="X265">
            <v>0</v>
          </cell>
          <cell r="Y265">
            <v>0</v>
          </cell>
        </row>
        <row r="271">
          <cell r="N271">
            <v>0</v>
          </cell>
          <cell r="O271">
            <v>0</v>
          </cell>
          <cell r="P271">
            <v>0</v>
          </cell>
          <cell r="Q271">
            <v>0</v>
          </cell>
          <cell r="R271">
            <v>0</v>
          </cell>
          <cell r="U271">
            <v>0</v>
          </cell>
          <cell r="V271">
            <v>0</v>
          </cell>
          <cell r="W271">
            <v>0</v>
          </cell>
          <cell r="X271">
            <v>0</v>
          </cell>
          <cell r="Y271">
            <v>0</v>
          </cell>
        </row>
        <row r="272">
          <cell r="N272">
            <v>0</v>
          </cell>
          <cell r="O272">
            <v>0</v>
          </cell>
          <cell r="P272">
            <v>0</v>
          </cell>
          <cell r="Q272">
            <v>0</v>
          </cell>
          <cell r="R272">
            <v>0</v>
          </cell>
          <cell r="U272">
            <v>0</v>
          </cell>
          <cell r="V272">
            <v>0</v>
          </cell>
          <cell r="W272">
            <v>0</v>
          </cell>
          <cell r="X272">
            <v>0</v>
          </cell>
          <cell r="Y272">
            <v>0</v>
          </cell>
        </row>
        <row r="273">
          <cell r="N273">
            <v>0</v>
          </cell>
          <cell r="O273">
            <v>0</v>
          </cell>
          <cell r="P273">
            <v>0</v>
          </cell>
          <cell r="Q273">
            <v>0</v>
          </cell>
          <cell r="R273">
            <v>0</v>
          </cell>
          <cell r="U273">
            <v>0</v>
          </cell>
          <cell r="V273">
            <v>0</v>
          </cell>
          <cell r="W273">
            <v>0</v>
          </cell>
          <cell r="X273">
            <v>0</v>
          </cell>
          <cell r="Y273">
            <v>0</v>
          </cell>
        </row>
        <row r="274">
          <cell r="N274">
            <v>0</v>
          </cell>
          <cell r="O274">
            <v>0</v>
          </cell>
          <cell r="P274">
            <v>0</v>
          </cell>
          <cell r="Q274">
            <v>0</v>
          </cell>
          <cell r="R274">
            <v>0</v>
          </cell>
          <cell r="U274">
            <v>0</v>
          </cell>
          <cell r="V274">
            <v>0</v>
          </cell>
          <cell r="W274">
            <v>0</v>
          </cell>
          <cell r="X274">
            <v>0</v>
          </cell>
          <cell r="Y274">
            <v>0</v>
          </cell>
        </row>
        <row r="280">
          <cell r="N280">
            <v>0</v>
          </cell>
          <cell r="O280">
            <v>0</v>
          </cell>
          <cell r="P280">
            <v>0</v>
          </cell>
          <cell r="Q280">
            <v>0</v>
          </cell>
          <cell r="R280">
            <v>0</v>
          </cell>
          <cell r="U280">
            <v>0</v>
          </cell>
          <cell r="V280">
            <v>0</v>
          </cell>
          <cell r="W280">
            <v>0</v>
          </cell>
          <cell r="X280">
            <v>0</v>
          </cell>
          <cell r="Y280">
            <v>0</v>
          </cell>
        </row>
        <row r="281">
          <cell r="N281">
            <v>0</v>
          </cell>
          <cell r="O281">
            <v>0</v>
          </cell>
          <cell r="P281">
            <v>0</v>
          </cell>
          <cell r="Q281">
            <v>0</v>
          </cell>
          <cell r="R281">
            <v>0</v>
          </cell>
          <cell r="U281">
            <v>0</v>
          </cell>
          <cell r="V281">
            <v>0</v>
          </cell>
          <cell r="W281">
            <v>0</v>
          </cell>
          <cell r="X281">
            <v>0</v>
          </cell>
          <cell r="Y281">
            <v>0</v>
          </cell>
        </row>
        <row r="282">
          <cell r="N282">
            <v>0</v>
          </cell>
          <cell r="O282">
            <v>0</v>
          </cell>
          <cell r="P282">
            <v>0</v>
          </cell>
          <cell r="Q282">
            <v>0</v>
          </cell>
          <cell r="R282">
            <v>0</v>
          </cell>
          <cell r="U282">
            <v>0</v>
          </cell>
          <cell r="V282">
            <v>0</v>
          </cell>
          <cell r="W282">
            <v>0</v>
          </cell>
          <cell r="X282">
            <v>0</v>
          </cell>
          <cell r="Y282">
            <v>0</v>
          </cell>
        </row>
        <row r="283">
          <cell r="N283">
            <v>0</v>
          </cell>
          <cell r="O283">
            <v>0</v>
          </cell>
          <cell r="P283">
            <v>0</v>
          </cell>
          <cell r="Q283">
            <v>0</v>
          </cell>
          <cell r="R283">
            <v>0</v>
          </cell>
          <cell r="U283">
            <v>0</v>
          </cell>
          <cell r="V283">
            <v>0</v>
          </cell>
          <cell r="W283">
            <v>0</v>
          </cell>
          <cell r="X283">
            <v>0</v>
          </cell>
          <cell r="Y283">
            <v>0</v>
          </cell>
        </row>
        <row r="374">
          <cell r="H374" t="str">
            <v>最低居住面積水準および地域の家賃相場を考慮した年収（※）</v>
          </cell>
        </row>
        <row r="384">
          <cell r="G384" t="e">
            <v>#DIV/0!</v>
          </cell>
          <cell r="H384" t="e">
            <v>#DIV/0!</v>
          </cell>
          <cell r="I384" t="e">
            <v>#DIV/0!</v>
          </cell>
          <cell r="J384" t="e">
            <v>#DIV/0!</v>
          </cell>
          <cell r="K384" t="e">
            <v>#DIV/0!</v>
          </cell>
        </row>
        <row r="385">
          <cell r="G385" t="e">
            <v>#DIV/0!</v>
          </cell>
          <cell r="H385" t="e">
            <v>#DIV/0!</v>
          </cell>
          <cell r="I385" t="e">
            <v>#DIV/0!</v>
          </cell>
          <cell r="J385" t="e">
            <v>#DIV/0!</v>
          </cell>
          <cell r="K385" t="e">
            <v>#DIV/0!</v>
          </cell>
        </row>
        <row r="386">
          <cell r="G386" t="e">
            <v>#DIV/0!</v>
          </cell>
          <cell r="H386" t="e">
            <v>#DIV/0!</v>
          </cell>
          <cell r="I386" t="e">
            <v>#DIV/0!</v>
          </cell>
          <cell r="J386" t="e">
            <v>#DIV/0!</v>
          </cell>
          <cell r="K386" t="e">
            <v>#DIV/0!</v>
          </cell>
        </row>
        <row r="387">
          <cell r="G387" t="e">
            <v>#DIV/0!</v>
          </cell>
          <cell r="H387" t="e">
            <v>#DIV/0!</v>
          </cell>
          <cell r="I387" t="e">
            <v>#DIV/0!</v>
          </cell>
          <cell r="J387" t="e">
            <v>#DIV/0!</v>
          </cell>
          <cell r="K387" t="e">
            <v>#DIV/0!</v>
          </cell>
        </row>
        <row r="388">
          <cell r="G388" t="e">
            <v>#DIV/0!</v>
          </cell>
          <cell r="H388" t="e">
            <v>#DIV/0!</v>
          </cell>
          <cell r="I388" t="e">
            <v>#DIV/0!</v>
          </cell>
          <cell r="J388" t="e">
            <v>#DIV/0!</v>
          </cell>
          <cell r="K388" t="e">
            <v>#DIV/0!</v>
          </cell>
        </row>
        <row r="389">
          <cell r="G389" t="e">
            <v>#DIV/0!</v>
          </cell>
          <cell r="H389" t="e">
            <v>#DIV/0!</v>
          </cell>
          <cell r="I389" t="e">
            <v>#DIV/0!</v>
          </cell>
          <cell r="J389" t="e">
            <v>#DIV/0!</v>
          </cell>
          <cell r="K389" t="e">
            <v>#DIV/0!</v>
          </cell>
        </row>
        <row r="405">
          <cell r="P405">
            <v>0</v>
          </cell>
          <cell r="Q405">
            <v>0</v>
          </cell>
          <cell r="R405">
            <v>0</v>
          </cell>
          <cell r="S405">
            <v>0</v>
          </cell>
          <cell r="T405">
            <v>0</v>
          </cell>
          <cell r="X405">
            <v>0</v>
          </cell>
          <cell r="Y405">
            <v>0</v>
          </cell>
          <cell r="Z405">
            <v>0</v>
          </cell>
          <cell r="AA405">
            <v>0</v>
          </cell>
          <cell r="AB405">
            <v>0</v>
          </cell>
        </row>
        <row r="406">
          <cell r="P406">
            <v>0</v>
          </cell>
          <cell r="Q406">
            <v>0</v>
          </cell>
          <cell r="R406">
            <v>0</v>
          </cell>
          <cell r="S406">
            <v>0</v>
          </cell>
          <cell r="T406">
            <v>0</v>
          </cell>
          <cell r="X406">
            <v>0</v>
          </cell>
          <cell r="Y406">
            <v>0</v>
          </cell>
          <cell r="Z406">
            <v>0</v>
          </cell>
          <cell r="AA406">
            <v>0</v>
          </cell>
          <cell r="AB406">
            <v>0</v>
          </cell>
        </row>
        <row r="407">
          <cell r="P407">
            <v>0</v>
          </cell>
          <cell r="Q407">
            <v>0</v>
          </cell>
          <cell r="R407">
            <v>0</v>
          </cell>
          <cell r="S407">
            <v>0</v>
          </cell>
          <cell r="T407">
            <v>0</v>
          </cell>
          <cell r="X407">
            <v>0</v>
          </cell>
          <cell r="Y407">
            <v>0</v>
          </cell>
          <cell r="Z407">
            <v>0</v>
          </cell>
          <cell r="AA407">
            <v>0</v>
          </cell>
          <cell r="AB407">
            <v>0</v>
          </cell>
        </row>
        <row r="408">
          <cell r="P408">
            <v>0</v>
          </cell>
          <cell r="Q408">
            <v>0</v>
          </cell>
          <cell r="R408">
            <v>0</v>
          </cell>
          <cell r="S408">
            <v>0</v>
          </cell>
          <cell r="T408">
            <v>0</v>
          </cell>
          <cell r="X408">
            <v>0</v>
          </cell>
          <cell r="Y408">
            <v>0</v>
          </cell>
          <cell r="Z408">
            <v>0</v>
          </cell>
          <cell r="AA408">
            <v>0</v>
          </cell>
          <cell r="AB408">
            <v>0</v>
          </cell>
        </row>
        <row r="409">
          <cell r="P409">
            <v>0</v>
          </cell>
          <cell r="Q409">
            <v>0</v>
          </cell>
          <cell r="R409">
            <v>0</v>
          </cell>
          <cell r="S409">
            <v>0</v>
          </cell>
          <cell r="T409">
            <v>0</v>
          </cell>
          <cell r="X409">
            <v>0</v>
          </cell>
          <cell r="Y409">
            <v>0</v>
          </cell>
          <cell r="Z409">
            <v>0</v>
          </cell>
          <cell r="AA409">
            <v>0</v>
          </cell>
          <cell r="AB409">
            <v>0</v>
          </cell>
        </row>
        <row r="410">
          <cell r="P410">
            <v>0</v>
          </cell>
          <cell r="Q410">
            <v>0</v>
          </cell>
          <cell r="R410">
            <v>0</v>
          </cell>
          <cell r="S410">
            <v>0</v>
          </cell>
          <cell r="T410">
            <v>0</v>
          </cell>
          <cell r="X410">
            <v>0</v>
          </cell>
          <cell r="Y410">
            <v>0</v>
          </cell>
          <cell r="Z410">
            <v>0</v>
          </cell>
          <cell r="AA410">
            <v>0</v>
          </cell>
          <cell r="AB410">
            <v>0</v>
          </cell>
        </row>
        <row r="426">
          <cell r="P426">
            <v>0</v>
          </cell>
          <cell r="Q426">
            <v>0</v>
          </cell>
          <cell r="R426">
            <v>0</v>
          </cell>
          <cell r="S426">
            <v>0</v>
          </cell>
          <cell r="T426">
            <v>0</v>
          </cell>
          <cell r="X426">
            <v>0</v>
          </cell>
          <cell r="Y426">
            <v>0</v>
          </cell>
          <cell r="Z426">
            <v>0</v>
          </cell>
          <cell r="AA426">
            <v>0</v>
          </cell>
          <cell r="AB426">
            <v>0</v>
          </cell>
        </row>
        <row r="427">
          <cell r="P427">
            <v>0</v>
          </cell>
          <cell r="Q427">
            <v>0</v>
          </cell>
          <cell r="R427">
            <v>0</v>
          </cell>
          <cell r="S427">
            <v>0</v>
          </cell>
          <cell r="T427">
            <v>0</v>
          </cell>
          <cell r="X427">
            <v>0</v>
          </cell>
          <cell r="Y427">
            <v>0</v>
          </cell>
          <cell r="Z427">
            <v>0</v>
          </cell>
          <cell r="AA427">
            <v>0</v>
          </cell>
          <cell r="AB427">
            <v>0</v>
          </cell>
        </row>
        <row r="428">
          <cell r="P428">
            <v>0</v>
          </cell>
          <cell r="Q428">
            <v>0</v>
          </cell>
          <cell r="R428">
            <v>0</v>
          </cell>
          <cell r="S428">
            <v>0</v>
          </cell>
          <cell r="T428">
            <v>0</v>
          </cell>
          <cell r="X428">
            <v>0</v>
          </cell>
          <cell r="Y428">
            <v>0</v>
          </cell>
          <cell r="Z428">
            <v>0</v>
          </cell>
          <cell r="AA428">
            <v>0</v>
          </cell>
          <cell r="AB428">
            <v>0</v>
          </cell>
        </row>
        <row r="429">
          <cell r="P429">
            <v>0</v>
          </cell>
          <cell r="Q429">
            <v>0</v>
          </cell>
          <cell r="R429">
            <v>0</v>
          </cell>
          <cell r="S429">
            <v>0</v>
          </cell>
          <cell r="T429">
            <v>0</v>
          </cell>
          <cell r="X429">
            <v>0</v>
          </cell>
          <cell r="Y429">
            <v>0</v>
          </cell>
          <cell r="Z429">
            <v>0</v>
          </cell>
          <cell r="AA429">
            <v>0</v>
          </cell>
          <cell r="AB429">
            <v>0</v>
          </cell>
        </row>
        <row r="430">
          <cell r="P430">
            <v>0</v>
          </cell>
          <cell r="Q430">
            <v>0</v>
          </cell>
          <cell r="R430">
            <v>0</v>
          </cell>
          <cell r="S430">
            <v>0</v>
          </cell>
          <cell r="T430">
            <v>0</v>
          </cell>
          <cell r="X430">
            <v>0</v>
          </cell>
          <cell r="Y430">
            <v>0</v>
          </cell>
          <cell r="Z430">
            <v>0</v>
          </cell>
          <cell r="AA430">
            <v>0</v>
          </cell>
          <cell r="AB430">
            <v>0</v>
          </cell>
        </row>
        <row r="431">
          <cell r="P431">
            <v>0</v>
          </cell>
          <cell r="Q431">
            <v>0</v>
          </cell>
          <cell r="R431">
            <v>0</v>
          </cell>
          <cell r="S431">
            <v>0</v>
          </cell>
          <cell r="T431">
            <v>0</v>
          </cell>
          <cell r="X431">
            <v>0</v>
          </cell>
          <cell r="Y431">
            <v>0</v>
          </cell>
          <cell r="Z431">
            <v>0</v>
          </cell>
          <cell r="AA431">
            <v>0</v>
          </cell>
          <cell r="AB431">
            <v>0</v>
          </cell>
        </row>
        <row r="452">
          <cell r="P452">
            <v>0</v>
          </cell>
          <cell r="Q452">
            <v>0</v>
          </cell>
          <cell r="R452">
            <v>0</v>
          </cell>
          <cell r="S452">
            <v>0</v>
          </cell>
          <cell r="T452">
            <v>0</v>
          </cell>
          <cell r="X452">
            <v>0</v>
          </cell>
          <cell r="Y452">
            <v>0</v>
          </cell>
          <cell r="Z452">
            <v>0</v>
          </cell>
          <cell r="AA452">
            <v>0</v>
          </cell>
          <cell r="AB452">
            <v>0</v>
          </cell>
        </row>
        <row r="453">
          <cell r="P453">
            <v>0</v>
          </cell>
          <cell r="Q453">
            <v>0</v>
          </cell>
          <cell r="R453">
            <v>0</v>
          </cell>
          <cell r="S453">
            <v>0</v>
          </cell>
          <cell r="T453">
            <v>0</v>
          </cell>
          <cell r="X453">
            <v>0</v>
          </cell>
          <cell r="Y453">
            <v>0</v>
          </cell>
          <cell r="Z453">
            <v>0</v>
          </cell>
          <cell r="AA453">
            <v>0</v>
          </cell>
          <cell r="AB453">
            <v>0</v>
          </cell>
        </row>
        <row r="454">
          <cell r="P454">
            <v>0</v>
          </cell>
          <cell r="Q454">
            <v>0</v>
          </cell>
          <cell r="R454">
            <v>0</v>
          </cell>
          <cell r="S454">
            <v>0</v>
          </cell>
          <cell r="T454">
            <v>0</v>
          </cell>
          <cell r="X454">
            <v>0</v>
          </cell>
          <cell r="Y454">
            <v>0</v>
          </cell>
          <cell r="Z454">
            <v>0</v>
          </cell>
          <cell r="AA454">
            <v>0</v>
          </cell>
          <cell r="AB454">
            <v>0</v>
          </cell>
        </row>
        <row r="455">
          <cell r="P455">
            <v>0</v>
          </cell>
          <cell r="Q455">
            <v>0</v>
          </cell>
          <cell r="R455">
            <v>0</v>
          </cell>
          <cell r="S455">
            <v>0</v>
          </cell>
          <cell r="T455">
            <v>0</v>
          </cell>
          <cell r="X455">
            <v>0</v>
          </cell>
          <cell r="Y455">
            <v>0</v>
          </cell>
          <cell r="Z455">
            <v>0</v>
          </cell>
          <cell r="AA455">
            <v>0</v>
          </cell>
          <cell r="AB455">
            <v>0</v>
          </cell>
        </row>
        <row r="456">
          <cell r="P456">
            <v>0</v>
          </cell>
          <cell r="Q456">
            <v>0</v>
          </cell>
          <cell r="R456">
            <v>0</v>
          </cell>
          <cell r="S456">
            <v>0</v>
          </cell>
          <cell r="T456">
            <v>0</v>
          </cell>
          <cell r="X456">
            <v>0</v>
          </cell>
          <cell r="Y456">
            <v>0</v>
          </cell>
          <cell r="Z456">
            <v>0</v>
          </cell>
          <cell r="AA456">
            <v>0</v>
          </cell>
          <cell r="AB456">
            <v>0</v>
          </cell>
        </row>
        <row r="457">
          <cell r="P457">
            <v>0</v>
          </cell>
          <cell r="Q457">
            <v>0</v>
          </cell>
          <cell r="R457">
            <v>0</v>
          </cell>
          <cell r="S457">
            <v>0</v>
          </cell>
          <cell r="T457">
            <v>0</v>
          </cell>
          <cell r="X457">
            <v>0</v>
          </cell>
          <cell r="Y457">
            <v>0</v>
          </cell>
          <cell r="Z457">
            <v>0</v>
          </cell>
          <cell r="AA457">
            <v>0</v>
          </cell>
          <cell r="AB457">
            <v>0</v>
          </cell>
        </row>
        <row r="478">
          <cell r="P478">
            <v>0</v>
          </cell>
          <cell r="Q478">
            <v>0</v>
          </cell>
          <cell r="R478">
            <v>0</v>
          </cell>
          <cell r="S478">
            <v>0</v>
          </cell>
          <cell r="T478">
            <v>0</v>
          </cell>
          <cell r="X478">
            <v>0</v>
          </cell>
          <cell r="Y478">
            <v>0</v>
          </cell>
          <cell r="Z478">
            <v>0</v>
          </cell>
          <cell r="AA478">
            <v>0</v>
          </cell>
          <cell r="AB478">
            <v>0</v>
          </cell>
        </row>
        <row r="479">
          <cell r="P479">
            <v>0</v>
          </cell>
          <cell r="Q479">
            <v>0</v>
          </cell>
          <cell r="R479">
            <v>0</v>
          </cell>
          <cell r="S479">
            <v>0</v>
          </cell>
          <cell r="T479">
            <v>0</v>
          </cell>
          <cell r="X479">
            <v>0</v>
          </cell>
          <cell r="Y479">
            <v>0</v>
          </cell>
          <cell r="Z479">
            <v>0</v>
          </cell>
          <cell r="AA479">
            <v>0</v>
          </cell>
          <cell r="AB479">
            <v>0</v>
          </cell>
        </row>
        <row r="480">
          <cell r="P480">
            <v>0</v>
          </cell>
          <cell r="Q480">
            <v>0</v>
          </cell>
          <cell r="R480">
            <v>0</v>
          </cell>
          <cell r="S480">
            <v>0</v>
          </cell>
          <cell r="T480">
            <v>0</v>
          </cell>
          <cell r="X480">
            <v>0</v>
          </cell>
          <cell r="Y480">
            <v>0</v>
          </cell>
          <cell r="Z480">
            <v>0</v>
          </cell>
          <cell r="AA480">
            <v>0</v>
          </cell>
          <cell r="AB480">
            <v>0</v>
          </cell>
        </row>
        <row r="481">
          <cell r="P481">
            <v>0</v>
          </cell>
          <cell r="Q481">
            <v>0</v>
          </cell>
          <cell r="R481">
            <v>0</v>
          </cell>
          <cell r="S481">
            <v>0</v>
          </cell>
          <cell r="T481">
            <v>0</v>
          </cell>
          <cell r="X481">
            <v>0</v>
          </cell>
          <cell r="Y481">
            <v>0</v>
          </cell>
          <cell r="Z481">
            <v>0</v>
          </cell>
          <cell r="AA481">
            <v>0</v>
          </cell>
          <cell r="AB481">
            <v>0</v>
          </cell>
        </row>
        <row r="482">
          <cell r="P482">
            <v>0</v>
          </cell>
          <cell r="Q482">
            <v>0</v>
          </cell>
          <cell r="R482">
            <v>0</v>
          </cell>
          <cell r="S482">
            <v>0</v>
          </cell>
          <cell r="T482">
            <v>0</v>
          </cell>
          <cell r="X482">
            <v>0</v>
          </cell>
          <cell r="Y482">
            <v>0</v>
          </cell>
          <cell r="Z482">
            <v>0</v>
          </cell>
          <cell r="AA482">
            <v>0</v>
          </cell>
          <cell r="AB482">
            <v>0</v>
          </cell>
        </row>
        <row r="483">
          <cell r="P483">
            <v>0</v>
          </cell>
          <cell r="Q483">
            <v>0</v>
          </cell>
          <cell r="R483">
            <v>0</v>
          </cell>
          <cell r="S483">
            <v>0</v>
          </cell>
          <cell r="T483">
            <v>0</v>
          </cell>
          <cell r="X483">
            <v>0</v>
          </cell>
          <cell r="Y483">
            <v>0</v>
          </cell>
          <cell r="Z483">
            <v>0</v>
          </cell>
          <cell r="AA483">
            <v>0</v>
          </cell>
          <cell r="AB483">
            <v>0</v>
          </cell>
        </row>
        <row r="507">
          <cell r="P507" t="e">
            <v>#DIV/0!</v>
          </cell>
          <cell r="Q507" t="e">
            <v>#DIV/0!</v>
          </cell>
          <cell r="R507" t="e">
            <v>#DIV/0!</v>
          </cell>
          <cell r="S507" t="e">
            <v>#DIV/0!</v>
          </cell>
          <cell r="T507" t="e">
            <v>#DIV/0!</v>
          </cell>
          <cell r="X507" t="e">
            <v>#DIV/0!</v>
          </cell>
          <cell r="Y507" t="e">
            <v>#DIV/0!</v>
          </cell>
          <cell r="Z507" t="e">
            <v>#DIV/0!</v>
          </cell>
          <cell r="AA507" t="e">
            <v>#DIV/0!</v>
          </cell>
          <cell r="AB507" t="e">
            <v>#DIV/0!</v>
          </cell>
        </row>
        <row r="508">
          <cell r="P508" t="e">
            <v>#DIV/0!</v>
          </cell>
          <cell r="Q508" t="e">
            <v>#DIV/0!</v>
          </cell>
          <cell r="R508" t="e">
            <v>#DIV/0!</v>
          </cell>
          <cell r="S508" t="e">
            <v>#DIV/0!</v>
          </cell>
          <cell r="T508" t="e">
            <v>#DIV/0!</v>
          </cell>
          <cell r="X508" t="e">
            <v>#DIV/0!</v>
          </cell>
          <cell r="Y508" t="e">
            <v>#DIV/0!</v>
          </cell>
          <cell r="Z508" t="e">
            <v>#DIV/0!</v>
          </cell>
          <cell r="AA508" t="e">
            <v>#DIV/0!</v>
          </cell>
          <cell r="AB508" t="e">
            <v>#DIV/0!</v>
          </cell>
        </row>
        <row r="509">
          <cell r="P509" t="e">
            <v>#DIV/0!</v>
          </cell>
          <cell r="Q509" t="e">
            <v>#DIV/0!</v>
          </cell>
          <cell r="R509" t="e">
            <v>#DIV/0!</v>
          </cell>
          <cell r="S509" t="e">
            <v>#DIV/0!</v>
          </cell>
          <cell r="T509" t="e">
            <v>#DIV/0!</v>
          </cell>
          <cell r="X509" t="e">
            <v>#DIV/0!</v>
          </cell>
          <cell r="Y509" t="e">
            <v>#DIV/0!</v>
          </cell>
          <cell r="Z509" t="e">
            <v>#DIV/0!</v>
          </cell>
          <cell r="AA509" t="e">
            <v>#DIV/0!</v>
          </cell>
          <cell r="AB509" t="e">
            <v>#DIV/0!</v>
          </cell>
        </row>
        <row r="510">
          <cell r="P510" t="e">
            <v>#DIV/0!</v>
          </cell>
          <cell r="Q510" t="e">
            <v>#DIV/0!</v>
          </cell>
          <cell r="R510" t="e">
            <v>#DIV/0!</v>
          </cell>
          <cell r="S510" t="e">
            <v>#DIV/0!</v>
          </cell>
          <cell r="T510" t="e">
            <v>#DIV/0!</v>
          </cell>
          <cell r="X510" t="e">
            <v>#DIV/0!</v>
          </cell>
          <cell r="Y510" t="e">
            <v>#DIV/0!</v>
          </cell>
          <cell r="Z510" t="e">
            <v>#DIV/0!</v>
          </cell>
          <cell r="AA510" t="e">
            <v>#DIV/0!</v>
          </cell>
          <cell r="AB510" t="e">
            <v>#DIV/0!</v>
          </cell>
        </row>
        <row r="511">
          <cell r="P511" t="e">
            <v>#DIV/0!</v>
          </cell>
          <cell r="Q511" t="e">
            <v>#DIV/0!</v>
          </cell>
          <cell r="R511" t="e">
            <v>#DIV/0!</v>
          </cell>
          <cell r="S511" t="e">
            <v>#DIV/0!</v>
          </cell>
          <cell r="T511" t="e">
            <v>#DIV/0!</v>
          </cell>
          <cell r="X511" t="e">
            <v>#DIV/0!</v>
          </cell>
          <cell r="Y511" t="e">
            <v>#DIV/0!</v>
          </cell>
          <cell r="Z511" t="e">
            <v>#DIV/0!</v>
          </cell>
          <cell r="AA511" t="e">
            <v>#DIV/0!</v>
          </cell>
          <cell r="AB511" t="e">
            <v>#DIV/0!</v>
          </cell>
        </row>
      </sheetData>
      <sheetData sheetId="2">
        <row r="29">
          <cell r="G29" t="e">
            <v>#DIV/0!</v>
          </cell>
        </row>
        <row r="39">
          <cell r="G39">
            <v>0</v>
          </cell>
          <cell r="H39">
            <v>0</v>
          </cell>
        </row>
        <row r="40">
          <cell r="G40">
            <v>0</v>
          </cell>
          <cell r="H40">
            <v>0</v>
          </cell>
        </row>
        <row r="53">
          <cell r="G53" t="e">
            <v>#DIV/0!</v>
          </cell>
          <cell r="H53" t="e">
            <v>#DIV/0!</v>
          </cell>
        </row>
        <row r="59">
          <cell r="H59" t="str">
            <v>60歳以上を対象とする</v>
          </cell>
        </row>
        <row r="64">
          <cell r="G64" t="e">
            <v>#DIV/0!</v>
          </cell>
          <cell r="H64" t="e">
            <v>#DIV/0!</v>
          </cell>
        </row>
        <row r="65">
          <cell r="G65" t="e">
            <v>#DIV/0!</v>
          </cell>
          <cell r="H65" t="e">
            <v>#DIV/0!</v>
          </cell>
        </row>
        <row r="66">
          <cell r="G66" t="e">
            <v>#DIV/0!</v>
          </cell>
          <cell r="H66" t="e">
            <v>#DIV/0!</v>
          </cell>
        </row>
        <row r="67">
          <cell r="G67" t="e">
            <v>#DIV/0!</v>
          </cell>
          <cell r="H67" t="e">
            <v>#DIV/0!</v>
          </cell>
        </row>
        <row r="68">
          <cell r="G68" t="e">
            <v>#DIV/0!</v>
          </cell>
          <cell r="H68" t="e">
            <v>#DIV/0!</v>
          </cell>
        </row>
        <row r="74">
          <cell r="H74" t="str">
            <v>60歳以上を対象とする</v>
          </cell>
        </row>
        <row r="79">
          <cell r="G79" t="e">
            <v>#DIV/0!</v>
          </cell>
          <cell r="H79" t="e">
            <v>#DIV/0!</v>
          </cell>
        </row>
        <row r="80">
          <cell r="G80" t="e">
            <v>#DIV/0!</v>
          </cell>
          <cell r="H80" t="e">
            <v>#DIV/0!</v>
          </cell>
        </row>
        <row r="81">
          <cell r="G81" t="e">
            <v>#DIV/0!</v>
          </cell>
          <cell r="H81" t="e">
            <v>#DIV/0!</v>
          </cell>
        </row>
        <row r="82">
          <cell r="G82" t="e">
            <v>#DIV/0!</v>
          </cell>
          <cell r="H82" t="e">
            <v>#DIV/0!</v>
          </cell>
        </row>
        <row r="83">
          <cell r="G83" t="e">
            <v>#DIV/0!</v>
          </cell>
          <cell r="H83" t="e">
            <v>#DIV/0!</v>
          </cell>
        </row>
        <row r="89">
          <cell r="H89" t="str">
            <v>60歳以上を対象とする</v>
          </cell>
        </row>
        <row r="94">
          <cell r="G94" t="e">
            <v>#DIV/0!</v>
          </cell>
          <cell r="H94" t="e">
            <v>#DIV/0!</v>
          </cell>
        </row>
        <row r="95">
          <cell r="G95" t="e">
            <v>#DIV/0!</v>
          </cell>
          <cell r="H95" t="e">
            <v>#DIV/0!</v>
          </cell>
        </row>
        <row r="96">
          <cell r="G96" t="e">
            <v>#DIV/0!</v>
          </cell>
          <cell r="H96" t="e">
            <v>#DIV/0!</v>
          </cell>
        </row>
        <row r="97">
          <cell r="G97" t="e">
            <v>#DIV/0!</v>
          </cell>
          <cell r="H97" t="e">
            <v>#DIV/0!</v>
          </cell>
        </row>
        <row r="98">
          <cell r="G98" t="e">
            <v>#DIV/0!</v>
          </cell>
          <cell r="H98" t="e">
            <v>#DIV/0!</v>
          </cell>
        </row>
      </sheetData>
      <sheetData sheetId="3">
        <row r="26">
          <cell r="H26" t="e">
            <v>#DIV/0!</v>
          </cell>
        </row>
      </sheetData>
      <sheetData sheetId="4">
        <row r="18">
          <cell r="H18" t="e">
            <v>#DIV/0!</v>
          </cell>
        </row>
        <row r="191">
          <cell r="O191">
            <v>0</v>
          </cell>
          <cell r="P191">
            <v>0</v>
          </cell>
          <cell r="Q191">
            <v>0</v>
          </cell>
          <cell r="R191">
            <v>0</v>
          </cell>
          <cell r="V191">
            <v>0</v>
          </cell>
          <cell r="W191">
            <v>0</v>
          </cell>
          <cell r="X191">
            <v>0</v>
          </cell>
          <cell r="Y191">
            <v>0</v>
          </cell>
        </row>
        <row r="192">
          <cell r="O192">
            <v>0</v>
          </cell>
          <cell r="P192">
            <v>0</v>
          </cell>
          <cell r="Q192">
            <v>0</v>
          </cell>
          <cell r="R192">
            <v>0</v>
          </cell>
          <cell r="V192">
            <v>0</v>
          </cell>
          <cell r="W192">
            <v>0</v>
          </cell>
          <cell r="X192">
            <v>0</v>
          </cell>
          <cell r="Y192">
            <v>0</v>
          </cell>
        </row>
        <row r="193">
          <cell r="O193">
            <v>0</v>
          </cell>
          <cell r="P193">
            <v>0</v>
          </cell>
          <cell r="Q193">
            <v>0</v>
          </cell>
          <cell r="R193">
            <v>0</v>
          </cell>
          <cell r="V193">
            <v>0</v>
          </cell>
          <cell r="W193">
            <v>0</v>
          </cell>
          <cell r="X193">
            <v>0</v>
          </cell>
          <cell r="Y193">
            <v>0</v>
          </cell>
        </row>
        <row r="194">
          <cell r="O194">
            <v>0</v>
          </cell>
          <cell r="P194">
            <v>0</v>
          </cell>
          <cell r="Q194">
            <v>0</v>
          </cell>
          <cell r="R194">
            <v>0</v>
          </cell>
          <cell r="V194">
            <v>0</v>
          </cell>
          <cell r="W194">
            <v>0</v>
          </cell>
          <cell r="X194">
            <v>0</v>
          </cell>
          <cell r="Y194">
            <v>0</v>
          </cell>
        </row>
        <row r="195">
          <cell r="O195">
            <v>0</v>
          </cell>
          <cell r="P195">
            <v>0</v>
          </cell>
          <cell r="Q195">
            <v>0</v>
          </cell>
          <cell r="R195">
            <v>0</v>
          </cell>
          <cell r="V195">
            <v>0</v>
          </cell>
          <cell r="W195">
            <v>0</v>
          </cell>
          <cell r="X195">
            <v>0</v>
          </cell>
          <cell r="Y195">
            <v>0</v>
          </cell>
        </row>
        <row r="196">
          <cell r="O196">
            <v>0</v>
          </cell>
          <cell r="P196">
            <v>0</v>
          </cell>
          <cell r="Q196">
            <v>0</v>
          </cell>
          <cell r="R196">
            <v>0</v>
          </cell>
          <cell r="V196">
            <v>0</v>
          </cell>
          <cell r="W196">
            <v>0</v>
          </cell>
          <cell r="X196">
            <v>0</v>
          </cell>
          <cell r="Y196">
            <v>0</v>
          </cell>
        </row>
      </sheetData>
      <sheetData sheetId="5">
        <row r="25">
          <cell r="H25">
            <v>46782383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G28">
            <v>0</v>
          </cell>
        </row>
      </sheetData>
      <sheetData sheetId="7">
        <row r="103">
          <cell r="K103">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699" t="s">
        <v>66</v>
      </c>
      <c r="F12" s="699"/>
      <c r="G12" s="699"/>
      <c r="H12" s="181" t="s">
        <v>15</v>
      </c>
      <c r="I12" s="182" t="s">
        <v>14</v>
      </c>
      <c r="J12" s="183" t="s">
        <v>13</v>
      </c>
      <c r="K12" s="185" t="s">
        <v>12</v>
      </c>
      <c r="L12" s="184" t="s">
        <v>11</v>
      </c>
      <c r="M12" s="63" t="s">
        <v>55</v>
      </c>
    </row>
    <row r="13" spans="1:38" s="29" customFormat="1">
      <c r="D13" s="79"/>
      <c r="E13" s="24" t="s">
        <v>17</v>
      </c>
      <c r="F13" s="25"/>
      <c r="G13" s="26" t="s">
        <v>80</v>
      </c>
      <c r="H13" s="587">
        <f t="array" ref="H13:M68">'[1]031_01_Setai_2023'!$G$231:$L$286</f>
        <v>0</v>
      </c>
      <c r="I13" s="27">
        <v>0</v>
      </c>
      <c r="J13" s="27">
        <v>0</v>
      </c>
      <c r="K13" s="27">
        <v>0</v>
      </c>
      <c r="L13" s="28">
        <v>0</v>
      </c>
      <c r="M13" s="34">
        <v>0</v>
      </c>
    </row>
    <row r="14" spans="1:38" s="29" customFormat="1">
      <c r="E14" s="31"/>
      <c r="F14" s="32" t="s">
        <v>59</v>
      </c>
      <c r="G14" s="33">
        <v>200</v>
      </c>
      <c r="H14" s="587">
        <v>0</v>
      </c>
      <c r="I14" s="27">
        <v>0</v>
      </c>
      <c r="J14" s="27">
        <v>0</v>
      </c>
      <c r="K14" s="27">
        <v>0</v>
      </c>
      <c r="L14" s="28">
        <v>0</v>
      </c>
      <c r="M14" s="34">
        <v>0</v>
      </c>
    </row>
    <row r="15" spans="1:38" s="29" customFormat="1">
      <c r="E15" s="35">
        <v>200</v>
      </c>
      <c r="F15" s="32" t="s">
        <v>59</v>
      </c>
      <c r="G15" s="33">
        <v>300</v>
      </c>
      <c r="H15" s="587">
        <v>0</v>
      </c>
      <c r="I15" s="27">
        <v>0</v>
      </c>
      <c r="J15" s="27">
        <v>0</v>
      </c>
      <c r="K15" s="27">
        <v>0</v>
      </c>
      <c r="L15" s="28">
        <v>0</v>
      </c>
      <c r="M15" s="34">
        <v>0</v>
      </c>
    </row>
    <row r="16" spans="1:38" s="29" customFormat="1">
      <c r="E16" s="35">
        <v>300</v>
      </c>
      <c r="F16" s="32" t="s">
        <v>59</v>
      </c>
      <c r="G16" s="33">
        <v>400</v>
      </c>
      <c r="H16" s="587">
        <v>0</v>
      </c>
      <c r="I16" s="27">
        <v>0</v>
      </c>
      <c r="J16" s="27">
        <v>0</v>
      </c>
      <c r="K16" s="27">
        <v>0</v>
      </c>
      <c r="L16" s="28">
        <v>0</v>
      </c>
      <c r="M16" s="34">
        <v>0</v>
      </c>
    </row>
    <row r="17" spans="5:13" s="29" customFormat="1">
      <c r="E17" s="35">
        <v>400</v>
      </c>
      <c r="F17" s="32" t="s">
        <v>59</v>
      </c>
      <c r="G17" s="33">
        <v>500</v>
      </c>
      <c r="H17" s="587">
        <v>0</v>
      </c>
      <c r="I17" s="27">
        <v>0</v>
      </c>
      <c r="J17" s="27">
        <v>0</v>
      </c>
      <c r="K17" s="27">
        <v>0</v>
      </c>
      <c r="L17" s="28">
        <v>0</v>
      </c>
      <c r="M17" s="34">
        <v>0</v>
      </c>
    </row>
    <row r="18" spans="5:13" s="29" customFormat="1">
      <c r="E18" s="35">
        <v>500</v>
      </c>
      <c r="F18" s="32" t="s">
        <v>59</v>
      </c>
      <c r="G18" s="33">
        <v>700</v>
      </c>
      <c r="H18" s="587">
        <v>0</v>
      </c>
      <c r="I18" s="27">
        <v>0</v>
      </c>
      <c r="J18" s="27">
        <v>0</v>
      </c>
      <c r="K18" s="27">
        <v>0</v>
      </c>
      <c r="L18" s="28">
        <v>0</v>
      </c>
      <c r="M18" s="34">
        <v>0</v>
      </c>
    </row>
    <row r="19" spans="5:13" s="29" customFormat="1">
      <c r="E19" s="35">
        <v>700</v>
      </c>
      <c r="F19" s="32" t="s">
        <v>59</v>
      </c>
      <c r="G19" s="33">
        <v>1000</v>
      </c>
      <c r="H19" s="587">
        <v>0</v>
      </c>
      <c r="I19" s="27">
        <v>0</v>
      </c>
      <c r="J19" s="27">
        <v>0</v>
      </c>
      <c r="K19" s="27">
        <v>0</v>
      </c>
      <c r="L19" s="28">
        <v>0</v>
      </c>
      <c r="M19" s="34">
        <v>0</v>
      </c>
    </row>
    <row r="20" spans="5:13" s="29" customFormat="1">
      <c r="E20" s="36">
        <v>1000</v>
      </c>
      <c r="F20" s="37" t="s">
        <v>59</v>
      </c>
      <c r="G20" s="38"/>
      <c r="H20" s="588">
        <v>0</v>
      </c>
      <c r="I20" s="39">
        <v>0</v>
      </c>
      <c r="J20" s="39">
        <v>0</v>
      </c>
      <c r="K20" s="39">
        <v>0</v>
      </c>
      <c r="L20" s="40">
        <v>0</v>
      </c>
      <c r="M20" s="41">
        <v>0</v>
      </c>
    </row>
    <row r="21" spans="5:13" s="29" customFormat="1">
      <c r="E21" s="24" t="s">
        <v>9</v>
      </c>
      <c r="F21" s="25"/>
      <c r="G21" s="26" t="s">
        <v>80</v>
      </c>
      <c r="H21" s="587">
        <v>0</v>
      </c>
      <c r="I21" s="27">
        <v>0</v>
      </c>
      <c r="J21" s="27">
        <v>0</v>
      </c>
      <c r="K21" s="27">
        <v>0</v>
      </c>
      <c r="L21" s="28">
        <v>0</v>
      </c>
      <c r="M21" s="30">
        <v>0</v>
      </c>
    </row>
    <row r="22" spans="5:13" s="29" customFormat="1">
      <c r="E22" s="31"/>
      <c r="F22" s="32" t="s">
        <v>59</v>
      </c>
      <c r="G22" s="33">
        <v>200</v>
      </c>
      <c r="H22" s="587">
        <v>0</v>
      </c>
      <c r="I22" s="27">
        <v>0</v>
      </c>
      <c r="J22" s="27">
        <v>0</v>
      </c>
      <c r="K22" s="27">
        <v>0</v>
      </c>
      <c r="L22" s="28">
        <v>0</v>
      </c>
      <c r="M22" s="34">
        <v>0</v>
      </c>
    </row>
    <row r="23" spans="5:13" s="29" customFormat="1">
      <c r="E23" s="35">
        <v>200</v>
      </c>
      <c r="F23" s="32" t="s">
        <v>59</v>
      </c>
      <c r="G23" s="33">
        <v>300</v>
      </c>
      <c r="H23" s="587">
        <v>0</v>
      </c>
      <c r="I23" s="27">
        <v>0</v>
      </c>
      <c r="J23" s="27">
        <v>0</v>
      </c>
      <c r="K23" s="27">
        <v>0</v>
      </c>
      <c r="L23" s="28">
        <v>0</v>
      </c>
      <c r="M23" s="34">
        <v>0</v>
      </c>
    </row>
    <row r="24" spans="5:13" s="29" customFormat="1">
      <c r="E24" s="35">
        <v>300</v>
      </c>
      <c r="F24" s="32" t="s">
        <v>59</v>
      </c>
      <c r="G24" s="33">
        <v>400</v>
      </c>
      <c r="H24" s="587">
        <v>0</v>
      </c>
      <c r="I24" s="27">
        <v>0</v>
      </c>
      <c r="J24" s="27">
        <v>0</v>
      </c>
      <c r="K24" s="27">
        <v>0</v>
      </c>
      <c r="L24" s="28">
        <v>0</v>
      </c>
      <c r="M24" s="34">
        <v>0</v>
      </c>
    </row>
    <row r="25" spans="5:13" s="29" customFormat="1">
      <c r="E25" s="35">
        <v>400</v>
      </c>
      <c r="F25" s="32" t="s">
        <v>59</v>
      </c>
      <c r="G25" s="33">
        <v>500</v>
      </c>
      <c r="H25" s="587">
        <v>0</v>
      </c>
      <c r="I25" s="27">
        <v>0</v>
      </c>
      <c r="J25" s="27">
        <v>0</v>
      </c>
      <c r="K25" s="27">
        <v>0</v>
      </c>
      <c r="L25" s="28">
        <v>0</v>
      </c>
      <c r="M25" s="34">
        <v>0</v>
      </c>
    </row>
    <row r="26" spans="5:13" s="29" customFormat="1">
      <c r="E26" s="35">
        <v>500</v>
      </c>
      <c r="F26" s="32" t="s">
        <v>59</v>
      </c>
      <c r="G26" s="33">
        <v>700</v>
      </c>
      <c r="H26" s="587">
        <v>0</v>
      </c>
      <c r="I26" s="27">
        <v>0</v>
      </c>
      <c r="J26" s="27">
        <v>0</v>
      </c>
      <c r="K26" s="27">
        <v>0</v>
      </c>
      <c r="L26" s="28">
        <v>0</v>
      </c>
      <c r="M26" s="34">
        <v>0</v>
      </c>
    </row>
    <row r="27" spans="5:13" s="29" customFormat="1">
      <c r="E27" s="35">
        <v>700</v>
      </c>
      <c r="F27" s="32" t="s">
        <v>59</v>
      </c>
      <c r="G27" s="33">
        <v>1000</v>
      </c>
      <c r="H27" s="587">
        <v>0</v>
      </c>
      <c r="I27" s="27">
        <v>0</v>
      </c>
      <c r="J27" s="27">
        <v>0</v>
      </c>
      <c r="K27" s="27">
        <v>0</v>
      </c>
      <c r="L27" s="28">
        <v>0</v>
      </c>
      <c r="M27" s="34">
        <v>0</v>
      </c>
    </row>
    <row r="28" spans="5:13" s="29" customFormat="1">
      <c r="E28" s="36">
        <v>1000</v>
      </c>
      <c r="F28" s="37" t="s">
        <v>59</v>
      </c>
      <c r="G28" s="38"/>
      <c r="H28" s="588">
        <v>0</v>
      </c>
      <c r="I28" s="39">
        <v>0</v>
      </c>
      <c r="J28" s="39">
        <v>0</v>
      </c>
      <c r="K28" s="39">
        <v>0</v>
      </c>
      <c r="L28" s="40">
        <v>0</v>
      </c>
      <c r="M28" s="41">
        <v>0</v>
      </c>
    </row>
    <row r="29" spans="5:13" s="29" customFormat="1">
      <c r="E29" s="24" t="s">
        <v>8</v>
      </c>
      <c r="F29" s="25"/>
      <c r="G29" s="26" t="s">
        <v>80</v>
      </c>
      <c r="H29" s="589">
        <v>0</v>
      </c>
      <c r="I29" s="27">
        <v>0</v>
      </c>
      <c r="J29" s="27">
        <v>0</v>
      </c>
      <c r="K29" s="27">
        <v>0</v>
      </c>
      <c r="L29" s="28">
        <v>0</v>
      </c>
      <c r="M29" s="30">
        <v>0</v>
      </c>
    </row>
    <row r="30" spans="5:13" s="29" customFormat="1">
      <c r="E30" s="31"/>
      <c r="F30" s="32" t="s">
        <v>59</v>
      </c>
      <c r="G30" s="33">
        <v>200</v>
      </c>
      <c r="H30" s="587">
        <v>0</v>
      </c>
      <c r="I30" s="27">
        <v>0</v>
      </c>
      <c r="J30" s="27">
        <v>0</v>
      </c>
      <c r="K30" s="27">
        <v>0</v>
      </c>
      <c r="L30" s="28">
        <v>0</v>
      </c>
      <c r="M30" s="34">
        <v>0</v>
      </c>
    </row>
    <row r="31" spans="5:13" s="29" customFormat="1">
      <c r="E31" s="35">
        <v>200</v>
      </c>
      <c r="F31" s="32" t="s">
        <v>59</v>
      </c>
      <c r="G31" s="33">
        <v>300</v>
      </c>
      <c r="H31" s="587">
        <v>0</v>
      </c>
      <c r="I31" s="27">
        <v>0</v>
      </c>
      <c r="J31" s="27">
        <v>0</v>
      </c>
      <c r="K31" s="27">
        <v>0</v>
      </c>
      <c r="L31" s="28">
        <v>0</v>
      </c>
      <c r="M31" s="34">
        <v>0</v>
      </c>
    </row>
    <row r="32" spans="5:13" s="29" customFormat="1">
      <c r="E32" s="35">
        <v>300</v>
      </c>
      <c r="F32" s="32" t="s">
        <v>59</v>
      </c>
      <c r="G32" s="33">
        <v>400</v>
      </c>
      <c r="H32" s="587">
        <v>0</v>
      </c>
      <c r="I32" s="27">
        <v>0</v>
      </c>
      <c r="J32" s="27">
        <v>0</v>
      </c>
      <c r="K32" s="27">
        <v>0</v>
      </c>
      <c r="L32" s="28">
        <v>0</v>
      </c>
      <c r="M32" s="34">
        <v>0</v>
      </c>
    </row>
    <row r="33" spans="5:13" s="29" customFormat="1">
      <c r="E33" s="35">
        <v>400</v>
      </c>
      <c r="F33" s="32" t="s">
        <v>59</v>
      </c>
      <c r="G33" s="33">
        <v>500</v>
      </c>
      <c r="H33" s="587">
        <v>0</v>
      </c>
      <c r="I33" s="27">
        <v>0</v>
      </c>
      <c r="J33" s="27">
        <v>0</v>
      </c>
      <c r="K33" s="27">
        <v>0</v>
      </c>
      <c r="L33" s="28">
        <v>0</v>
      </c>
      <c r="M33" s="34">
        <v>0</v>
      </c>
    </row>
    <row r="34" spans="5:13" s="29" customFormat="1">
      <c r="E34" s="35">
        <v>500</v>
      </c>
      <c r="F34" s="32" t="s">
        <v>59</v>
      </c>
      <c r="G34" s="33">
        <v>700</v>
      </c>
      <c r="H34" s="587">
        <v>0</v>
      </c>
      <c r="I34" s="27">
        <v>0</v>
      </c>
      <c r="J34" s="27">
        <v>0</v>
      </c>
      <c r="K34" s="27">
        <v>0</v>
      </c>
      <c r="L34" s="28">
        <v>0</v>
      </c>
      <c r="M34" s="34">
        <v>0</v>
      </c>
    </row>
    <row r="35" spans="5:13" s="29" customFormat="1">
      <c r="E35" s="35">
        <v>700</v>
      </c>
      <c r="F35" s="32" t="s">
        <v>59</v>
      </c>
      <c r="G35" s="33">
        <v>1000</v>
      </c>
      <c r="H35" s="587">
        <v>0</v>
      </c>
      <c r="I35" s="27">
        <v>0</v>
      </c>
      <c r="J35" s="27">
        <v>0</v>
      </c>
      <c r="K35" s="27">
        <v>0</v>
      </c>
      <c r="L35" s="28">
        <v>0</v>
      </c>
      <c r="M35" s="34">
        <v>0</v>
      </c>
    </row>
    <row r="36" spans="5:13" s="29" customFormat="1">
      <c r="E36" s="36">
        <v>1000</v>
      </c>
      <c r="F36" s="37" t="s">
        <v>59</v>
      </c>
      <c r="G36" s="38"/>
      <c r="H36" s="588">
        <v>0</v>
      </c>
      <c r="I36" s="39">
        <v>0</v>
      </c>
      <c r="J36" s="39">
        <v>0</v>
      </c>
      <c r="K36" s="39">
        <v>0</v>
      </c>
      <c r="L36" s="40">
        <v>0</v>
      </c>
      <c r="M36" s="41">
        <v>0</v>
      </c>
    </row>
    <row r="37" spans="5:13" s="29" customFormat="1">
      <c r="E37" s="24" t="s">
        <v>7</v>
      </c>
      <c r="F37" s="25"/>
      <c r="G37" s="26" t="s">
        <v>80</v>
      </c>
      <c r="H37" s="587">
        <v>0</v>
      </c>
      <c r="I37" s="27">
        <v>0</v>
      </c>
      <c r="J37" s="27">
        <v>0</v>
      </c>
      <c r="K37" s="27">
        <v>0</v>
      </c>
      <c r="L37" s="28">
        <v>0</v>
      </c>
      <c r="M37" s="30">
        <v>0</v>
      </c>
    </row>
    <row r="38" spans="5:13" s="29" customFormat="1">
      <c r="E38" s="31"/>
      <c r="F38" s="32" t="s">
        <v>59</v>
      </c>
      <c r="G38" s="33">
        <v>200</v>
      </c>
      <c r="H38" s="587">
        <v>0</v>
      </c>
      <c r="I38" s="27">
        <v>0</v>
      </c>
      <c r="J38" s="27">
        <v>0</v>
      </c>
      <c r="K38" s="27">
        <v>0</v>
      </c>
      <c r="L38" s="28">
        <v>0</v>
      </c>
      <c r="M38" s="34">
        <v>0</v>
      </c>
    </row>
    <row r="39" spans="5:13" s="29" customFormat="1">
      <c r="E39" s="35">
        <v>200</v>
      </c>
      <c r="F39" s="32" t="s">
        <v>59</v>
      </c>
      <c r="G39" s="33">
        <v>300</v>
      </c>
      <c r="H39" s="587">
        <v>0</v>
      </c>
      <c r="I39" s="27">
        <v>0</v>
      </c>
      <c r="J39" s="27">
        <v>0</v>
      </c>
      <c r="K39" s="27">
        <v>0</v>
      </c>
      <c r="L39" s="28">
        <v>0</v>
      </c>
      <c r="M39" s="34">
        <v>0</v>
      </c>
    </row>
    <row r="40" spans="5:13" s="29" customFormat="1">
      <c r="E40" s="35">
        <v>300</v>
      </c>
      <c r="F40" s="32" t="s">
        <v>59</v>
      </c>
      <c r="G40" s="33">
        <v>400</v>
      </c>
      <c r="H40" s="587">
        <v>0</v>
      </c>
      <c r="I40" s="27">
        <v>0</v>
      </c>
      <c r="J40" s="27">
        <v>0</v>
      </c>
      <c r="K40" s="27">
        <v>0</v>
      </c>
      <c r="L40" s="28">
        <v>0</v>
      </c>
      <c r="M40" s="34">
        <v>0</v>
      </c>
    </row>
    <row r="41" spans="5:13" s="29" customFormat="1">
      <c r="E41" s="35">
        <v>400</v>
      </c>
      <c r="F41" s="32" t="s">
        <v>59</v>
      </c>
      <c r="G41" s="33">
        <v>500</v>
      </c>
      <c r="H41" s="587">
        <v>0</v>
      </c>
      <c r="I41" s="27">
        <v>0</v>
      </c>
      <c r="J41" s="27">
        <v>0</v>
      </c>
      <c r="K41" s="27">
        <v>0</v>
      </c>
      <c r="L41" s="28">
        <v>0</v>
      </c>
      <c r="M41" s="34">
        <v>0</v>
      </c>
    </row>
    <row r="42" spans="5:13" s="29" customFormat="1">
      <c r="E42" s="35">
        <v>500</v>
      </c>
      <c r="F42" s="32" t="s">
        <v>59</v>
      </c>
      <c r="G42" s="33">
        <v>700</v>
      </c>
      <c r="H42" s="587">
        <v>0</v>
      </c>
      <c r="I42" s="27">
        <v>0</v>
      </c>
      <c r="J42" s="27">
        <v>0</v>
      </c>
      <c r="K42" s="27">
        <v>0</v>
      </c>
      <c r="L42" s="28">
        <v>0</v>
      </c>
      <c r="M42" s="34">
        <v>0</v>
      </c>
    </row>
    <row r="43" spans="5:13" s="29" customFormat="1">
      <c r="E43" s="35">
        <v>700</v>
      </c>
      <c r="F43" s="32" t="s">
        <v>59</v>
      </c>
      <c r="G43" s="33">
        <v>1000</v>
      </c>
      <c r="H43" s="587">
        <v>0</v>
      </c>
      <c r="I43" s="27">
        <v>0</v>
      </c>
      <c r="J43" s="27">
        <v>0</v>
      </c>
      <c r="K43" s="27">
        <v>0</v>
      </c>
      <c r="L43" s="28">
        <v>0</v>
      </c>
      <c r="M43" s="34">
        <v>0</v>
      </c>
    </row>
    <row r="44" spans="5:13" s="29" customFormat="1">
      <c r="E44" s="36">
        <v>1000</v>
      </c>
      <c r="F44" s="37" t="s">
        <v>59</v>
      </c>
      <c r="G44" s="38"/>
      <c r="H44" s="588">
        <v>0</v>
      </c>
      <c r="I44" s="39">
        <v>0</v>
      </c>
      <c r="J44" s="39">
        <v>0</v>
      </c>
      <c r="K44" s="39">
        <v>0</v>
      </c>
      <c r="L44" s="40">
        <v>0</v>
      </c>
      <c r="M44" s="41">
        <v>0</v>
      </c>
    </row>
    <row r="45" spans="5:13" s="29" customFormat="1">
      <c r="E45" s="24" t="s">
        <v>6</v>
      </c>
      <c r="F45" s="25"/>
      <c r="G45" s="26" t="s">
        <v>80</v>
      </c>
      <c r="H45" s="587">
        <v>0</v>
      </c>
      <c r="I45" s="27">
        <v>0</v>
      </c>
      <c r="J45" s="27">
        <v>0</v>
      </c>
      <c r="K45" s="27">
        <v>0</v>
      </c>
      <c r="L45" s="28">
        <v>0</v>
      </c>
      <c r="M45" s="30">
        <v>0</v>
      </c>
    </row>
    <row r="46" spans="5:13" s="29" customFormat="1">
      <c r="E46" s="31"/>
      <c r="F46" s="32" t="s">
        <v>59</v>
      </c>
      <c r="G46" s="33">
        <v>200</v>
      </c>
      <c r="H46" s="587">
        <v>0</v>
      </c>
      <c r="I46" s="27">
        <v>0</v>
      </c>
      <c r="J46" s="27">
        <v>0</v>
      </c>
      <c r="K46" s="27">
        <v>0</v>
      </c>
      <c r="L46" s="28">
        <v>0</v>
      </c>
      <c r="M46" s="34">
        <v>0</v>
      </c>
    </row>
    <row r="47" spans="5:13" s="29" customFormat="1">
      <c r="E47" s="35">
        <v>200</v>
      </c>
      <c r="F47" s="32" t="s">
        <v>59</v>
      </c>
      <c r="G47" s="33">
        <v>300</v>
      </c>
      <c r="H47" s="587">
        <v>0</v>
      </c>
      <c r="I47" s="27">
        <v>0</v>
      </c>
      <c r="J47" s="27">
        <v>0</v>
      </c>
      <c r="K47" s="27">
        <v>0</v>
      </c>
      <c r="L47" s="28">
        <v>0</v>
      </c>
      <c r="M47" s="34">
        <v>0</v>
      </c>
    </row>
    <row r="48" spans="5:13" s="29" customFormat="1">
      <c r="E48" s="35">
        <v>300</v>
      </c>
      <c r="F48" s="32" t="s">
        <v>59</v>
      </c>
      <c r="G48" s="33">
        <v>400</v>
      </c>
      <c r="H48" s="587">
        <v>0</v>
      </c>
      <c r="I48" s="27">
        <v>0</v>
      </c>
      <c r="J48" s="27">
        <v>0</v>
      </c>
      <c r="K48" s="27">
        <v>0</v>
      </c>
      <c r="L48" s="28">
        <v>0</v>
      </c>
      <c r="M48" s="34">
        <v>0</v>
      </c>
    </row>
    <row r="49" spans="5:15" s="29" customFormat="1">
      <c r="E49" s="35">
        <v>400</v>
      </c>
      <c r="F49" s="32" t="s">
        <v>59</v>
      </c>
      <c r="G49" s="33">
        <v>500</v>
      </c>
      <c r="H49" s="587">
        <v>0</v>
      </c>
      <c r="I49" s="27">
        <v>0</v>
      </c>
      <c r="J49" s="27">
        <v>0</v>
      </c>
      <c r="K49" s="27">
        <v>0</v>
      </c>
      <c r="L49" s="28">
        <v>0</v>
      </c>
      <c r="M49" s="34">
        <v>0</v>
      </c>
    </row>
    <row r="50" spans="5:15" s="29" customFormat="1">
      <c r="E50" s="35">
        <v>500</v>
      </c>
      <c r="F50" s="32" t="s">
        <v>59</v>
      </c>
      <c r="G50" s="33">
        <v>700</v>
      </c>
      <c r="H50" s="587">
        <v>0</v>
      </c>
      <c r="I50" s="27">
        <v>0</v>
      </c>
      <c r="J50" s="27">
        <v>0</v>
      </c>
      <c r="K50" s="27">
        <v>0</v>
      </c>
      <c r="L50" s="28">
        <v>0</v>
      </c>
      <c r="M50" s="34">
        <v>0</v>
      </c>
    </row>
    <row r="51" spans="5:15" s="29" customFormat="1">
      <c r="E51" s="35">
        <v>700</v>
      </c>
      <c r="F51" s="32" t="s">
        <v>59</v>
      </c>
      <c r="G51" s="33">
        <v>1000</v>
      </c>
      <c r="H51" s="587">
        <v>0</v>
      </c>
      <c r="I51" s="27">
        <v>0</v>
      </c>
      <c r="J51" s="27">
        <v>0</v>
      </c>
      <c r="K51" s="27">
        <v>0</v>
      </c>
      <c r="L51" s="28">
        <v>0</v>
      </c>
      <c r="M51" s="34">
        <v>0</v>
      </c>
    </row>
    <row r="52" spans="5:15" s="29" customFormat="1">
      <c r="E52" s="36">
        <v>1000</v>
      </c>
      <c r="F52" s="37" t="s">
        <v>59</v>
      </c>
      <c r="G52" s="38"/>
      <c r="H52" s="588">
        <v>0</v>
      </c>
      <c r="I52" s="39">
        <v>0</v>
      </c>
      <c r="J52" s="39">
        <v>0</v>
      </c>
      <c r="K52" s="39">
        <v>0</v>
      </c>
      <c r="L52" s="40">
        <v>0</v>
      </c>
      <c r="M52" s="41">
        <v>0</v>
      </c>
    </row>
    <row r="53" spans="5:15" s="29" customFormat="1">
      <c r="E53" s="24" t="s">
        <v>5</v>
      </c>
      <c r="F53" s="25"/>
      <c r="G53" s="26" t="s">
        <v>80</v>
      </c>
      <c r="H53" s="587">
        <v>0</v>
      </c>
      <c r="I53" s="27">
        <v>0</v>
      </c>
      <c r="J53" s="27">
        <v>0</v>
      </c>
      <c r="K53" s="27">
        <v>0</v>
      </c>
      <c r="L53" s="28">
        <v>0</v>
      </c>
      <c r="M53" s="30">
        <v>0</v>
      </c>
    </row>
    <row r="54" spans="5:15" s="29" customFormat="1">
      <c r="E54" s="31"/>
      <c r="F54" s="32" t="s">
        <v>59</v>
      </c>
      <c r="G54" s="33">
        <v>200</v>
      </c>
      <c r="H54" s="587">
        <v>0</v>
      </c>
      <c r="I54" s="27">
        <v>0</v>
      </c>
      <c r="J54" s="27">
        <v>0</v>
      </c>
      <c r="K54" s="27">
        <v>0</v>
      </c>
      <c r="L54" s="28">
        <v>0</v>
      </c>
      <c r="M54" s="34">
        <v>0</v>
      </c>
    </row>
    <row r="55" spans="5:15" s="29" customFormat="1">
      <c r="E55" s="35">
        <v>200</v>
      </c>
      <c r="F55" s="32" t="s">
        <v>59</v>
      </c>
      <c r="G55" s="33">
        <v>300</v>
      </c>
      <c r="H55" s="587">
        <v>0</v>
      </c>
      <c r="I55" s="27">
        <v>0</v>
      </c>
      <c r="J55" s="27">
        <v>0</v>
      </c>
      <c r="K55" s="27">
        <v>0</v>
      </c>
      <c r="L55" s="28">
        <v>0</v>
      </c>
      <c r="M55" s="34">
        <v>0</v>
      </c>
    </row>
    <row r="56" spans="5:15" s="29" customFormat="1">
      <c r="E56" s="35">
        <v>300</v>
      </c>
      <c r="F56" s="32" t="s">
        <v>59</v>
      </c>
      <c r="G56" s="33">
        <v>400</v>
      </c>
      <c r="H56" s="587">
        <v>0</v>
      </c>
      <c r="I56" s="27">
        <v>0</v>
      </c>
      <c r="J56" s="27">
        <v>0</v>
      </c>
      <c r="K56" s="27">
        <v>0</v>
      </c>
      <c r="L56" s="28">
        <v>0</v>
      </c>
      <c r="M56" s="34">
        <v>0</v>
      </c>
    </row>
    <row r="57" spans="5:15" s="29" customFormat="1">
      <c r="E57" s="35">
        <v>400</v>
      </c>
      <c r="F57" s="32" t="s">
        <v>59</v>
      </c>
      <c r="G57" s="33">
        <v>500</v>
      </c>
      <c r="H57" s="587">
        <v>0</v>
      </c>
      <c r="I57" s="27">
        <v>0</v>
      </c>
      <c r="J57" s="27">
        <v>0</v>
      </c>
      <c r="K57" s="27">
        <v>0</v>
      </c>
      <c r="L57" s="28">
        <v>0</v>
      </c>
      <c r="M57" s="34">
        <v>0</v>
      </c>
    </row>
    <row r="58" spans="5:15" s="29" customFormat="1">
      <c r="E58" s="35">
        <v>500</v>
      </c>
      <c r="F58" s="32" t="s">
        <v>59</v>
      </c>
      <c r="G58" s="33">
        <v>700</v>
      </c>
      <c r="H58" s="587">
        <v>0</v>
      </c>
      <c r="I58" s="27">
        <v>0</v>
      </c>
      <c r="J58" s="27">
        <v>0</v>
      </c>
      <c r="K58" s="27">
        <v>0</v>
      </c>
      <c r="L58" s="28">
        <v>0</v>
      </c>
      <c r="M58" s="34">
        <v>0</v>
      </c>
    </row>
    <row r="59" spans="5:15" s="29" customFormat="1">
      <c r="E59" s="35">
        <v>700</v>
      </c>
      <c r="F59" s="32" t="s">
        <v>59</v>
      </c>
      <c r="G59" s="33">
        <v>1000</v>
      </c>
      <c r="H59" s="587">
        <v>0</v>
      </c>
      <c r="I59" s="27">
        <v>0</v>
      </c>
      <c r="J59" s="27">
        <v>0</v>
      </c>
      <c r="K59" s="27">
        <v>0</v>
      </c>
      <c r="L59" s="28">
        <v>0</v>
      </c>
      <c r="M59" s="34">
        <v>0</v>
      </c>
    </row>
    <row r="60" spans="5:15" s="29" customFormat="1">
      <c r="E60" s="36">
        <v>1000</v>
      </c>
      <c r="F60" s="37" t="s">
        <v>59</v>
      </c>
      <c r="G60" s="38"/>
      <c r="H60" s="588">
        <v>0</v>
      </c>
      <c r="I60" s="39">
        <v>0</v>
      </c>
      <c r="J60" s="39">
        <v>0</v>
      </c>
      <c r="K60" s="39">
        <v>0</v>
      </c>
      <c r="L60" s="40">
        <v>0</v>
      </c>
      <c r="M60" s="41">
        <v>0</v>
      </c>
      <c r="O60" s="80"/>
    </row>
    <row r="61" spans="5:15" s="29" customFormat="1">
      <c r="E61" s="24" t="s">
        <v>53</v>
      </c>
      <c r="F61" s="25"/>
      <c r="G61" s="26" t="s">
        <v>80</v>
      </c>
      <c r="H61" s="587">
        <v>0</v>
      </c>
      <c r="I61" s="27">
        <v>0</v>
      </c>
      <c r="J61" s="27">
        <v>0</v>
      </c>
      <c r="K61" s="27">
        <v>0</v>
      </c>
      <c r="L61" s="28">
        <v>0</v>
      </c>
      <c r="M61" s="30">
        <v>0</v>
      </c>
    </row>
    <row r="62" spans="5:15" s="29" customFormat="1">
      <c r="E62" s="31"/>
      <c r="F62" s="32" t="s">
        <v>59</v>
      </c>
      <c r="G62" s="33">
        <v>200</v>
      </c>
      <c r="H62" s="587">
        <v>0</v>
      </c>
      <c r="I62" s="27">
        <v>0</v>
      </c>
      <c r="J62" s="27">
        <v>0</v>
      </c>
      <c r="K62" s="27">
        <v>0</v>
      </c>
      <c r="L62" s="28">
        <v>0</v>
      </c>
      <c r="M62" s="34">
        <v>0</v>
      </c>
    </row>
    <row r="63" spans="5:15" s="29" customFormat="1">
      <c r="E63" s="35">
        <v>200</v>
      </c>
      <c r="F63" s="32" t="s">
        <v>59</v>
      </c>
      <c r="G63" s="33">
        <v>300</v>
      </c>
      <c r="H63" s="587">
        <v>0</v>
      </c>
      <c r="I63" s="27">
        <v>0</v>
      </c>
      <c r="J63" s="27">
        <v>0</v>
      </c>
      <c r="K63" s="27">
        <v>0</v>
      </c>
      <c r="L63" s="28">
        <v>0</v>
      </c>
      <c r="M63" s="34">
        <v>0</v>
      </c>
    </row>
    <row r="64" spans="5:15" s="29" customFormat="1">
      <c r="E64" s="35">
        <v>300</v>
      </c>
      <c r="F64" s="32" t="s">
        <v>59</v>
      </c>
      <c r="G64" s="33">
        <v>400</v>
      </c>
      <c r="H64" s="587">
        <v>0</v>
      </c>
      <c r="I64" s="27">
        <v>0</v>
      </c>
      <c r="J64" s="27">
        <v>0</v>
      </c>
      <c r="K64" s="27">
        <v>0</v>
      </c>
      <c r="L64" s="28">
        <v>0</v>
      </c>
      <c r="M64" s="34">
        <v>0</v>
      </c>
    </row>
    <row r="65" spans="2:15" s="29" customFormat="1">
      <c r="E65" s="35">
        <v>400</v>
      </c>
      <c r="F65" s="32" t="s">
        <v>59</v>
      </c>
      <c r="G65" s="33">
        <v>500</v>
      </c>
      <c r="H65" s="587">
        <v>0</v>
      </c>
      <c r="I65" s="27">
        <v>0</v>
      </c>
      <c r="J65" s="27">
        <v>0</v>
      </c>
      <c r="K65" s="27">
        <v>0</v>
      </c>
      <c r="L65" s="28">
        <v>0</v>
      </c>
      <c r="M65" s="34">
        <v>0</v>
      </c>
    </row>
    <row r="66" spans="2:15" s="29" customFormat="1">
      <c r="E66" s="35">
        <v>500</v>
      </c>
      <c r="F66" s="32" t="s">
        <v>59</v>
      </c>
      <c r="G66" s="33">
        <v>700</v>
      </c>
      <c r="H66" s="587">
        <v>0</v>
      </c>
      <c r="I66" s="27">
        <v>0</v>
      </c>
      <c r="J66" s="27">
        <v>0</v>
      </c>
      <c r="K66" s="27">
        <v>0</v>
      </c>
      <c r="L66" s="28">
        <v>0</v>
      </c>
      <c r="M66" s="34">
        <v>0</v>
      </c>
    </row>
    <row r="67" spans="2:15" s="29" customFormat="1">
      <c r="E67" s="35">
        <v>700</v>
      </c>
      <c r="F67" s="32" t="s">
        <v>59</v>
      </c>
      <c r="G67" s="33">
        <v>1000</v>
      </c>
      <c r="H67" s="587">
        <v>0</v>
      </c>
      <c r="I67" s="27">
        <v>0</v>
      </c>
      <c r="J67" s="27">
        <v>0</v>
      </c>
      <c r="K67" s="27">
        <v>0</v>
      </c>
      <c r="L67" s="28">
        <v>0</v>
      </c>
      <c r="M67" s="34">
        <v>0</v>
      </c>
    </row>
    <row r="68" spans="2:15" s="29" customFormat="1">
      <c r="E68" s="36">
        <v>1000</v>
      </c>
      <c r="F68" s="37" t="s">
        <v>59</v>
      </c>
      <c r="G68" s="38"/>
      <c r="H68" s="588">
        <v>0</v>
      </c>
      <c r="I68" s="39">
        <v>0</v>
      </c>
      <c r="J68" s="39">
        <v>0</v>
      </c>
      <c r="K68" s="39">
        <v>0</v>
      </c>
      <c r="L68" s="40">
        <v>0</v>
      </c>
      <c r="M68" s="41">
        <v>0</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703" t="s">
        <v>60</v>
      </c>
      <c r="F75" s="704"/>
      <c r="G75" s="705"/>
      <c r="H75" s="700" t="s">
        <v>61</v>
      </c>
      <c r="I75" s="701"/>
      <c r="J75" s="701"/>
      <c r="K75" s="701"/>
      <c r="L75" s="702"/>
      <c r="M75" s="85"/>
      <c r="N75" s="48"/>
    </row>
    <row r="76" spans="2:15" s="29" customFormat="1">
      <c r="E76" s="706"/>
      <c r="F76" s="707"/>
      <c r="G76" s="708"/>
      <c r="H76" s="522" t="s">
        <v>23</v>
      </c>
      <c r="I76" s="523" t="s">
        <v>22</v>
      </c>
      <c r="J76" s="523" t="s">
        <v>21</v>
      </c>
      <c r="K76" s="523" t="s">
        <v>20</v>
      </c>
      <c r="L76" s="43" t="s">
        <v>19</v>
      </c>
      <c r="M76" s="85"/>
    </row>
    <row r="77" spans="2:15" s="29" customFormat="1">
      <c r="E77" s="11">
        <v>0</v>
      </c>
      <c r="F77" s="12" t="s">
        <v>57</v>
      </c>
      <c r="G77" s="13">
        <v>200</v>
      </c>
      <c r="H77" s="44">
        <f t="array" ref="H77:L85">TRANSPOSE('[2]030_01_利用データ_共通'!$G$141:$O$145)</f>
        <v>1</v>
      </c>
      <c r="I77" s="44">
        <v>0</v>
      </c>
      <c r="J77" s="44">
        <v>0</v>
      </c>
      <c r="K77" s="44">
        <v>0</v>
      </c>
      <c r="L77" s="45">
        <v>0</v>
      </c>
      <c r="M77" s="85"/>
    </row>
    <row r="78" spans="2:15" s="29" customFormat="1">
      <c r="E78" s="14">
        <v>200</v>
      </c>
      <c r="F78" s="10" t="s">
        <v>57</v>
      </c>
      <c r="G78" s="15">
        <v>300</v>
      </c>
      <c r="H78" s="44">
        <v>0.31547909775267269</v>
      </c>
      <c r="I78" s="44">
        <v>0.68452090224732731</v>
      </c>
      <c r="J78" s="44">
        <v>0</v>
      </c>
      <c r="K78" s="44">
        <v>0</v>
      </c>
      <c r="L78" s="45">
        <v>0</v>
      </c>
      <c r="M78" s="85"/>
    </row>
    <row r="79" spans="2:15" s="29" customFormat="1">
      <c r="E79" s="14">
        <v>300</v>
      </c>
      <c r="F79" s="10" t="s">
        <v>57</v>
      </c>
      <c r="G79" s="15">
        <v>400</v>
      </c>
      <c r="H79" s="44">
        <v>0</v>
      </c>
      <c r="I79" s="44">
        <v>0.47313140327158237</v>
      </c>
      <c r="J79" s="44">
        <v>0.52686859672841768</v>
      </c>
      <c r="K79" s="44">
        <v>0</v>
      </c>
      <c r="L79" s="45">
        <v>0</v>
      </c>
    </row>
    <row r="80" spans="2:15" s="29" customFormat="1">
      <c r="E80" s="14">
        <v>400</v>
      </c>
      <c r="F80" s="10" t="s">
        <v>57</v>
      </c>
      <c r="G80" s="15">
        <v>500</v>
      </c>
      <c r="H80" s="44">
        <v>0</v>
      </c>
      <c r="I80" s="44">
        <v>0</v>
      </c>
      <c r="J80" s="44">
        <v>0.9609358725402728</v>
      </c>
      <c r="K80" s="44">
        <v>3.9064127459727163E-2</v>
      </c>
      <c r="L80" s="45">
        <v>0</v>
      </c>
    </row>
    <row r="81" spans="2:15" s="29" customFormat="1">
      <c r="E81" s="14">
        <v>500</v>
      </c>
      <c r="F81" s="10" t="s">
        <v>57</v>
      </c>
      <c r="G81" s="15">
        <v>700</v>
      </c>
      <c r="H81" s="44">
        <v>0</v>
      </c>
      <c r="I81" s="44">
        <v>0</v>
      </c>
      <c r="J81" s="44">
        <v>0</v>
      </c>
      <c r="K81" s="44">
        <v>1</v>
      </c>
      <c r="L81" s="45">
        <v>0</v>
      </c>
    </row>
    <row r="82" spans="2:15" s="29" customFormat="1">
      <c r="E82" s="14">
        <v>700</v>
      </c>
      <c r="F82" s="10" t="s">
        <v>57</v>
      </c>
      <c r="G82" s="15">
        <v>1000</v>
      </c>
      <c r="H82" s="44">
        <v>0</v>
      </c>
      <c r="I82" s="44">
        <v>0</v>
      </c>
      <c r="J82" s="44">
        <v>0</v>
      </c>
      <c r="K82" s="44">
        <v>0.11309943745917887</v>
      </c>
      <c r="L82" s="45">
        <v>0.88690056254082117</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t="e">
        <f>'[2]030_02_利用データ_フロー'!$G$29</f>
        <v>#DIV/0!</v>
      </c>
      <c r="I93" s="678">
        <f>SUM(H13,H21,H29,H37,H45,H53)</f>
        <v>0</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'[2]030_02_利用データ_フロー'!$G$39:$H$40</f>
        <v>0</v>
      </c>
      <c r="I101" s="592">
        <v>0</v>
      </c>
      <c r="N101" s="67"/>
      <c r="O101" s="69"/>
    </row>
    <row r="102" spans="2:23" s="54" customFormat="1">
      <c r="G102" s="525" t="s">
        <v>167</v>
      </c>
      <c r="H102" s="591">
        <v>0</v>
      </c>
      <c r="I102" s="592">
        <v>0</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t="e">
        <f>'[2]030_02_利用データ_フロー'!$G$53</f>
        <v>#DIV/0!</v>
      </c>
      <c r="I110" s="590" t="e">
        <f>'[2]030_02_利用データ_フロー'!$H$53</f>
        <v>#DIV/0!</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'[2]030_01_利用データ_共通'!$G$95:$J$101</f>
        <v>235</v>
      </c>
      <c r="I118" s="649">
        <v>360</v>
      </c>
      <c r="J118" s="649">
        <v>523</v>
      </c>
      <c r="K118" s="650">
        <v>768</v>
      </c>
    </row>
    <row r="119" spans="2:23" s="54" customFormat="1">
      <c r="F119" s="68"/>
      <c r="G119" s="143" t="s">
        <v>277</v>
      </c>
      <c r="H119" s="651">
        <v>231.54790977526727</v>
      </c>
      <c r="I119" s="652">
        <v>347.31314032715824</v>
      </c>
      <c r="J119" s="652">
        <v>496.09358725402728</v>
      </c>
      <c r="K119" s="653">
        <v>733.92983123775366</v>
      </c>
    </row>
    <row r="120" spans="2:23" s="54" customFormat="1">
      <c r="F120" s="68"/>
      <c r="G120" s="143" t="s">
        <v>278</v>
      </c>
      <c r="H120" s="651">
        <v>226.23496124386497</v>
      </c>
      <c r="I120" s="652">
        <v>340.74017743420086</v>
      </c>
      <c r="J120" s="652">
        <v>490.02037368194351</v>
      </c>
      <c r="K120" s="653">
        <v>729.05385676769902</v>
      </c>
    </row>
    <row r="121" spans="2:23" s="54" customFormat="1">
      <c r="F121" s="68"/>
      <c r="G121" s="143" t="s">
        <v>279</v>
      </c>
      <c r="H121" s="651">
        <v>221.65228185829278</v>
      </c>
      <c r="I121" s="652">
        <v>335.0706736974995</v>
      </c>
      <c r="J121" s="652">
        <v>484.78192831089075</v>
      </c>
      <c r="K121" s="653">
        <v>724.84808899930715</v>
      </c>
    </row>
    <row r="122" spans="2:23" s="54" customFormat="1">
      <c r="F122" s="68"/>
      <c r="G122" s="143" t="s">
        <v>280</v>
      </c>
      <c r="H122" s="651">
        <v>217.62316469901631</v>
      </c>
      <c r="I122" s="652">
        <v>330.086014534556</v>
      </c>
      <c r="J122" s="652">
        <v>480.17625805630348</v>
      </c>
      <c r="K122" s="653">
        <v>721.15035462650587</v>
      </c>
    </row>
    <row r="123" spans="2:23" s="54" customFormat="1">
      <c r="F123" s="68"/>
      <c r="G123" s="143" t="s">
        <v>281</v>
      </c>
      <c r="H123" s="651">
        <v>214.02817348750992</v>
      </c>
      <c r="I123" s="652">
        <v>325.63843826046349</v>
      </c>
      <c r="J123" s="652">
        <v>476.06683571046347</v>
      </c>
      <c r="K123" s="653">
        <v>717.85104064599761</v>
      </c>
    </row>
    <row r="124" spans="2:23" s="54" customFormat="1">
      <c r="F124" s="68"/>
      <c r="G124" s="144" t="s">
        <v>282</v>
      </c>
      <c r="H124" s="654">
        <v>210.7827896149029</v>
      </c>
      <c r="I124" s="655">
        <v>321.6233819048511</v>
      </c>
      <c r="J124" s="655">
        <v>472.3570483362318</v>
      </c>
      <c r="K124" s="656">
        <v>714.87257985067288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5" t="s">
        <v>15</v>
      </c>
      <c r="I133" s="687" t="s">
        <v>14</v>
      </c>
      <c r="J133" s="689" t="s">
        <v>13</v>
      </c>
      <c r="K133" s="691" t="s">
        <v>12</v>
      </c>
      <c r="L133" s="692" t="s">
        <v>11</v>
      </c>
      <c r="M133" s="683" t="s">
        <v>55</v>
      </c>
    </row>
    <row r="134" spans="2:21" s="86" customFormat="1">
      <c r="E134" s="238" t="s">
        <v>78</v>
      </c>
      <c r="F134" s="236" t="s">
        <v>102</v>
      </c>
      <c r="G134" s="236"/>
      <c r="H134" s="686"/>
      <c r="I134" s="688"/>
      <c r="J134" s="690"/>
      <c r="K134" s="690"/>
      <c r="L134" s="693"/>
      <c r="M134" s="684"/>
      <c r="P134" s="87"/>
      <c r="Q134" s="54"/>
      <c r="R134" s="88"/>
      <c r="S134" s="88"/>
      <c r="T134" s="88"/>
      <c r="U134" s="88"/>
    </row>
    <row r="135" spans="2:21" s="86" customFormat="1">
      <c r="E135" s="239" t="s">
        <v>17</v>
      </c>
      <c r="F135" s="528" t="s">
        <v>169</v>
      </c>
      <c r="G135" s="529"/>
      <c r="H135" s="65">
        <f t="shared" ref="H135:M135" si="0">SUM(H136:H140)</f>
        <v>0</v>
      </c>
      <c r="I135" s="282">
        <f t="shared" si="0"/>
        <v>0</v>
      </c>
      <c r="J135" s="282">
        <f t="shared" si="0"/>
        <v>0</v>
      </c>
      <c r="K135" s="282">
        <f t="shared" si="0"/>
        <v>0</v>
      </c>
      <c r="L135" s="282">
        <f t="shared" si="0"/>
        <v>0</v>
      </c>
      <c r="M135" s="65">
        <f t="shared" si="0"/>
        <v>0</v>
      </c>
      <c r="P135" s="87"/>
      <c r="Q135" s="54"/>
      <c r="R135" s="88"/>
      <c r="S135" s="88"/>
      <c r="T135" s="88"/>
      <c r="U135" s="88"/>
    </row>
    <row r="136" spans="2:21" s="54" customFormat="1">
      <c r="E136" s="240"/>
      <c r="F136" s="70" t="s">
        <v>23</v>
      </c>
      <c r="G136" s="60">
        <v>0</v>
      </c>
      <c r="H136" s="50">
        <f>SUMPRODUCT(H14:H20,'041_01_Setai_510Yr'!H77:H83)</f>
        <v>0</v>
      </c>
      <c r="I136" s="19">
        <f>SUMPRODUCT(I14:I20,'041_01_Setai_510Yr'!$H$77:$H$83)</f>
        <v>0</v>
      </c>
      <c r="J136" s="19">
        <f>SUMPRODUCT(J14:J20,'041_01_Setai_510Yr'!$H$77:$H$83)</f>
        <v>0</v>
      </c>
      <c r="K136" s="19">
        <f>SUMPRODUCT(K14:K20,'041_01_Setai_510Yr'!$H$77:$H$83)</f>
        <v>0</v>
      </c>
      <c r="L136" s="19">
        <f>SUMPRODUCT(L14:L20,'041_01_Setai_510Yr'!$H$77:$H$83)</f>
        <v>0</v>
      </c>
      <c r="M136" s="50">
        <f>SUMPRODUCT(M14:M20,'041_01_Setai_510Yr'!$H$77:$H$83)</f>
        <v>0</v>
      </c>
      <c r="R136" s="19"/>
      <c r="S136" s="19"/>
      <c r="T136" s="19"/>
      <c r="U136" s="19"/>
    </row>
    <row r="137" spans="2:21" s="54" customFormat="1">
      <c r="E137" s="240"/>
      <c r="F137" s="70" t="s">
        <v>22</v>
      </c>
      <c r="G137" s="60">
        <f t="array" ref="G137:G140">TRANSPOSE(H118:K118)</f>
        <v>235</v>
      </c>
      <c r="H137" s="50">
        <f>SUMPRODUCT(H14:H20,'041_01_Setai_510Yr'!$I$77:$I$83)</f>
        <v>0</v>
      </c>
      <c r="I137" s="19">
        <f>SUMPRODUCT(I14:I20,'041_01_Setai_510Yr'!$I$77:$I$83)</f>
        <v>0</v>
      </c>
      <c r="J137" s="19">
        <f>SUMPRODUCT(J14:J20,'041_01_Setai_510Yr'!$I$77:$I$83)</f>
        <v>0</v>
      </c>
      <c r="K137" s="19">
        <f>SUMPRODUCT(K14:K20,'041_01_Setai_510Yr'!$I$77:$I$83)</f>
        <v>0</v>
      </c>
      <c r="L137" s="19">
        <f>SUMPRODUCT(L14:L20,'041_01_Setai_510Yr'!$I$77:$I$83)</f>
        <v>0</v>
      </c>
      <c r="M137" s="50">
        <f>SUMPRODUCT(M14:M20,'041_01_Setai_510Yr'!$I$77:$I$83)</f>
        <v>0</v>
      </c>
      <c r="Q137" s="89"/>
      <c r="R137" s="69"/>
      <c r="S137" s="69"/>
      <c r="T137" s="69"/>
      <c r="U137" s="69"/>
    </row>
    <row r="138" spans="2:21" s="54" customFormat="1">
      <c r="E138" s="240"/>
      <c r="F138" s="70" t="s">
        <v>21</v>
      </c>
      <c r="G138" s="60">
        <v>360</v>
      </c>
      <c r="H138" s="50">
        <f>SUMPRODUCT(H14:H20,'041_01_Setai_510Yr'!$J$77:$J$83)</f>
        <v>0</v>
      </c>
      <c r="I138" s="19">
        <f>SUMPRODUCT(I14:I20,'041_01_Setai_510Yr'!$J$77:$J$83)</f>
        <v>0</v>
      </c>
      <c r="J138" s="19">
        <f>SUMPRODUCT(J14:J20,'041_01_Setai_510Yr'!$J$77:$J$83)</f>
        <v>0</v>
      </c>
      <c r="K138" s="19">
        <f>SUMPRODUCT(K14:K20,'041_01_Setai_510Yr'!$J$77:$J$83)</f>
        <v>0</v>
      </c>
      <c r="L138" s="19">
        <f>SUMPRODUCT(L14:L20,'041_01_Setai_510Yr'!$J$77:$J$83)</f>
        <v>0</v>
      </c>
      <c r="M138" s="50">
        <f>SUMPRODUCT(M14:M20,'041_01_Setai_510Yr'!$J$77:$J$83)</f>
        <v>0</v>
      </c>
    </row>
    <row r="139" spans="2:21" s="54" customFormat="1">
      <c r="E139" s="240"/>
      <c r="F139" s="70" t="s">
        <v>20</v>
      </c>
      <c r="G139" s="60">
        <v>523</v>
      </c>
      <c r="H139" s="50">
        <f>SUMPRODUCT(H14:H20,'041_01_Setai_510Yr'!$K$77:$K$83)</f>
        <v>0</v>
      </c>
      <c r="I139" s="19">
        <f>SUMPRODUCT(I14:I20,'041_01_Setai_510Yr'!$K$77:$K$83)</f>
        <v>0</v>
      </c>
      <c r="J139" s="19">
        <f>SUMPRODUCT(J14:J20,'041_01_Setai_510Yr'!$K$77:$K$83)</f>
        <v>0</v>
      </c>
      <c r="K139" s="19">
        <f>SUMPRODUCT(K14:K20,'041_01_Setai_510Yr'!$K$77:$K$83)</f>
        <v>0</v>
      </c>
      <c r="L139" s="19">
        <f>SUMPRODUCT(L14:L20,'041_01_Setai_510Yr'!$K$77:$K$83)</f>
        <v>0</v>
      </c>
      <c r="M139" s="50">
        <f>SUMPRODUCT(M14:M20,'041_01_Setai_510Yr'!$K$77:$K$83)</f>
        <v>0</v>
      </c>
    </row>
    <row r="140" spans="2:21" s="54" customFormat="1">
      <c r="E140" s="240"/>
      <c r="F140" s="237" t="s">
        <v>19</v>
      </c>
      <c r="G140" s="60">
        <v>768</v>
      </c>
      <c r="H140" s="50">
        <f>SUMPRODUCT(H14:H20,'041_01_Setai_510Yr'!$L$77:$L$83)</f>
        <v>0</v>
      </c>
      <c r="I140" s="19">
        <f>SUMPRODUCT(I14:I20,'041_01_Setai_510Yr'!$L$77:$L$83)</f>
        <v>0</v>
      </c>
      <c r="J140" s="19">
        <f>SUMPRODUCT(J14:J20,'041_01_Setai_510Yr'!$L$77:$L$83)</f>
        <v>0</v>
      </c>
      <c r="K140" s="19">
        <f>SUMPRODUCT(K14:K20,'041_01_Setai_510Yr'!$L$77:$L$83)</f>
        <v>0</v>
      </c>
      <c r="L140" s="19">
        <f>SUMPRODUCT(L14:L20,'041_01_Setai_510Yr'!$L$77:$L$83)</f>
        <v>0</v>
      </c>
      <c r="M140" s="51">
        <f>SUMPRODUCT(M14:M20,'041_01_Setai_510Yr'!$L$77:$L$83)</f>
        <v>0</v>
      </c>
    </row>
    <row r="141" spans="2:21" s="54" customFormat="1">
      <c r="E141" s="239" t="s">
        <v>9</v>
      </c>
      <c r="F141" s="528" t="s">
        <v>169</v>
      </c>
      <c r="G141" s="529"/>
      <c r="H141" s="65">
        <f t="shared" ref="H141:M141" si="1">SUM(H142:H146)</f>
        <v>0</v>
      </c>
      <c r="I141" s="282">
        <f t="shared" si="1"/>
        <v>0</v>
      </c>
      <c r="J141" s="282">
        <f t="shared" si="1"/>
        <v>0</v>
      </c>
      <c r="K141" s="282">
        <f t="shared" si="1"/>
        <v>0</v>
      </c>
      <c r="L141" s="282">
        <f t="shared" si="1"/>
        <v>0</v>
      </c>
      <c r="M141" s="65">
        <f t="shared" si="1"/>
        <v>0</v>
      </c>
    </row>
    <row r="142" spans="2:21" s="54" customFormat="1">
      <c r="E142" s="240"/>
      <c r="F142" s="70" t="s">
        <v>23</v>
      </c>
      <c r="G142" s="60">
        <f t="array" ref="G142:G146">G136:G140</f>
        <v>0</v>
      </c>
      <c r="H142" s="50">
        <f>SUMPRODUCT(H22:H28,'041_01_Setai_510Yr'!$H$77:$H$83)</f>
        <v>0</v>
      </c>
      <c r="I142" s="19">
        <f>SUMPRODUCT(I22:I28,'041_01_Setai_510Yr'!$H$77:$H$83)</f>
        <v>0</v>
      </c>
      <c r="J142" s="19">
        <f>SUMPRODUCT(J22:J28,'041_01_Setai_510Yr'!$H$77:$H$83)</f>
        <v>0</v>
      </c>
      <c r="K142" s="19">
        <f>SUMPRODUCT(K22:K28,'041_01_Setai_510Yr'!$H$77:$H$83)</f>
        <v>0</v>
      </c>
      <c r="L142" s="19">
        <f>SUMPRODUCT(L22:L28,'041_01_Setai_510Yr'!$H$77:$H$83)</f>
        <v>0</v>
      </c>
      <c r="M142" s="50">
        <f>SUMPRODUCT(M22:M28,'041_01_Setai_510Yr'!$H$77:$H$83)</f>
        <v>0</v>
      </c>
    </row>
    <row r="143" spans="2:21" s="54" customFormat="1">
      <c r="E143" s="240"/>
      <c r="F143" s="70" t="s">
        <v>22</v>
      </c>
      <c r="G143" s="60">
        <v>235</v>
      </c>
      <c r="H143" s="50">
        <f>SUMPRODUCT(H22:H28,'041_01_Setai_510Yr'!$I$77:$I$83)</f>
        <v>0</v>
      </c>
      <c r="I143" s="19">
        <f>SUMPRODUCT(I22:I28,'041_01_Setai_510Yr'!$I$77:$I$83)</f>
        <v>0</v>
      </c>
      <c r="J143" s="19">
        <f>SUMPRODUCT(J22:J28,'041_01_Setai_510Yr'!$I$77:$I$83)</f>
        <v>0</v>
      </c>
      <c r="K143" s="19">
        <f>SUMPRODUCT(K22:K28,'041_01_Setai_510Yr'!$I$77:$I$83)</f>
        <v>0</v>
      </c>
      <c r="L143" s="19">
        <f>SUMPRODUCT(L22:L28,'041_01_Setai_510Yr'!$I$77:$I$83)</f>
        <v>0</v>
      </c>
      <c r="M143" s="50">
        <f>SUMPRODUCT(M22:M28,'041_01_Setai_510Yr'!$I$77:$I$83)</f>
        <v>0</v>
      </c>
    </row>
    <row r="144" spans="2:21" s="54" customFormat="1">
      <c r="E144" s="240"/>
      <c r="F144" s="70" t="s">
        <v>21</v>
      </c>
      <c r="G144" s="60">
        <v>360</v>
      </c>
      <c r="H144" s="50">
        <f>SUMPRODUCT(H22:H28,'041_01_Setai_510Yr'!$J$77:$J$83)</f>
        <v>0</v>
      </c>
      <c r="I144" s="19">
        <f>SUMPRODUCT(I22:I28,'041_01_Setai_510Yr'!$J$77:$J$83)</f>
        <v>0</v>
      </c>
      <c r="J144" s="19">
        <f>SUMPRODUCT(J22:J28,'041_01_Setai_510Yr'!$J$77:$J$83)</f>
        <v>0</v>
      </c>
      <c r="K144" s="19">
        <f>SUMPRODUCT(K22:K28,'041_01_Setai_510Yr'!$J$77:$J$83)</f>
        <v>0</v>
      </c>
      <c r="L144" s="19">
        <f>SUMPRODUCT(L22:L28,'041_01_Setai_510Yr'!$J$77:$J$83)</f>
        <v>0</v>
      </c>
      <c r="M144" s="50">
        <f>SUMPRODUCT(M22:M28,'041_01_Setai_510Yr'!$J$77:$J$83)</f>
        <v>0</v>
      </c>
    </row>
    <row r="145" spans="5:13" s="54" customFormat="1">
      <c r="E145" s="240"/>
      <c r="F145" s="70" t="s">
        <v>20</v>
      </c>
      <c r="G145" s="60">
        <v>523</v>
      </c>
      <c r="H145" s="50">
        <f>SUMPRODUCT(H22:H28,'041_01_Setai_510Yr'!$K$77:$K$83)</f>
        <v>0</v>
      </c>
      <c r="I145" s="19">
        <f>SUMPRODUCT(I22:I28,'041_01_Setai_510Yr'!$K$77:$K$83)</f>
        <v>0</v>
      </c>
      <c r="J145" s="19">
        <f>SUMPRODUCT(J22:J28,'041_01_Setai_510Yr'!$K$77:$K$83)</f>
        <v>0</v>
      </c>
      <c r="K145" s="19">
        <f>SUMPRODUCT(K22:K28,'041_01_Setai_510Yr'!$K$77:$K$83)</f>
        <v>0</v>
      </c>
      <c r="L145" s="19">
        <f>SUMPRODUCT(L22:L28,'041_01_Setai_510Yr'!$K$77:$K$83)</f>
        <v>0</v>
      </c>
      <c r="M145" s="50">
        <f>SUMPRODUCT(M22:M28,'041_01_Setai_510Yr'!$K$77:$K$83)</f>
        <v>0</v>
      </c>
    </row>
    <row r="146" spans="5:13" s="54" customFormat="1">
      <c r="E146" s="240"/>
      <c r="F146" s="237" t="s">
        <v>19</v>
      </c>
      <c r="G146" s="62">
        <v>768</v>
      </c>
      <c r="H146" s="51">
        <f>SUMPRODUCT(H22:H28,'041_01_Setai_510Yr'!$L$77:$L$83)</f>
        <v>0</v>
      </c>
      <c r="I146" s="49">
        <f>SUMPRODUCT(I22:I28,'041_01_Setai_510Yr'!$L$77:$L$83)</f>
        <v>0</v>
      </c>
      <c r="J146" s="49">
        <f>SUMPRODUCT(J22:J28,'041_01_Setai_510Yr'!$L$77:$L$83)</f>
        <v>0</v>
      </c>
      <c r="K146" s="49">
        <f>SUMPRODUCT(K22:K28,'041_01_Setai_510Yr'!$L$77:$L$83)</f>
        <v>0</v>
      </c>
      <c r="L146" s="49">
        <f>SUMPRODUCT(L22:L28,'041_01_Setai_510Yr'!$L$77:$L$83)</f>
        <v>0</v>
      </c>
      <c r="M146" s="51">
        <f>SUMPRODUCT(M22:M28,'041_01_Setai_510Yr'!$L$77:$L$83)</f>
        <v>0</v>
      </c>
    </row>
    <row r="147" spans="5:13" s="54" customFormat="1">
      <c r="E147" s="239" t="s">
        <v>8</v>
      </c>
      <c r="F147" s="528" t="s">
        <v>169</v>
      </c>
      <c r="G147" s="529"/>
      <c r="H147" s="65">
        <f t="shared" ref="H147:M147" si="2">SUM(H148:H152)</f>
        <v>0</v>
      </c>
      <c r="I147" s="282">
        <f t="shared" si="2"/>
        <v>0</v>
      </c>
      <c r="J147" s="282">
        <f t="shared" si="2"/>
        <v>0</v>
      </c>
      <c r="K147" s="282">
        <f t="shared" si="2"/>
        <v>0</v>
      </c>
      <c r="L147" s="282">
        <f t="shared" si="2"/>
        <v>0</v>
      </c>
      <c r="M147" s="65">
        <f t="shared" si="2"/>
        <v>0</v>
      </c>
    </row>
    <row r="148" spans="5:13" s="54" customFormat="1">
      <c r="E148" s="240"/>
      <c r="F148" s="70" t="s">
        <v>23</v>
      </c>
      <c r="G148" s="60">
        <f t="array" ref="G148:G152">G142:G146</f>
        <v>0</v>
      </c>
      <c r="H148" s="50">
        <f>SUMPRODUCT(H30:H36,'041_01_Setai_510Yr'!$H$77:$H$83)</f>
        <v>0</v>
      </c>
      <c r="I148" s="19">
        <f>SUMPRODUCT(I30:I36,'041_01_Setai_510Yr'!$H$77:$H$83)</f>
        <v>0</v>
      </c>
      <c r="J148" s="19">
        <f>SUMPRODUCT(J30:J36,'041_01_Setai_510Yr'!$H$77:$H$83)</f>
        <v>0</v>
      </c>
      <c r="K148" s="19">
        <f>SUMPRODUCT(K30:K36,'041_01_Setai_510Yr'!$H$77:$H$83)</f>
        <v>0</v>
      </c>
      <c r="L148" s="19">
        <f>SUMPRODUCT(L30:L36,'041_01_Setai_510Yr'!$H$77:$H$83)</f>
        <v>0</v>
      </c>
      <c r="M148" s="50">
        <f>SUMPRODUCT(M30:M36,'041_01_Setai_510Yr'!$H$77:$H$83)</f>
        <v>0</v>
      </c>
    </row>
    <row r="149" spans="5:13" s="54" customFormat="1">
      <c r="E149" s="240"/>
      <c r="F149" s="70" t="s">
        <v>22</v>
      </c>
      <c r="G149" s="60">
        <v>235</v>
      </c>
      <c r="H149" s="50">
        <f>SUMPRODUCT(H30:H36,'041_01_Setai_510Yr'!$I$77:$I$83)</f>
        <v>0</v>
      </c>
      <c r="I149" s="19">
        <f>SUMPRODUCT(I30:I36,'041_01_Setai_510Yr'!$I$77:$I$83)</f>
        <v>0</v>
      </c>
      <c r="J149" s="19">
        <f>SUMPRODUCT(J30:J36,'041_01_Setai_510Yr'!$I$77:$I$83)</f>
        <v>0</v>
      </c>
      <c r="K149" s="19">
        <f>SUMPRODUCT(K30:K36,'041_01_Setai_510Yr'!$I$77:$I$83)</f>
        <v>0</v>
      </c>
      <c r="L149" s="19">
        <f>SUMPRODUCT(L30:L36,'041_01_Setai_510Yr'!$I$77:$I$83)</f>
        <v>0</v>
      </c>
      <c r="M149" s="50">
        <f>SUMPRODUCT(M30:M36,'041_01_Setai_510Yr'!$I$77:$I$83)</f>
        <v>0</v>
      </c>
    </row>
    <row r="150" spans="5:13" s="54" customFormat="1">
      <c r="E150" s="240"/>
      <c r="F150" s="70" t="s">
        <v>21</v>
      </c>
      <c r="G150" s="60">
        <v>360</v>
      </c>
      <c r="H150" s="50">
        <f>SUMPRODUCT(H30:H36,'041_01_Setai_510Yr'!$J$77:$J$83)</f>
        <v>0</v>
      </c>
      <c r="I150" s="19">
        <f>SUMPRODUCT(I30:I36,'041_01_Setai_510Yr'!$J$77:$J$83)</f>
        <v>0</v>
      </c>
      <c r="J150" s="19">
        <f>SUMPRODUCT(J30:J36,'041_01_Setai_510Yr'!$J$77:$J$83)</f>
        <v>0</v>
      </c>
      <c r="K150" s="19">
        <f>SUMPRODUCT(K30:K36,'041_01_Setai_510Yr'!$J$77:$J$83)</f>
        <v>0</v>
      </c>
      <c r="L150" s="19">
        <f>SUMPRODUCT(L30:L36,'041_01_Setai_510Yr'!$J$77:$J$83)</f>
        <v>0</v>
      </c>
      <c r="M150" s="50">
        <f>SUMPRODUCT(M30:M36,'041_01_Setai_510Yr'!$J$77:$J$83)</f>
        <v>0</v>
      </c>
    </row>
    <row r="151" spans="5:13" s="54" customFormat="1">
      <c r="E151" s="240"/>
      <c r="F151" s="70" t="s">
        <v>20</v>
      </c>
      <c r="G151" s="60">
        <v>523</v>
      </c>
      <c r="H151" s="50">
        <f>SUMPRODUCT(H30:H36,'041_01_Setai_510Yr'!$K$77:$K$83)</f>
        <v>0</v>
      </c>
      <c r="I151" s="19">
        <f>SUMPRODUCT(I30:I36,'041_01_Setai_510Yr'!$K$77:$K$83)</f>
        <v>0</v>
      </c>
      <c r="J151" s="19">
        <f>SUMPRODUCT(J30:J36,'041_01_Setai_510Yr'!$K$77:$K$83)</f>
        <v>0</v>
      </c>
      <c r="K151" s="19">
        <f>SUMPRODUCT(K30:K36,'041_01_Setai_510Yr'!$K$77:$K$83)</f>
        <v>0</v>
      </c>
      <c r="L151" s="19">
        <f>SUMPRODUCT(L30:L36,'041_01_Setai_510Yr'!$K$77:$K$83)</f>
        <v>0</v>
      </c>
      <c r="M151" s="50">
        <f>SUMPRODUCT(M30:M36,'041_01_Setai_510Yr'!$K$77:$K$83)</f>
        <v>0</v>
      </c>
    </row>
    <row r="152" spans="5:13" s="54" customFormat="1">
      <c r="E152" s="240"/>
      <c r="F152" s="237" t="s">
        <v>19</v>
      </c>
      <c r="G152" s="62">
        <v>768</v>
      </c>
      <c r="H152" s="51">
        <f>SUMPRODUCT(H30:H36,'041_01_Setai_510Yr'!$L$77:$L$83)</f>
        <v>0</v>
      </c>
      <c r="I152" s="49">
        <f>SUMPRODUCT(I30:I36,'041_01_Setai_510Yr'!$L$77:$L$83)</f>
        <v>0</v>
      </c>
      <c r="J152" s="49">
        <f>SUMPRODUCT(J30:J36,'041_01_Setai_510Yr'!$L$77:$L$83)</f>
        <v>0</v>
      </c>
      <c r="K152" s="49">
        <f>SUMPRODUCT(K30:K36,'041_01_Setai_510Yr'!$L$77:$L$83)</f>
        <v>0</v>
      </c>
      <c r="L152" s="49">
        <f>SUMPRODUCT(L30:L36,'041_01_Setai_510Yr'!$L$77:$L$83)</f>
        <v>0</v>
      </c>
      <c r="M152" s="51">
        <f>SUMPRODUCT(M30:M36,'041_01_Setai_510Yr'!$L$77:$L$83)</f>
        <v>0</v>
      </c>
    </row>
    <row r="153" spans="5:13" s="54" customFormat="1">
      <c r="E153" s="239" t="s">
        <v>7</v>
      </c>
      <c r="F153" s="528" t="s">
        <v>169</v>
      </c>
      <c r="G153" s="529"/>
      <c r="H153" s="65">
        <f t="shared" ref="H153:M153" si="3">SUM(H154:H158)</f>
        <v>0</v>
      </c>
      <c r="I153" s="282">
        <f t="shared" si="3"/>
        <v>0</v>
      </c>
      <c r="J153" s="282">
        <f t="shared" si="3"/>
        <v>0</v>
      </c>
      <c r="K153" s="282">
        <f t="shared" si="3"/>
        <v>0</v>
      </c>
      <c r="L153" s="282">
        <f t="shared" si="3"/>
        <v>0</v>
      </c>
      <c r="M153" s="65">
        <f t="shared" si="3"/>
        <v>0</v>
      </c>
    </row>
    <row r="154" spans="5:13" s="54" customFormat="1">
      <c r="E154" s="240"/>
      <c r="F154" s="70" t="s">
        <v>23</v>
      </c>
      <c r="G154" s="60">
        <f t="array" ref="G154:G158">G148:G152</f>
        <v>0</v>
      </c>
      <c r="H154" s="50">
        <f>SUMPRODUCT(H38:H44,'041_01_Setai_510Yr'!$H$77:$H$83)</f>
        <v>0</v>
      </c>
      <c r="I154" s="19">
        <f>SUMPRODUCT(I38:I44,'041_01_Setai_510Yr'!$H$77:$H$83)</f>
        <v>0</v>
      </c>
      <c r="J154" s="19">
        <f>SUMPRODUCT(J38:J44,'041_01_Setai_510Yr'!$H$77:$H$83)</f>
        <v>0</v>
      </c>
      <c r="K154" s="19">
        <f>SUMPRODUCT(K38:K44,'041_01_Setai_510Yr'!$H$77:$H$83)</f>
        <v>0</v>
      </c>
      <c r="L154" s="19">
        <f>SUMPRODUCT(L38:L44,'041_01_Setai_510Yr'!$H$77:$H$83)</f>
        <v>0</v>
      </c>
      <c r="M154" s="50">
        <f>SUMPRODUCT(M38:M44,'041_01_Setai_510Yr'!$H$77:$H$83)</f>
        <v>0</v>
      </c>
    </row>
    <row r="155" spans="5:13" s="54" customFormat="1">
      <c r="E155" s="240"/>
      <c r="F155" s="70" t="s">
        <v>22</v>
      </c>
      <c r="G155" s="60">
        <v>235</v>
      </c>
      <c r="H155" s="50">
        <f>SUMPRODUCT(H38:H44,'041_01_Setai_510Yr'!$I$77:$I$83)</f>
        <v>0</v>
      </c>
      <c r="I155" s="19">
        <f>SUMPRODUCT(I38:I44,'041_01_Setai_510Yr'!$I$77:$I$83)</f>
        <v>0</v>
      </c>
      <c r="J155" s="19">
        <f>SUMPRODUCT(J38:J44,'041_01_Setai_510Yr'!$I$77:$I$83)</f>
        <v>0</v>
      </c>
      <c r="K155" s="19">
        <f>SUMPRODUCT(K38:K44,'041_01_Setai_510Yr'!$I$77:$I$83)</f>
        <v>0</v>
      </c>
      <c r="L155" s="19">
        <f>SUMPRODUCT(L38:L44,'041_01_Setai_510Yr'!$I$77:$I$83)</f>
        <v>0</v>
      </c>
      <c r="M155" s="50">
        <f>SUMPRODUCT(M38:M44,'041_01_Setai_510Yr'!$I$77:$I$83)</f>
        <v>0</v>
      </c>
    </row>
    <row r="156" spans="5:13" s="54" customFormat="1">
      <c r="E156" s="240"/>
      <c r="F156" s="70" t="s">
        <v>21</v>
      </c>
      <c r="G156" s="60">
        <v>360</v>
      </c>
      <c r="H156" s="50">
        <f>SUMPRODUCT(H38:H44,'041_01_Setai_510Yr'!$J$77:$J$83)</f>
        <v>0</v>
      </c>
      <c r="I156" s="19">
        <f>SUMPRODUCT(I38:I44,'041_01_Setai_510Yr'!$J$77:$J$83)</f>
        <v>0</v>
      </c>
      <c r="J156" s="19">
        <f>SUMPRODUCT(J38:J44,'041_01_Setai_510Yr'!$J$77:$J$83)</f>
        <v>0</v>
      </c>
      <c r="K156" s="19">
        <f>SUMPRODUCT(K38:K44,'041_01_Setai_510Yr'!$J$77:$J$83)</f>
        <v>0</v>
      </c>
      <c r="L156" s="19">
        <f>SUMPRODUCT(L38:L44,'041_01_Setai_510Yr'!$J$77:$J$83)</f>
        <v>0</v>
      </c>
      <c r="M156" s="50">
        <f>SUMPRODUCT(M38:M44,'041_01_Setai_510Yr'!$J$77:$J$83)</f>
        <v>0</v>
      </c>
    </row>
    <row r="157" spans="5:13" s="54" customFormat="1">
      <c r="E157" s="240"/>
      <c r="F157" s="70" t="s">
        <v>20</v>
      </c>
      <c r="G157" s="60">
        <v>523</v>
      </c>
      <c r="H157" s="50">
        <f>SUMPRODUCT(H38:H44,'041_01_Setai_510Yr'!$K$77:$K$83)</f>
        <v>0</v>
      </c>
      <c r="I157" s="19">
        <f>SUMPRODUCT(I38:I44,'041_01_Setai_510Yr'!$K$77:$K$83)</f>
        <v>0</v>
      </c>
      <c r="J157" s="19">
        <f>SUMPRODUCT(J38:J44,'041_01_Setai_510Yr'!$K$77:$K$83)</f>
        <v>0</v>
      </c>
      <c r="K157" s="19">
        <f>SUMPRODUCT(K38:K44,'041_01_Setai_510Yr'!$K$77:$K$83)</f>
        <v>0</v>
      </c>
      <c r="L157" s="19">
        <f>SUMPRODUCT(L38:L44,'041_01_Setai_510Yr'!$K$77:$K$83)</f>
        <v>0</v>
      </c>
      <c r="M157" s="50">
        <f>SUMPRODUCT(M38:M44,'041_01_Setai_510Yr'!$K$77:$K$83)</f>
        <v>0</v>
      </c>
    </row>
    <row r="158" spans="5:13" s="54" customFormat="1">
      <c r="E158" s="240"/>
      <c r="F158" s="237" t="s">
        <v>19</v>
      </c>
      <c r="G158" s="62">
        <v>768</v>
      </c>
      <c r="H158" s="51">
        <f>SUMPRODUCT(H38:H44,'041_01_Setai_510Yr'!$L$77:$L$83)</f>
        <v>0</v>
      </c>
      <c r="I158" s="49">
        <f>SUMPRODUCT(I38:I44,'041_01_Setai_510Yr'!$L$77:$L$83)</f>
        <v>0</v>
      </c>
      <c r="J158" s="49">
        <f>SUMPRODUCT(J38:J44,'041_01_Setai_510Yr'!$L$77:$L$83)</f>
        <v>0</v>
      </c>
      <c r="K158" s="49">
        <f>SUMPRODUCT(K38:K44,'041_01_Setai_510Yr'!$L$77:$L$83)</f>
        <v>0</v>
      </c>
      <c r="L158" s="49">
        <f>SUMPRODUCT(L38:L44,'041_01_Setai_510Yr'!$L$77:$L$83)</f>
        <v>0</v>
      </c>
      <c r="M158" s="51">
        <f>SUMPRODUCT(M38:M44,'041_01_Setai_510Yr'!$L$77:$L$83)</f>
        <v>0</v>
      </c>
    </row>
    <row r="159" spans="5:13" s="54" customFormat="1">
      <c r="E159" s="239" t="s">
        <v>6</v>
      </c>
      <c r="F159" s="528" t="s">
        <v>169</v>
      </c>
      <c r="G159" s="529"/>
      <c r="H159" s="65">
        <f t="shared" ref="H159:M159" si="4">SUM(H160:H164)</f>
        <v>0</v>
      </c>
      <c r="I159" s="282">
        <f t="shared" si="4"/>
        <v>0</v>
      </c>
      <c r="J159" s="282">
        <f t="shared" si="4"/>
        <v>0</v>
      </c>
      <c r="K159" s="282">
        <f t="shared" si="4"/>
        <v>0</v>
      </c>
      <c r="L159" s="282">
        <f t="shared" si="4"/>
        <v>0</v>
      </c>
      <c r="M159" s="65">
        <f t="shared" si="4"/>
        <v>0</v>
      </c>
    </row>
    <row r="160" spans="5:13" s="54" customFormat="1">
      <c r="E160" s="240"/>
      <c r="F160" s="70" t="s">
        <v>23</v>
      </c>
      <c r="G160" s="60">
        <f t="array" ref="G160:G164">G154:G158</f>
        <v>0</v>
      </c>
      <c r="H160" s="50">
        <f>SUMPRODUCT(H46:H52,'041_01_Setai_510Yr'!$H$77:$H$83)</f>
        <v>0</v>
      </c>
      <c r="I160" s="19">
        <f>SUMPRODUCT(I46:I52,'041_01_Setai_510Yr'!$H$77:$H$83)</f>
        <v>0</v>
      </c>
      <c r="J160" s="19">
        <f>SUMPRODUCT(J46:J52,'041_01_Setai_510Yr'!$H$77:$H$83)</f>
        <v>0</v>
      </c>
      <c r="K160" s="19">
        <f>SUMPRODUCT(K46:K52,'041_01_Setai_510Yr'!$H$77:$H$83)</f>
        <v>0</v>
      </c>
      <c r="L160" s="19">
        <f>SUMPRODUCT(L46:L52,'041_01_Setai_510Yr'!$H$77:$H$83)</f>
        <v>0</v>
      </c>
      <c r="M160" s="50">
        <f>SUMPRODUCT(M46:M52,'041_01_Setai_510Yr'!$H$77:$H$83)</f>
        <v>0</v>
      </c>
    </row>
    <row r="161" spans="5:13" s="54" customFormat="1">
      <c r="E161" s="240"/>
      <c r="F161" s="70" t="s">
        <v>22</v>
      </c>
      <c r="G161" s="60">
        <v>235</v>
      </c>
      <c r="H161" s="50">
        <f>SUMPRODUCT(H46:H52,'041_01_Setai_510Yr'!$I$77:$I$83)</f>
        <v>0</v>
      </c>
      <c r="I161" s="19">
        <f>SUMPRODUCT(I46:I52,'041_01_Setai_510Yr'!$I$77:$I$83)</f>
        <v>0</v>
      </c>
      <c r="J161" s="19">
        <f>SUMPRODUCT(J46:J52,'041_01_Setai_510Yr'!$I$77:$I$83)</f>
        <v>0</v>
      </c>
      <c r="K161" s="19">
        <f>SUMPRODUCT(K46:K52,'041_01_Setai_510Yr'!$I$77:$I$83)</f>
        <v>0</v>
      </c>
      <c r="L161" s="19">
        <f>SUMPRODUCT(L46:L52,'041_01_Setai_510Yr'!$I$77:$I$83)</f>
        <v>0</v>
      </c>
      <c r="M161" s="50">
        <f>SUMPRODUCT(M46:M52,'041_01_Setai_510Yr'!$I$77:$I$83)</f>
        <v>0</v>
      </c>
    </row>
    <row r="162" spans="5:13" s="54" customFormat="1">
      <c r="E162" s="240"/>
      <c r="F162" s="70" t="s">
        <v>21</v>
      </c>
      <c r="G162" s="60">
        <v>360</v>
      </c>
      <c r="H162" s="50">
        <f>SUMPRODUCT(H46:H52,'041_01_Setai_510Yr'!$J$77:$J$83)</f>
        <v>0</v>
      </c>
      <c r="I162" s="19">
        <f>SUMPRODUCT(I46:I52,'041_01_Setai_510Yr'!$J$77:$J$83)</f>
        <v>0</v>
      </c>
      <c r="J162" s="19">
        <f>SUMPRODUCT(J46:J52,'041_01_Setai_510Yr'!$J$77:$J$83)</f>
        <v>0</v>
      </c>
      <c r="K162" s="19">
        <f>SUMPRODUCT(K46:K52,'041_01_Setai_510Yr'!$J$77:$J$83)</f>
        <v>0</v>
      </c>
      <c r="L162" s="19">
        <f>SUMPRODUCT(L46:L52,'041_01_Setai_510Yr'!$J$77:$J$83)</f>
        <v>0</v>
      </c>
      <c r="M162" s="50">
        <f>SUMPRODUCT(M46:M52,'041_01_Setai_510Yr'!$J$77:$J$83)</f>
        <v>0</v>
      </c>
    </row>
    <row r="163" spans="5:13" s="54" customFormat="1">
      <c r="E163" s="240"/>
      <c r="F163" s="70" t="s">
        <v>20</v>
      </c>
      <c r="G163" s="60">
        <v>523</v>
      </c>
      <c r="H163" s="50">
        <f>SUMPRODUCT(H46:H52,'041_01_Setai_510Yr'!$K$77:$K$83)</f>
        <v>0</v>
      </c>
      <c r="I163" s="19">
        <f>SUMPRODUCT(I46:I52,'041_01_Setai_510Yr'!$K$77:$K$83)</f>
        <v>0</v>
      </c>
      <c r="J163" s="19">
        <f>SUMPRODUCT(J46:J52,'041_01_Setai_510Yr'!$K$77:$K$83)</f>
        <v>0</v>
      </c>
      <c r="K163" s="19">
        <f>SUMPRODUCT(K46:K52,'041_01_Setai_510Yr'!$K$77:$K$83)</f>
        <v>0</v>
      </c>
      <c r="L163" s="19">
        <f>SUMPRODUCT(L46:L52,'041_01_Setai_510Yr'!$K$77:$K$83)</f>
        <v>0</v>
      </c>
      <c r="M163" s="50">
        <f>SUMPRODUCT(M46:M52,'041_01_Setai_510Yr'!$K$77:$K$83)</f>
        <v>0</v>
      </c>
    </row>
    <row r="164" spans="5:13" s="54" customFormat="1">
      <c r="E164" s="240"/>
      <c r="F164" s="237" t="s">
        <v>19</v>
      </c>
      <c r="G164" s="62">
        <v>768</v>
      </c>
      <c r="H164" s="51">
        <f>SUMPRODUCT(H46:H52,'041_01_Setai_510Yr'!$L$77:$L$83)</f>
        <v>0</v>
      </c>
      <c r="I164" s="49">
        <f>SUMPRODUCT(I46:I52,'041_01_Setai_510Yr'!$L$77:$L$83)</f>
        <v>0</v>
      </c>
      <c r="J164" s="49">
        <f>SUMPRODUCT(J46:J52,'041_01_Setai_510Yr'!$L$77:$L$83)</f>
        <v>0</v>
      </c>
      <c r="K164" s="49">
        <f>SUMPRODUCT(K46:K52,'041_01_Setai_510Yr'!$L$77:$L$83)</f>
        <v>0</v>
      </c>
      <c r="L164" s="49">
        <f>SUMPRODUCT(L46:L52,'041_01_Setai_510Yr'!$L$77:$L$83)</f>
        <v>0</v>
      </c>
      <c r="M164" s="51">
        <f>SUMPRODUCT(M46:M52,'041_01_Setai_510Yr'!$L$77:$L$83)</f>
        <v>0</v>
      </c>
    </row>
    <row r="165" spans="5:13" s="54" customFormat="1">
      <c r="E165" s="239" t="s">
        <v>5</v>
      </c>
      <c r="F165" s="528" t="s">
        <v>169</v>
      </c>
      <c r="G165" s="529"/>
      <c r="H165" s="65">
        <f t="shared" ref="H165:M165" si="5">SUM(H166:H170)</f>
        <v>0</v>
      </c>
      <c r="I165" s="282">
        <f t="shared" si="5"/>
        <v>0</v>
      </c>
      <c r="J165" s="282">
        <f t="shared" si="5"/>
        <v>0</v>
      </c>
      <c r="K165" s="282">
        <f t="shared" si="5"/>
        <v>0</v>
      </c>
      <c r="L165" s="282">
        <f t="shared" si="5"/>
        <v>0</v>
      </c>
      <c r="M165" s="65">
        <f t="shared" si="5"/>
        <v>0</v>
      </c>
    </row>
    <row r="166" spans="5:13" s="54" customFormat="1">
      <c r="E166" s="240"/>
      <c r="F166" s="70" t="s">
        <v>23</v>
      </c>
      <c r="G166" s="60">
        <f t="array" ref="G166:G170">G160:G164</f>
        <v>0</v>
      </c>
      <c r="H166" s="50">
        <f>SUMPRODUCT(H54:H60,'041_01_Setai_510Yr'!$H$77:$H$83)</f>
        <v>0</v>
      </c>
      <c r="I166" s="19">
        <f>SUMPRODUCT(I54:I60,'041_01_Setai_510Yr'!$H$77:$H$83)</f>
        <v>0</v>
      </c>
      <c r="J166" s="19">
        <f>SUMPRODUCT(J54:J60,'041_01_Setai_510Yr'!$H$77:$H$83)</f>
        <v>0</v>
      </c>
      <c r="K166" s="19">
        <f>SUMPRODUCT(K54:K60,'041_01_Setai_510Yr'!$H$77:$H$83)</f>
        <v>0</v>
      </c>
      <c r="L166" s="19">
        <f>SUMPRODUCT(L54:L60,'041_01_Setai_510Yr'!$H$77:$H$83)</f>
        <v>0</v>
      </c>
      <c r="M166" s="50">
        <f>SUMPRODUCT(M54:M60,'041_01_Setai_510Yr'!$H$77:$H$83)</f>
        <v>0</v>
      </c>
    </row>
    <row r="167" spans="5:13" s="54" customFormat="1">
      <c r="E167" s="240"/>
      <c r="F167" s="70" t="s">
        <v>22</v>
      </c>
      <c r="G167" s="60">
        <v>235</v>
      </c>
      <c r="H167" s="50">
        <f>SUMPRODUCT(H54:H60,'041_01_Setai_510Yr'!$I$77:$I$83)</f>
        <v>0</v>
      </c>
      <c r="I167" s="19">
        <f>SUMPRODUCT(I54:I60,'041_01_Setai_510Yr'!$I$77:$I$83)</f>
        <v>0</v>
      </c>
      <c r="J167" s="19">
        <f>SUMPRODUCT(J54:J60,'041_01_Setai_510Yr'!$I$77:$I$83)</f>
        <v>0</v>
      </c>
      <c r="K167" s="19">
        <f>SUMPRODUCT(K54:K60,'041_01_Setai_510Yr'!$I$77:$I$83)</f>
        <v>0</v>
      </c>
      <c r="L167" s="19">
        <f>SUMPRODUCT(L54:L60,'041_01_Setai_510Yr'!$I$77:$I$83)</f>
        <v>0</v>
      </c>
      <c r="M167" s="50">
        <f>SUMPRODUCT(M54:M60,'041_01_Setai_510Yr'!$I$77:$I$83)</f>
        <v>0</v>
      </c>
    </row>
    <row r="168" spans="5:13" s="54" customFormat="1">
      <c r="E168" s="240"/>
      <c r="F168" s="70" t="s">
        <v>21</v>
      </c>
      <c r="G168" s="60">
        <v>360</v>
      </c>
      <c r="H168" s="50">
        <f>SUMPRODUCT(H54:H60,'041_01_Setai_510Yr'!$J$77:$J$83)</f>
        <v>0</v>
      </c>
      <c r="I168" s="19">
        <f>SUMPRODUCT(I54:I60,'041_01_Setai_510Yr'!$J$77:$J$83)</f>
        <v>0</v>
      </c>
      <c r="J168" s="19">
        <f>SUMPRODUCT(J54:J60,'041_01_Setai_510Yr'!$J$77:$J$83)</f>
        <v>0</v>
      </c>
      <c r="K168" s="19">
        <f>SUMPRODUCT(K54:K60,'041_01_Setai_510Yr'!$J$77:$J$83)</f>
        <v>0</v>
      </c>
      <c r="L168" s="19">
        <f>SUMPRODUCT(L54:L60,'041_01_Setai_510Yr'!$J$77:$J$83)</f>
        <v>0</v>
      </c>
      <c r="M168" s="50">
        <f>SUMPRODUCT(M54:M60,'041_01_Setai_510Yr'!$J$77:$J$83)</f>
        <v>0</v>
      </c>
    </row>
    <row r="169" spans="5:13" s="54" customFormat="1">
      <c r="E169" s="240"/>
      <c r="F169" s="70" t="s">
        <v>20</v>
      </c>
      <c r="G169" s="60">
        <v>523</v>
      </c>
      <c r="H169" s="50">
        <f>SUMPRODUCT(H54:H60,'041_01_Setai_510Yr'!$K$77:$K$83)</f>
        <v>0</v>
      </c>
      <c r="I169" s="19">
        <f>SUMPRODUCT(I54:I60,'041_01_Setai_510Yr'!$K$77:$K$83)</f>
        <v>0</v>
      </c>
      <c r="J169" s="19">
        <f>SUMPRODUCT(J54:J60,'041_01_Setai_510Yr'!$K$77:$K$83)</f>
        <v>0</v>
      </c>
      <c r="K169" s="19">
        <f>SUMPRODUCT(K54:K60,'041_01_Setai_510Yr'!$K$77:$K$83)</f>
        <v>0</v>
      </c>
      <c r="L169" s="19">
        <f>SUMPRODUCT(L54:L60,'041_01_Setai_510Yr'!$K$77:$K$83)</f>
        <v>0</v>
      </c>
      <c r="M169" s="50">
        <f>SUMPRODUCT(M54:M60,'041_01_Setai_510Yr'!$K$77:$K$83)</f>
        <v>0</v>
      </c>
    </row>
    <row r="170" spans="5:13" s="54" customFormat="1">
      <c r="E170" s="240"/>
      <c r="F170" s="237" t="s">
        <v>19</v>
      </c>
      <c r="G170" s="62">
        <v>768</v>
      </c>
      <c r="H170" s="51">
        <f>SUMPRODUCT(H54:H60,'041_01_Setai_510Yr'!$L$77:$L$83)</f>
        <v>0</v>
      </c>
      <c r="I170" s="49">
        <f>SUMPRODUCT(I54:I60,'041_01_Setai_510Yr'!$L$77:$L$83)</f>
        <v>0</v>
      </c>
      <c r="J170" s="49">
        <f>SUMPRODUCT(J54:J60,'041_01_Setai_510Yr'!$L$77:$L$83)</f>
        <v>0</v>
      </c>
      <c r="K170" s="49">
        <f>SUMPRODUCT(K54:K60,'041_01_Setai_510Yr'!$L$77:$L$83)</f>
        <v>0</v>
      </c>
      <c r="L170" s="49">
        <f>SUMPRODUCT(L54:L60,'041_01_Setai_510Yr'!$L$77:$L$83)</f>
        <v>0</v>
      </c>
      <c r="M170" s="51">
        <f>SUMPRODUCT(M54:M60,'041_01_Setai_510Yr'!$L$77:$L$83)</f>
        <v>0</v>
      </c>
    </row>
    <row r="171" spans="5:13" s="54" customFormat="1">
      <c r="E171" s="239" t="s">
        <v>53</v>
      </c>
      <c r="F171" s="528" t="s">
        <v>169</v>
      </c>
      <c r="G171" s="529"/>
      <c r="H171" s="65">
        <f t="array" ref="H171:L176">H135:L140+H141:L146+H147:L152+H153:L158+H159:L164+H165:L170</f>
        <v>0</v>
      </c>
      <c r="I171" s="313">
        <v>0</v>
      </c>
      <c r="J171" s="313">
        <v>0</v>
      </c>
      <c r="K171" s="313">
        <v>0</v>
      </c>
      <c r="L171" s="313">
        <v>0</v>
      </c>
      <c r="M171" s="65">
        <f t="array" ref="M171:M176">M135:M140+M141:M146+M147:M152+M153:M158+M159:M164+M165:M170</f>
        <v>0</v>
      </c>
    </row>
    <row r="172" spans="5:13" s="54" customFormat="1">
      <c r="E172" s="240"/>
      <c r="F172" s="70" t="s">
        <v>23</v>
      </c>
      <c r="G172" s="60">
        <f t="array" ref="G172:G176">G166:G170</f>
        <v>0</v>
      </c>
      <c r="H172" s="50">
        <v>0</v>
      </c>
      <c r="I172" s="19">
        <v>0</v>
      </c>
      <c r="J172" s="19">
        <v>0</v>
      </c>
      <c r="K172" s="19">
        <v>0</v>
      </c>
      <c r="L172" s="19">
        <v>0</v>
      </c>
      <c r="M172" s="50">
        <v>0</v>
      </c>
    </row>
    <row r="173" spans="5:13" s="54" customFormat="1">
      <c r="E173" s="240"/>
      <c r="F173" s="70" t="s">
        <v>22</v>
      </c>
      <c r="G173" s="60">
        <v>235</v>
      </c>
      <c r="H173" s="50">
        <v>0</v>
      </c>
      <c r="I173" s="19">
        <v>0</v>
      </c>
      <c r="J173" s="19">
        <v>0</v>
      </c>
      <c r="K173" s="19">
        <v>0</v>
      </c>
      <c r="L173" s="19">
        <v>0</v>
      </c>
      <c r="M173" s="50">
        <v>0</v>
      </c>
    </row>
    <row r="174" spans="5:13" s="54" customFormat="1">
      <c r="E174" s="240"/>
      <c r="F174" s="70" t="s">
        <v>21</v>
      </c>
      <c r="G174" s="60">
        <v>360</v>
      </c>
      <c r="H174" s="50">
        <v>0</v>
      </c>
      <c r="I174" s="19">
        <v>0</v>
      </c>
      <c r="J174" s="19">
        <v>0</v>
      </c>
      <c r="K174" s="19">
        <v>0</v>
      </c>
      <c r="L174" s="19">
        <v>0</v>
      </c>
      <c r="M174" s="50">
        <v>0</v>
      </c>
    </row>
    <row r="175" spans="5:13" s="54" customFormat="1">
      <c r="E175" s="240"/>
      <c r="F175" s="70" t="s">
        <v>20</v>
      </c>
      <c r="G175" s="60">
        <v>523</v>
      </c>
      <c r="H175" s="50">
        <v>0</v>
      </c>
      <c r="I175" s="19">
        <v>0</v>
      </c>
      <c r="J175" s="19">
        <v>0</v>
      </c>
      <c r="K175" s="19">
        <v>0</v>
      </c>
      <c r="L175" s="19">
        <v>0</v>
      </c>
      <c r="M175" s="50">
        <v>0</v>
      </c>
    </row>
    <row r="176" spans="5:13" s="54" customFormat="1">
      <c r="E176" s="241"/>
      <c r="F176" s="237" t="s">
        <v>19</v>
      </c>
      <c r="G176" s="62">
        <v>768</v>
      </c>
      <c r="H176" s="51">
        <v>0</v>
      </c>
      <c r="I176" s="49">
        <v>0</v>
      </c>
      <c r="J176" s="49">
        <v>0</v>
      </c>
      <c r="K176" s="49">
        <v>0</v>
      </c>
      <c r="L176" s="49">
        <v>0</v>
      </c>
      <c r="M176" s="51">
        <v>0</v>
      </c>
    </row>
    <row r="177" spans="2:58" s="54" customFormat="1"/>
    <row r="178" spans="2:58" s="54" customFormat="1">
      <c r="E178" s="54" t="s">
        <v>168</v>
      </c>
      <c r="F178" s="70"/>
      <c r="G178" s="60"/>
      <c r="I178" s="19"/>
      <c r="J178" s="19"/>
      <c r="K178" s="19"/>
      <c r="L178" s="19"/>
      <c r="M178" s="19"/>
      <c r="N178" s="69"/>
    </row>
    <row r="179" spans="2:58" s="54" customFormat="1">
      <c r="E179" s="694" t="s">
        <v>62</v>
      </c>
      <c r="F179" s="694"/>
      <c r="G179" s="694"/>
      <c r="H179" s="530">
        <f>SUM(H171:L171,M171)</f>
        <v>0</v>
      </c>
      <c r="J179" s="19"/>
      <c r="K179" s="19"/>
      <c r="L179" s="19"/>
      <c r="M179" s="19"/>
      <c r="N179" s="69"/>
    </row>
    <row r="180" spans="2:58" s="54" customFormat="1">
      <c r="E180" s="698" t="s">
        <v>65</v>
      </c>
      <c r="F180" s="698"/>
      <c r="G180" s="698"/>
      <c r="H180" s="55">
        <f>SUM(I171:L171,M171)</f>
        <v>0</v>
      </c>
      <c r="J180" s="19"/>
      <c r="K180" s="19"/>
      <c r="L180" s="19"/>
      <c r="M180" s="19"/>
      <c r="N180" s="69"/>
    </row>
    <row r="181" spans="2:58" s="54" customFormat="1">
      <c r="E181" s="694" t="s">
        <v>63</v>
      </c>
      <c r="F181" s="694"/>
      <c r="G181" s="694"/>
      <c r="H181" s="55">
        <f>SUM(H171:L171)</f>
        <v>0</v>
      </c>
      <c r="J181" s="19"/>
      <c r="K181" s="19"/>
      <c r="L181" s="19"/>
      <c r="M181" s="19"/>
      <c r="N181" s="69"/>
    </row>
    <row r="182" spans="2:58" s="54" customFormat="1">
      <c r="E182" s="694" t="s">
        <v>64</v>
      </c>
      <c r="F182" s="694"/>
      <c r="G182" s="694"/>
      <c r="H182" s="530">
        <f>SUM(I171:L171)</f>
        <v>0</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697" t="s">
        <v>247</v>
      </c>
      <c r="F187" s="697"/>
      <c r="G187" s="697"/>
      <c r="H187" s="65" t="e">
        <f>+H93-I93</f>
        <v>#DIV/0!</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5" t="s">
        <v>15</v>
      </c>
      <c r="I193" s="687" t="s">
        <v>14</v>
      </c>
      <c r="J193" s="689" t="s">
        <v>13</v>
      </c>
      <c r="K193" s="691" t="s">
        <v>12</v>
      </c>
      <c r="L193" s="692" t="s">
        <v>11</v>
      </c>
      <c r="M193" s="683" t="s">
        <v>55</v>
      </c>
      <c r="R193" s="518"/>
    </row>
    <row r="194" spans="5:21" s="54" customFormat="1">
      <c r="E194" s="527" t="s">
        <v>78</v>
      </c>
      <c r="F194" s="236" t="s">
        <v>102</v>
      </c>
      <c r="G194" s="529" t="s">
        <v>270</v>
      </c>
      <c r="H194" s="686"/>
      <c r="I194" s="688"/>
      <c r="J194" s="690"/>
      <c r="K194" s="690"/>
      <c r="L194" s="693"/>
      <c r="M194" s="684"/>
    </row>
    <row r="195" spans="5:21" s="54" customFormat="1">
      <c r="E195" s="239" t="s">
        <v>17</v>
      </c>
      <c r="F195" s="528" t="s">
        <v>169</v>
      </c>
      <c r="G195" s="529"/>
      <c r="H195" s="361">
        <f t="array" ref="H195:H236">H135:H176</f>
        <v>0</v>
      </c>
      <c r="I195" s="313" t="e">
        <f>SUM(I196:I200)</f>
        <v>#DIV/0!</v>
      </c>
      <c r="J195" s="313" t="e">
        <f>SUM(J196:J200)</f>
        <v>#DIV/0!</v>
      </c>
      <c r="K195" s="313" t="e">
        <f>SUM(K196:K200)</f>
        <v>#DIV/0!</v>
      </c>
      <c r="L195" s="313" t="e">
        <f>SUM(L196:L200)</f>
        <v>#DIV/0!</v>
      </c>
      <c r="M195" s="361" t="e">
        <f>SUM(M196:M200)</f>
        <v>#DIV/0!</v>
      </c>
      <c r="R195" s="518"/>
    </row>
    <row r="196" spans="5:21" s="54" customFormat="1">
      <c r="E196" s="240"/>
      <c r="F196" s="70" t="s">
        <v>23</v>
      </c>
      <c r="G196" s="60">
        <v>0</v>
      </c>
      <c r="H196" s="50">
        <v>0</v>
      </c>
      <c r="I196" s="19" t="e">
        <f t="shared" ref="I196:M200" si="6">$H$187*I136/SUM($I$136:$M$140,$I$142:$M$146,$I$148:$M$152,$I$154:$M$158,$I$160:$M$164,$I$166:$M$170)</f>
        <v>#DIV/0!</v>
      </c>
      <c r="J196" s="19" t="e">
        <f t="shared" si="6"/>
        <v>#DIV/0!</v>
      </c>
      <c r="K196" s="19" t="e">
        <f t="shared" si="6"/>
        <v>#DIV/0!</v>
      </c>
      <c r="L196" s="19" t="e">
        <f t="shared" si="6"/>
        <v>#DIV/0!</v>
      </c>
      <c r="M196" s="50" t="e">
        <f t="shared" si="6"/>
        <v>#DIV/0!</v>
      </c>
      <c r="R196" s="518"/>
    </row>
    <row r="197" spans="5:21" s="54" customFormat="1">
      <c r="E197" s="240"/>
      <c r="F197" s="70" t="s">
        <v>22</v>
      </c>
      <c r="G197" s="60">
        <f t="array" ref="G197:G200">TRANSPOSE(H119:K119)</f>
        <v>231.54790977526727</v>
      </c>
      <c r="H197" s="50">
        <v>0</v>
      </c>
      <c r="I197" s="19" t="e">
        <f t="shared" si="6"/>
        <v>#DIV/0!</v>
      </c>
      <c r="J197" s="19" t="e">
        <f t="shared" si="6"/>
        <v>#DIV/0!</v>
      </c>
      <c r="K197" s="19" t="e">
        <f t="shared" si="6"/>
        <v>#DIV/0!</v>
      </c>
      <c r="L197" s="19" t="e">
        <f t="shared" si="6"/>
        <v>#DIV/0!</v>
      </c>
      <c r="M197" s="50" t="e">
        <f t="shared" si="6"/>
        <v>#DIV/0!</v>
      </c>
      <c r="R197" s="518"/>
    </row>
    <row r="198" spans="5:21" s="54" customFormat="1">
      <c r="E198" s="240"/>
      <c r="F198" s="70" t="s">
        <v>21</v>
      </c>
      <c r="G198" s="60">
        <v>347.31314032715824</v>
      </c>
      <c r="H198" s="50">
        <v>0</v>
      </c>
      <c r="I198" s="19" t="e">
        <f t="shared" si="6"/>
        <v>#DIV/0!</v>
      </c>
      <c r="J198" s="19" t="e">
        <f t="shared" si="6"/>
        <v>#DIV/0!</v>
      </c>
      <c r="K198" s="19" t="e">
        <f t="shared" si="6"/>
        <v>#DIV/0!</v>
      </c>
      <c r="L198" s="19" t="e">
        <f t="shared" si="6"/>
        <v>#DIV/0!</v>
      </c>
      <c r="M198" s="50" t="e">
        <f t="shared" si="6"/>
        <v>#DIV/0!</v>
      </c>
      <c r="R198" s="518"/>
    </row>
    <row r="199" spans="5:21" s="54" customFormat="1">
      <c r="E199" s="240"/>
      <c r="F199" s="70" t="s">
        <v>20</v>
      </c>
      <c r="G199" s="60">
        <v>496.09358725402728</v>
      </c>
      <c r="H199" s="50">
        <v>0</v>
      </c>
      <c r="I199" s="19" t="e">
        <f t="shared" si="6"/>
        <v>#DIV/0!</v>
      </c>
      <c r="J199" s="19" t="e">
        <f t="shared" si="6"/>
        <v>#DIV/0!</v>
      </c>
      <c r="K199" s="19" t="e">
        <f t="shared" si="6"/>
        <v>#DIV/0!</v>
      </c>
      <c r="L199" s="19" t="e">
        <f t="shared" si="6"/>
        <v>#DIV/0!</v>
      </c>
      <c r="M199" s="50" t="e">
        <f t="shared" si="6"/>
        <v>#DIV/0!</v>
      </c>
      <c r="R199" s="518"/>
    </row>
    <row r="200" spans="5:21" s="54" customFormat="1">
      <c r="E200" s="240"/>
      <c r="F200" s="237" t="s">
        <v>19</v>
      </c>
      <c r="G200" s="62">
        <v>733.92983123775366</v>
      </c>
      <c r="H200" s="50">
        <v>0</v>
      </c>
      <c r="I200" s="19" t="e">
        <f t="shared" si="6"/>
        <v>#DIV/0!</v>
      </c>
      <c r="J200" s="19" t="e">
        <f t="shared" si="6"/>
        <v>#DIV/0!</v>
      </c>
      <c r="K200" s="19" t="e">
        <f t="shared" si="6"/>
        <v>#DIV/0!</v>
      </c>
      <c r="L200" s="19" t="e">
        <f t="shared" si="6"/>
        <v>#DIV/0!</v>
      </c>
      <c r="M200" s="50" t="e">
        <f t="shared" si="6"/>
        <v>#DIV/0!</v>
      </c>
      <c r="R200" s="518"/>
    </row>
    <row r="201" spans="5:21" s="54" customFormat="1">
      <c r="E201" s="239" t="s">
        <v>9</v>
      </c>
      <c r="F201" s="528" t="s">
        <v>169</v>
      </c>
      <c r="G201" s="529"/>
      <c r="H201" s="361">
        <v>0</v>
      </c>
      <c r="I201" s="313" t="e">
        <f>SUM(I202:I206)</f>
        <v>#DIV/0!</v>
      </c>
      <c r="J201" s="313" t="e">
        <f>SUM(J202:J206)</f>
        <v>#DIV/0!</v>
      </c>
      <c r="K201" s="313" t="e">
        <f>SUM(K202:K206)</f>
        <v>#DIV/0!</v>
      </c>
      <c r="L201" s="313" t="e">
        <f>SUM(L202:L206)</f>
        <v>#DIV/0!</v>
      </c>
      <c r="M201" s="361" t="e">
        <f>SUM(M202:M206)</f>
        <v>#DIV/0!</v>
      </c>
    </row>
    <row r="202" spans="5:21" s="54" customFormat="1">
      <c r="E202" s="240"/>
      <c r="F202" s="70" t="s">
        <v>23</v>
      </c>
      <c r="G202" s="60">
        <f t="array" ref="G202:G206">G196:G200</f>
        <v>0</v>
      </c>
      <c r="H202" s="50">
        <v>0</v>
      </c>
      <c r="I202" s="19" t="e">
        <f t="shared" ref="I202:M206" si="7">$H$187*I142/SUM($I$136:$M$140,$I$142:$M$146,$I$148:$M$152,$I$154:$M$158,$I$160:$M$164,$I$166:$M$170)</f>
        <v>#DIV/0!</v>
      </c>
      <c r="J202" s="19" t="e">
        <f t="shared" si="7"/>
        <v>#DIV/0!</v>
      </c>
      <c r="K202" s="19" t="e">
        <f t="shared" si="7"/>
        <v>#DIV/0!</v>
      </c>
      <c r="L202" s="19" t="e">
        <f t="shared" si="7"/>
        <v>#DIV/0!</v>
      </c>
      <c r="M202" s="50" t="e">
        <f t="shared" si="7"/>
        <v>#DIV/0!</v>
      </c>
      <c r="O202" s="71"/>
    </row>
    <row r="203" spans="5:21" s="86" customFormat="1">
      <c r="E203" s="240"/>
      <c r="F203" s="70" t="s">
        <v>22</v>
      </c>
      <c r="G203" s="60">
        <v>231.54790977526727</v>
      </c>
      <c r="H203" s="50">
        <v>0</v>
      </c>
      <c r="I203" s="19" t="e">
        <f t="shared" si="7"/>
        <v>#DIV/0!</v>
      </c>
      <c r="J203" s="19" t="e">
        <f t="shared" si="7"/>
        <v>#DIV/0!</v>
      </c>
      <c r="K203" s="19" t="e">
        <f t="shared" si="7"/>
        <v>#DIV/0!</v>
      </c>
      <c r="L203" s="19" t="e">
        <f t="shared" si="7"/>
        <v>#DIV/0!</v>
      </c>
      <c r="M203" s="50" t="e">
        <f t="shared" si="7"/>
        <v>#DIV/0!</v>
      </c>
      <c r="P203" s="91"/>
      <c r="R203" s="88"/>
      <c r="S203" s="88"/>
      <c r="T203" s="88"/>
      <c r="U203" s="88"/>
    </row>
    <row r="204" spans="5:21" s="86" customFormat="1">
      <c r="E204" s="240"/>
      <c r="F204" s="70" t="s">
        <v>21</v>
      </c>
      <c r="G204" s="60">
        <v>347.31314032715824</v>
      </c>
      <c r="H204" s="50">
        <v>0</v>
      </c>
      <c r="I204" s="19" t="e">
        <f t="shared" si="7"/>
        <v>#DIV/0!</v>
      </c>
      <c r="J204" s="19" t="e">
        <f t="shared" si="7"/>
        <v>#DIV/0!</v>
      </c>
      <c r="K204" s="19" t="e">
        <f t="shared" si="7"/>
        <v>#DIV/0!</v>
      </c>
      <c r="L204" s="19" t="e">
        <f t="shared" si="7"/>
        <v>#DIV/0!</v>
      </c>
      <c r="M204" s="50" t="e">
        <f t="shared" si="7"/>
        <v>#DIV/0!</v>
      </c>
      <c r="P204" s="91"/>
      <c r="R204" s="88"/>
      <c r="S204" s="88"/>
      <c r="T204" s="88"/>
      <c r="U204" s="88"/>
    </row>
    <row r="205" spans="5:21" s="54" customFormat="1">
      <c r="E205" s="240"/>
      <c r="F205" s="70" t="s">
        <v>20</v>
      </c>
      <c r="G205" s="60">
        <v>496.09358725402728</v>
      </c>
      <c r="H205" s="50">
        <v>0</v>
      </c>
      <c r="I205" s="19" t="e">
        <f t="shared" si="7"/>
        <v>#DIV/0!</v>
      </c>
      <c r="J205" s="19" t="e">
        <f t="shared" si="7"/>
        <v>#DIV/0!</v>
      </c>
      <c r="K205" s="19" t="e">
        <f t="shared" si="7"/>
        <v>#DIV/0!</v>
      </c>
      <c r="L205" s="19" t="e">
        <f t="shared" si="7"/>
        <v>#DIV/0!</v>
      </c>
      <c r="M205" s="50" t="e">
        <f t="shared" si="7"/>
        <v>#DIV/0!</v>
      </c>
      <c r="P205" s="92"/>
      <c r="R205" s="19"/>
      <c r="S205" s="19"/>
      <c r="T205" s="19"/>
      <c r="U205" s="19"/>
    </row>
    <row r="206" spans="5:21" s="54" customFormat="1">
      <c r="E206" s="240"/>
      <c r="F206" s="237" t="s">
        <v>19</v>
      </c>
      <c r="G206" s="62">
        <v>733.92983123775366</v>
      </c>
      <c r="H206" s="51">
        <v>0</v>
      </c>
      <c r="I206" s="19" t="e">
        <f t="shared" si="7"/>
        <v>#DIV/0!</v>
      </c>
      <c r="J206" s="19" t="e">
        <f t="shared" si="7"/>
        <v>#DIV/0!</v>
      </c>
      <c r="K206" s="19" t="e">
        <f t="shared" si="7"/>
        <v>#DIV/0!</v>
      </c>
      <c r="L206" s="19" t="e">
        <f t="shared" si="7"/>
        <v>#DIV/0!</v>
      </c>
      <c r="M206" s="50" t="e">
        <f t="shared" si="7"/>
        <v>#DIV/0!</v>
      </c>
      <c r="R206" s="69"/>
      <c r="S206" s="69"/>
      <c r="T206" s="69"/>
      <c r="U206" s="69"/>
    </row>
    <row r="207" spans="5:21" s="54" customFormat="1">
      <c r="E207" s="239" t="s">
        <v>8</v>
      </c>
      <c r="F207" s="528" t="s">
        <v>169</v>
      </c>
      <c r="G207" s="529"/>
      <c r="H207" s="65">
        <v>0</v>
      </c>
      <c r="I207" s="282" t="e">
        <f>SUM(I208:I212)</f>
        <v>#DIV/0!</v>
      </c>
      <c r="J207" s="282" t="e">
        <f>SUM(J208:J212)</f>
        <v>#DIV/0!</v>
      </c>
      <c r="K207" s="282" t="e">
        <f>SUM(K208:K212)</f>
        <v>#DIV/0!</v>
      </c>
      <c r="L207" s="282" t="e">
        <f>SUM(L208:L212)</f>
        <v>#DIV/0!</v>
      </c>
      <c r="M207" s="65" t="e">
        <f>SUM(M208:M212)</f>
        <v>#DIV/0!</v>
      </c>
    </row>
    <row r="208" spans="5:21" s="54" customFormat="1">
      <c r="E208" s="240"/>
      <c r="F208" s="70" t="s">
        <v>23</v>
      </c>
      <c r="G208" s="60">
        <f t="array" ref="G208:G212">G202:G206</f>
        <v>0</v>
      </c>
      <c r="H208" s="50">
        <v>0</v>
      </c>
      <c r="I208" s="19" t="e">
        <f t="shared" ref="I208:M212" si="8">$H$187*I148/SUM($I$136:$M$140,$I$142:$M$146,$I$148:$M$152,$I$154:$M$158,$I$160:$M$164,$I$166:$M$170)</f>
        <v>#DIV/0!</v>
      </c>
      <c r="J208" s="19" t="e">
        <f t="shared" si="8"/>
        <v>#DIV/0!</v>
      </c>
      <c r="K208" s="19" t="e">
        <f t="shared" si="8"/>
        <v>#DIV/0!</v>
      </c>
      <c r="L208" s="19" t="e">
        <f t="shared" si="8"/>
        <v>#DIV/0!</v>
      </c>
      <c r="M208" s="50" t="e">
        <f t="shared" si="8"/>
        <v>#DIV/0!</v>
      </c>
    </row>
    <row r="209" spans="5:13" s="54" customFormat="1">
      <c r="E209" s="240"/>
      <c r="F209" s="70" t="s">
        <v>22</v>
      </c>
      <c r="G209" s="60">
        <v>231.54790977526727</v>
      </c>
      <c r="H209" s="50">
        <v>0</v>
      </c>
      <c r="I209" s="19" t="e">
        <f t="shared" si="8"/>
        <v>#DIV/0!</v>
      </c>
      <c r="J209" s="19" t="e">
        <f t="shared" si="8"/>
        <v>#DIV/0!</v>
      </c>
      <c r="K209" s="19" t="e">
        <f t="shared" si="8"/>
        <v>#DIV/0!</v>
      </c>
      <c r="L209" s="19" t="e">
        <f t="shared" si="8"/>
        <v>#DIV/0!</v>
      </c>
      <c r="M209" s="50" t="e">
        <f t="shared" si="8"/>
        <v>#DIV/0!</v>
      </c>
    </row>
    <row r="210" spans="5:13" s="54" customFormat="1">
      <c r="E210" s="240"/>
      <c r="F210" s="70" t="s">
        <v>21</v>
      </c>
      <c r="G210" s="60">
        <v>347.31314032715824</v>
      </c>
      <c r="H210" s="50">
        <v>0</v>
      </c>
      <c r="I210" s="19" t="e">
        <f t="shared" si="8"/>
        <v>#DIV/0!</v>
      </c>
      <c r="J210" s="19" t="e">
        <f t="shared" si="8"/>
        <v>#DIV/0!</v>
      </c>
      <c r="K210" s="19" t="e">
        <f t="shared" si="8"/>
        <v>#DIV/0!</v>
      </c>
      <c r="L210" s="19" t="e">
        <f t="shared" si="8"/>
        <v>#DIV/0!</v>
      </c>
      <c r="M210" s="50" t="e">
        <f t="shared" si="8"/>
        <v>#DIV/0!</v>
      </c>
    </row>
    <row r="211" spans="5:13" s="54" customFormat="1">
      <c r="E211" s="240"/>
      <c r="F211" s="70" t="s">
        <v>20</v>
      </c>
      <c r="G211" s="60">
        <v>496.09358725402728</v>
      </c>
      <c r="H211" s="50">
        <v>0</v>
      </c>
      <c r="I211" s="19" t="e">
        <f t="shared" si="8"/>
        <v>#DIV/0!</v>
      </c>
      <c r="J211" s="19" t="e">
        <f t="shared" si="8"/>
        <v>#DIV/0!</v>
      </c>
      <c r="K211" s="19" t="e">
        <f t="shared" si="8"/>
        <v>#DIV/0!</v>
      </c>
      <c r="L211" s="19" t="e">
        <f t="shared" si="8"/>
        <v>#DIV/0!</v>
      </c>
      <c r="M211" s="50" t="e">
        <f t="shared" si="8"/>
        <v>#DIV/0!</v>
      </c>
    </row>
    <row r="212" spans="5:13" s="54" customFormat="1">
      <c r="E212" s="240"/>
      <c r="F212" s="237" t="s">
        <v>19</v>
      </c>
      <c r="G212" s="62">
        <v>733.92983123775366</v>
      </c>
      <c r="H212" s="51">
        <v>0</v>
      </c>
      <c r="I212" s="19" t="e">
        <f t="shared" si="8"/>
        <v>#DIV/0!</v>
      </c>
      <c r="J212" s="19" t="e">
        <f t="shared" si="8"/>
        <v>#DIV/0!</v>
      </c>
      <c r="K212" s="19" t="e">
        <f t="shared" si="8"/>
        <v>#DIV/0!</v>
      </c>
      <c r="L212" s="19" t="e">
        <f t="shared" si="8"/>
        <v>#DIV/0!</v>
      </c>
      <c r="M212" s="50" t="e">
        <f t="shared" si="8"/>
        <v>#DIV/0!</v>
      </c>
    </row>
    <row r="213" spans="5:13" s="54" customFormat="1">
      <c r="E213" s="239" t="s">
        <v>7</v>
      </c>
      <c r="F213" s="528" t="s">
        <v>169</v>
      </c>
      <c r="G213" s="529"/>
      <c r="H213" s="65">
        <v>0</v>
      </c>
      <c r="I213" s="282" t="e">
        <f>SUM(I214:I218)</f>
        <v>#DIV/0!</v>
      </c>
      <c r="J213" s="282" t="e">
        <f>SUM(J214:J218)</f>
        <v>#DIV/0!</v>
      </c>
      <c r="K213" s="282" t="e">
        <f>SUM(K214:K218)</f>
        <v>#DIV/0!</v>
      </c>
      <c r="L213" s="282" t="e">
        <f>SUM(L214:L218)</f>
        <v>#DIV/0!</v>
      </c>
      <c r="M213" s="65" t="e">
        <f>SUM(M214:M218)</f>
        <v>#DIV/0!</v>
      </c>
    </row>
    <row r="214" spans="5:13" s="54" customFormat="1">
      <c r="E214" s="240"/>
      <c r="F214" s="70" t="s">
        <v>23</v>
      </c>
      <c r="G214" s="60">
        <f t="array" ref="G214:G218">G208:G212</f>
        <v>0</v>
      </c>
      <c r="H214" s="50">
        <v>0</v>
      </c>
      <c r="I214" s="19" t="e">
        <f t="shared" ref="I214:M218" si="9">$H$187*I154/SUM($I$136:$M$140,$I$142:$M$146,$I$148:$M$152,$I$154:$M$158,$I$160:$M$164,$I$166:$M$170)</f>
        <v>#DIV/0!</v>
      </c>
      <c r="J214" s="19" t="e">
        <f t="shared" si="9"/>
        <v>#DIV/0!</v>
      </c>
      <c r="K214" s="19" t="e">
        <f t="shared" si="9"/>
        <v>#DIV/0!</v>
      </c>
      <c r="L214" s="19" t="e">
        <f t="shared" si="9"/>
        <v>#DIV/0!</v>
      </c>
      <c r="M214" s="50" t="e">
        <f t="shared" si="9"/>
        <v>#DIV/0!</v>
      </c>
    </row>
    <row r="215" spans="5:13" s="54" customFormat="1">
      <c r="E215" s="240"/>
      <c r="F215" s="70" t="s">
        <v>22</v>
      </c>
      <c r="G215" s="60">
        <v>231.54790977526727</v>
      </c>
      <c r="H215" s="50">
        <v>0</v>
      </c>
      <c r="I215" s="19" t="e">
        <f t="shared" si="9"/>
        <v>#DIV/0!</v>
      </c>
      <c r="J215" s="19" t="e">
        <f t="shared" si="9"/>
        <v>#DIV/0!</v>
      </c>
      <c r="K215" s="19" t="e">
        <f t="shared" si="9"/>
        <v>#DIV/0!</v>
      </c>
      <c r="L215" s="19" t="e">
        <f t="shared" si="9"/>
        <v>#DIV/0!</v>
      </c>
      <c r="M215" s="50" t="e">
        <f t="shared" si="9"/>
        <v>#DIV/0!</v>
      </c>
    </row>
    <row r="216" spans="5:13" s="54" customFormat="1">
      <c r="E216" s="240"/>
      <c r="F216" s="70" t="s">
        <v>21</v>
      </c>
      <c r="G216" s="60">
        <v>347.31314032715824</v>
      </c>
      <c r="H216" s="50">
        <v>0</v>
      </c>
      <c r="I216" s="19" t="e">
        <f t="shared" si="9"/>
        <v>#DIV/0!</v>
      </c>
      <c r="J216" s="19" t="e">
        <f t="shared" si="9"/>
        <v>#DIV/0!</v>
      </c>
      <c r="K216" s="19" t="e">
        <f t="shared" si="9"/>
        <v>#DIV/0!</v>
      </c>
      <c r="L216" s="19" t="e">
        <f t="shared" si="9"/>
        <v>#DIV/0!</v>
      </c>
      <c r="M216" s="50" t="e">
        <f t="shared" si="9"/>
        <v>#DIV/0!</v>
      </c>
    </row>
    <row r="217" spans="5:13" s="54" customFormat="1">
      <c r="E217" s="240"/>
      <c r="F217" s="70" t="s">
        <v>20</v>
      </c>
      <c r="G217" s="60">
        <v>496.09358725402728</v>
      </c>
      <c r="H217" s="50">
        <v>0</v>
      </c>
      <c r="I217" s="19" t="e">
        <f t="shared" si="9"/>
        <v>#DIV/0!</v>
      </c>
      <c r="J217" s="19" t="e">
        <f t="shared" si="9"/>
        <v>#DIV/0!</v>
      </c>
      <c r="K217" s="19" t="e">
        <f t="shared" si="9"/>
        <v>#DIV/0!</v>
      </c>
      <c r="L217" s="19" t="e">
        <f t="shared" si="9"/>
        <v>#DIV/0!</v>
      </c>
      <c r="M217" s="50" t="e">
        <f t="shared" si="9"/>
        <v>#DIV/0!</v>
      </c>
    </row>
    <row r="218" spans="5:13" s="54" customFormat="1">
      <c r="E218" s="240"/>
      <c r="F218" s="237" t="s">
        <v>19</v>
      </c>
      <c r="G218" s="62">
        <v>733.92983123775366</v>
      </c>
      <c r="H218" s="51">
        <v>0</v>
      </c>
      <c r="I218" s="19" t="e">
        <f t="shared" si="9"/>
        <v>#DIV/0!</v>
      </c>
      <c r="J218" s="19" t="e">
        <f t="shared" si="9"/>
        <v>#DIV/0!</v>
      </c>
      <c r="K218" s="19" t="e">
        <f t="shared" si="9"/>
        <v>#DIV/0!</v>
      </c>
      <c r="L218" s="19" t="e">
        <f t="shared" si="9"/>
        <v>#DIV/0!</v>
      </c>
      <c r="M218" s="50" t="e">
        <f t="shared" si="9"/>
        <v>#DIV/0!</v>
      </c>
    </row>
    <row r="219" spans="5:13" s="54" customFormat="1">
      <c r="E219" s="239" t="s">
        <v>6</v>
      </c>
      <c r="F219" s="528" t="s">
        <v>169</v>
      </c>
      <c r="G219" s="529"/>
      <c r="H219" s="65">
        <v>0</v>
      </c>
      <c r="I219" s="282" t="e">
        <f>SUM(I220:I224)</f>
        <v>#DIV/0!</v>
      </c>
      <c r="J219" s="282" t="e">
        <f>SUM(J220:J224)</f>
        <v>#DIV/0!</v>
      </c>
      <c r="K219" s="282" t="e">
        <f>SUM(K220:K224)</f>
        <v>#DIV/0!</v>
      </c>
      <c r="L219" s="282" t="e">
        <f>SUM(L220:L224)</f>
        <v>#DIV/0!</v>
      </c>
      <c r="M219" s="65" t="e">
        <f>SUM(M220:M224)</f>
        <v>#DIV/0!</v>
      </c>
    </row>
    <row r="220" spans="5:13" s="54" customFormat="1">
      <c r="E220" s="240"/>
      <c r="F220" s="70" t="s">
        <v>23</v>
      </c>
      <c r="G220" s="60">
        <f t="array" ref="G220:G224">G214:G218</f>
        <v>0</v>
      </c>
      <c r="H220" s="50">
        <v>0</v>
      </c>
      <c r="I220" s="19" t="e">
        <f t="shared" ref="I220:M224" si="10">$H$187*I160/SUM($I$136:$M$140,$I$142:$M$146,$I$148:$M$152,$I$154:$M$158,$I$160:$M$164,$I$166:$M$170)</f>
        <v>#DIV/0!</v>
      </c>
      <c r="J220" s="19" t="e">
        <f t="shared" si="10"/>
        <v>#DIV/0!</v>
      </c>
      <c r="K220" s="19" t="e">
        <f t="shared" si="10"/>
        <v>#DIV/0!</v>
      </c>
      <c r="L220" s="19" t="e">
        <f t="shared" si="10"/>
        <v>#DIV/0!</v>
      </c>
      <c r="M220" s="50" t="e">
        <f t="shared" si="10"/>
        <v>#DIV/0!</v>
      </c>
    </row>
    <row r="221" spans="5:13" s="54" customFormat="1">
      <c r="E221" s="240"/>
      <c r="F221" s="70" t="s">
        <v>22</v>
      </c>
      <c r="G221" s="60">
        <v>231.54790977526727</v>
      </c>
      <c r="H221" s="50">
        <v>0</v>
      </c>
      <c r="I221" s="19" t="e">
        <f t="shared" si="10"/>
        <v>#DIV/0!</v>
      </c>
      <c r="J221" s="19" t="e">
        <f t="shared" si="10"/>
        <v>#DIV/0!</v>
      </c>
      <c r="K221" s="19" t="e">
        <f t="shared" si="10"/>
        <v>#DIV/0!</v>
      </c>
      <c r="L221" s="19" t="e">
        <f t="shared" si="10"/>
        <v>#DIV/0!</v>
      </c>
      <c r="M221" s="50" t="e">
        <f t="shared" si="10"/>
        <v>#DIV/0!</v>
      </c>
    </row>
    <row r="222" spans="5:13" s="54" customFormat="1">
      <c r="E222" s="240"/>
      <c r="F222" s="70" t="s">
        <v>21</v>
      </c>
      <c r="G222" s="60">
        <v>347.31314032715824</v>
      </c>
      <c r="H222" s="50">
        <v>0</v>
      </c>
      <c r="I222" s="19" t="e">
        <f t="shared" si="10"/>
        <v>#DIV/0!</v>
      </c>
      <c r="J222" s="19" t="e">
        <f t="shared" si="10"/>
        <v>#DIV/0!</v>
      </c>
      <c r="K222" s="19" t="e">
        <f t="shared" si="10"/>
        <v>#DIV/0!</v>
      </c>
      <c r="L222" s="19" t="e">
        <f t="shared" si="10"/>
        <v>#DIV/0!</v>
      </c>
      <c r="M222" s="50" t="e">
        <f t="shared" si="10"/>
        <v>#DIV/0!</v>
      </c>
    </row>
    <row r="223" spans="5:13" s="54" customFormat="1">
      <c r="E223" s="240"/>
      <c r="F223" s="70" t="s">
        <v>20</v>
      </c>
      <c r="G223" s="60">
        <v>496.09358725402728</v>
      </c>
      <c r="H223" s="50">
        <v>0</v>
      </c>
      <c r="I223" s="19" t="e">
        <f t="shared" si="10"/>
        <v>#DIV/0!</v>
      </c>
      <c r="J223" s="19" t="e">
        <f t="shared" si="10"/>
        <v>#DIV/0!</v>
      </c>
      <c r="K223" s="19" t="e">
        <f t="shared" si="10"/>
        <v>#DIV/0!</v>
      </c>
      <c r="L223" s="19" t="e">
        <f t="shared" si="10"/>
        <v>#DIV/0!</v>
      </c>
      <c r="M223" s="50" t="e">
        <f t="shared" si="10"/>
        <v>#DIV/0!</v>
      </c>
    </row>
    <row r="224" spans="5:13" s="54" customFormat="1">
      <c r="E224" s="240"/>
      <c r="F224" s="237" t="s">
        <v>19</v>
      </c>
      <c r="G224" s="62">
        <v>733.92983123775366</v>
      </c>
      <c r="H224" s="51">
        <v>0</v>
      </c>
      <c r="I224" s="19" t="e">
        <f t="shared" si="10"/>
        <v>#DIV/0!</v>
      </c>
      <c r="J224" s="19" t="e">
        <f t="shared" si="10"/>
        <v>#DIV/0!</v>
      </c>
      <c r="K224" s="19" t="e">
        <f t="shared" si="10"/>
        <v>#DIV/0!</v>
      </c>
      <c r="L224" s="19" t="e">
        <f t="shared" si="10"/>
        <v>#DIV/0!</v>
      </c>
      <c r="M224" s="50" t="e">
        <f t="shared" si="10"/>
        <v>#DIV/0!</v>
      </c>
    </row>
    <row r="225" spans="5:13" s="54" customFormat="1">
      <c r="E225" s="239" t="s">
        <v>5</v>
      </c>
      <c r="F225" s="528" t="s">
        <v>169</v>
      </c>
      <c r="G225" s="529"/>
      <c r="H225" s="65">
        <v>0</v>
      </c>
      <c r="I225" s="282" t="e">
        <f>SUM(I226:I230)</f>
        <v>#DIV/0!</v>
      </c>
      <c r="J225" s="282" t="e">
        <f>SUM(J226:J230)</f>
        <v>#DIV/0!</v>
      </c>
      <c r="K225" s="282" t="e">
        <f>SUM(K226:K230)</f>
        <v>#DIV/0!</v>
      </c>
      <c r="L225" s="282" t="e">
        <f>SUM(L226:L230)</f>
        <v>#DIV/0!</v>
      </c>
      <c r="M225" s="65" t="e">
        <f>SUM(M226:M230)</f>
        <v>#DIV/0!</v>
      </c>
    </row>
    <row r="226" spans="5:13" s="54" customFormat="1">
      <c r="E226" s="240"/>
      <c r="F226" s="70" t="s">
        <v>23</v>
      </c>
      <c r="G226" s="60">
        <f t="array" ref="G226:G230">G220:G224</f>
        <v>0</v>
      </c>
      <c r="H226" s="50">
        <v>0</v>
      </c>
      <c r="I226" s="19" t="e">
        <f t="shared" ref="I226:M230" si="11">$H$187*I166/SUM($I$136:$M$140,$I$142:$M$146,$I$148:$M$152,$I$154:$M$158,$I$160:$M$164,$I$166:$M$170)</f>
        <v>#DIV/0!</v>
      </c>
      <c r="J226" s="19" t="e">
        <f t="shared" si="11"/>
        <v>#DIV/0!</v>
      </c>
      <c r="K226" s="19" t="e">
        <f t="shared" si="11"/>
        <v>#DIV/0!</v>
      </c>
      <c r="L226" s="19" t="e">
        <f t="shared" si="11"/>
        <v>#DIV/0!</v>
      </c>
      <c r="M226" s="50" t="e">
        <f t="shared" si="11"/>
        <v>#DIV/0!</v>
      </c>
    </row>
    <row r="227" spans="5:13" s="54" customFormat="1">
      <c r="E227" s="240"/>
      <c r="F227" s="70" t="s">
        <v>22</v>
      </c>
      <c r="G227" s="60">
        <v>231.54790977526727</v>
      </c>
      <c r="H227" s="50">
        <v>0</v>
      </c>
      <c r="I227" s="19" t="e">
        <f t="shared" si="11"/>
        <v>#DIV/0!</v>
      </c>
      <c r="J227" s="19" t="e">
        <f t="shared" si="11"/>
        <v>#DIV/0!</v>
      </c>
      <c r="K227" s="19" t="e">
        <f t="shared" si="11"/>
        <v>#DIV/0!</v>
      </c>
      <c r="L227" s="19" t="e">
        <f t="shared" si="11"/>
        <v>#DIV/0!</v>
      </c>
      <c r="M227" s="50" t="e">
        <f t="shared" si="11"/>
        <v>#DIV/0!</v>
      </c>
    </row>
    <row r="228" spans="5:13" s="54" customFormat="1">
      <c r="E228" s="240"/>
      <c r="F228" s="70" t="s">
        <v>21</v>
      </c>
      <c r="G228" s="60">
        <v>347.31314032715824</v>
      </c>
      <c r="H228" s="50">
        <v>0</v>
      </c>
      <c r="I228" s="19" t="e">
        <f t="shared" si="11"/>
        <v>#DIV/0!</v>
      </c>
      <c r="J228" s="19" t="e">
        <f t="shared" si="11"/>
        <v>#DIV/0!</v>
      </c>
      <c r="K228" s="19" t="e">
        <f t="shared" si="11"/>
        <v>#DIV/0!</v>
      </c>
      <c r="L228" s="19" t="e">
        <f t="shared" si="11"/>
        <v>#DIV/0!</v>
      </c>
      <c r="M228" s="50" t="e">
        <f t="shared" si="11"/>
        <v>#DIV/0!</v>
      </c>
    </row>
    <row r="229" spans="5:13" s="54" customFormat="1">
      <c r="E229" s="240"/>
      <c r="F229" s="70" t="s">
        <v>20</v>
      </c>
      <c r="G229" s="60">
        <v>496.09358725402728</v>
      </c>
      <c r="H229" s="50">
        <v>0</v>
      </c>
      <c r="I229" s="19" t="e">
        <f t="shared" si="11"/>
        <v>#DIV/0!</v>
      </c>
      <c r="J229" s="19" t="e">
        <f t="shared" si="11"/>
        <v>#DIV/0!</v>
      </c>
      <c r="K229" s="19" t="e">
        <f t="shared" si="11"/>
        <v>#DIV/0!</v>
      </c>
      <c r="L229" s="19" t="e">
        <f t="shared" si="11"/>
        <v>#DIV/0!</v>
      </c>
      <c r="M229" s="50" t="e">
        <f t="shared" si="11"/>
        <v>#DIV/0!</v>
      </c>
    </row>
    <row r="230" spans="5:13" s="54" customFormat="1">
      <c r="E230" s="240"/>
      <c r="F230" s="237" t="s">
        <v>19</v>
      </c>
      <c r="G230" s="62">
        <v>733.92983123775366</v>
      </c>
      <c r="H230" s="51">
        <v>0</v>
      </c>
      <c r="I230" s="19" t="e">
        <f t="shared" si="11"/>
        <v>#DIV/0!</v>
      </c>
      <c r="J230" s="19" t="e">
        <f t="shared" si="11"/>
        <v>#DIV/0!</v>
      </c>
      <c r="K230" s="19" t="e">
        <f t="shared" si="11"/>
        <v>#DIV/0!</v>
      </c>
      <c r="L230" s="19" t="e">
        <f t="shared" si="11"/>
        <v>#DIV/0!</v>
      </c>
      <c r="M230" s="50" t="e">
        <f t="shared" si="11"/>
        <v>#DIV/0!</v>
      </c>
    </row>
    <row r="231" spans="5:13" s="54" customFormat="1">
      <c r="E231" s="239" t="s">
        <v>53</v>
      </c>
      <c r="F231" s="528" t="s">
        <v>169</v>
      </c>
      <c r="G231" s="529"/>
      <c r="H231" s="65">
        <v>0</v>
      </c>
      <c r="I231" s="282" t="e">
        <f>SUM(I232:I236)</f>
        <v>#DIV/0!</v>
      </c>
      <c r="J231" s="282" t="e">
        <f>SUM(J232:J236)</f>
        <v>#DIV/0!</v>
      </c>
      <c r="K231" s="282" t="e">
        <f>SUM(K232:K236)</f>
        <v>#DIV/0!</v>
      </c>
      <c r="L231" s="283" t="e">
        <f>SUM(L232:L236)</f>
        <v>#DIV/0!</v>
      </c>
      <c r="M231" s="65" t="e">
        <f>SUM(M232:M236)</f>
        <v>#DIV/0!</v>
      </c>
    </row>
    <row r="232" spans="5:13" s="54" customFormat="1">
      <c r="E232" s="240"/>
      <c r="F232" s="70" t="s">
        <v>23</v>
      </c>
      <c r="G232" s="60">
        <f t="array" ref="G232:G236">G226:G230</f>
        <v>0</v>
      </c>
      <c r="H232" s="50">
        <v>0</v>
      </c>
      <c r="I232" s="19" t="e">
        <f t="shared" ref="I232:M236" si="12">$H$187*I172/SUM($I$136:$M$140,$I$142:$M$146,$I$148:$M$152,$I$154:$M$158,$I$160:$M$164,$I$166:$M$170)</f>
        <v>#DIV/0!</v>
      </c>
      <c r="J232" s="19" t="e">
        <f t="shared" si="12"/>
        <v>#DIV/0!</v>
      </c>
      <c r="K232" s="19" t="e">
        <f t="shared" si="12"/>
        <v>#DIV/0!</v>
      </c>
      <c r="L232" s="52" t="e">
        <f t="shared" si="12"/>
        <v>#DIV/0!</v>
      </c>
      <c r="M232" s="50" t="e">
        <f t="shared" si="12"/>
        <v>#DIV/0!</v>
      </c>
    </row>
    <row r="233" spans="5:13" s="54" customFormat="1">
      <c r="E233" s="240"/>
      <c r="F233" s="70" t="s">
        <v>22</v>
      </c>
      <c r="G233" s="60">
        <v>231.54790977526727</v>
      </c>
      <c r="H233" s="50">
        <v>0</v>
      </c>
      <c r="I233" s="19" t="e">
        <f t="shared" si="12"/>
        <v>#DIV/0!</v>
      </c>
      <c r="J233" s="19" t="e">
        <f t="shared" si="12"/>
        <v>#DIV/0!</v>
      </c>
      <c r="K233" s="19" t="e">
        <f t="shared" si="12"/>
        <v>#DIV/0!</v>
      </c>
      <c r="L233" s="52" t="e">
        <f t="shared" si="12"/>
        <v>#DIV/0!</v>
      </c>
      <c r="M233" s="50" t="e">
        <f t="shared" si="12"/>
        <v>#DIV/0!</v>
      </c>
    </row>
    <row r="234" spans="5:13" s="54" customFormat="1">
      <c r="E234" s="240"/>
      <c r="F234" s="70" t="s">
        <v>21</v>
      </c>
      <c r="G234" s="60">
        <v>347.31314032715824</v>
      </c>
      <c r="H234" s="50">
        <v>0</v>
      </c>
      <c r="I234" s="19" t="e">
        <f t="shared" si="12"/>
        <v>#DIV/0!</v>
      </c>
      <c r="J234" s="19" t="e">
        <f t="shared" si="12"/>
        <v>#DIV/0!</v>
      </c>
      <c r="K234" s="19" t="e">
        <f t="shared" si="12"/>
        <v>#DIV/0!</v>
      </c>
      <c r="L234" s="52" t="e">
        <f t="shared" si="12"/>
        <v>#DIV/0!</v>
      </c>
      <c r="M234" s="50" t="e">
        <f t="shared" si="12"/>
        <v>#DIV/0!</v>
      </c>
    </row>
    <row r="235" spans="5:13" s="54" customFormat="1">
      <c r="E235" s="240"/>
      <c r="F235" s="70" t="s">
        <v>20</v>
      </c>
      <c r="G235" s="60">
        <v>496.09358725402728</v>
      </c>
      <c r="H235" s="50">
        <v>0</v>
      </c>
      <c r="I235" s="19" t="e">
        <f t="shared" si="12"/>
        <v>#DIV/0!</v>
      </c>
      <c r="J235" s="19" t="e">
        <f t="shared" si="12"/>
        <v>#DIV/0!</v>
      </c>
      <c r="K235" s="19" t="e">
        <f t="shared" si="12"/>
        <v>#DIV/0!</v>
      </c>
      <c r="L235" s="52" t="e">
        <f t="shared" si="12"/>
        <v>#DIV/0!</v>
      </c>
      <c r="M235" s="50" t="e">
        <f t="shared" si="12"/>
        <v>#DIV/0!</v>
      </c>
    </row>
    <row r="236" spans="5:13" s="54" customFormat="1">
      <c r="E236" s="241"/>
      <c r="F236" s="237" t="s">
        <v>19</v>
      </c>
      <c r="G236" s="62">
        <v>733.92983123775366</v>
      </c>
      <c r="H236" s="51">
        <v>0</v>
      </c>
      <c r="I236" s="49" t="e">
        <f t="shared" si="12"/>
        <v>#DIV/0!</v>
      </c>
      <c r="J236" s="49" t="e">
        <f t="shared" si="12"/>
        <v>#DIV/0!</v>
      </c>
      <c r="K236" s="49" t="e">
        <f t="shared" si="12"/>
        <v>#DIV/0!</v>
      </c>
      <c r="L236" s="53" t="e">
        <f t="shared" si="12"/>
        <v>#DIV/0!</v>
      </c>
      <c r="M236" s="51" t="e">
        <f t="shared" si="12"/>
        <v>#DIV/0!</v>
      </c>
    </row>
    <row r="237" spans="5:13" s="54" customFormat="1"/>
    <row r="238" spans="5:13" s="54" customFormat="1">
      <c r="E238" s="54" t="s">
        <v>168</v>
      </c>
    </row>
    <row r="239" spans="5:13" s="54" customFormat="1">
      <c r="E239" s="694" t="s">
        <v>62</v>
      </c>
      <c r="F239" s="694"/>
      <c r="G239" s="694"/>
      <c r="H239" s="530" t="e">
        <f>SUM(H231:L231,M231)</f>
        <v>#DIV/0!</v>
      </c>
    </row>
    <row r="240" spans="5:13" s="54" customFormat="1">
      <c r="E240" s="694" t="s">
        <v>65</v>
      </c>
      <c r="F240" s="694"/>
      <c r="G240" s="694"/>
      <c r="H240" s="55" t="e">
        <f>SUM(I231:L231,M231)</f>
        <v>#DIV/0!</v>
      </c>
    </row>
    <row r="241" spans="3:23" s="54" customFormat="1">
      <c r="E241" s="694" t="s">
        <v>63</v>
      </c>
      <c r="F241" s="694"/>
      <c r="G241" s="694"/>
      <c r="H241" s="55" t="e">
        <f>SUM(H231:L231)</f>
        <v>#DIV/0!</v>
      </c>
      <c r="P241" s="69"/>
    </row>
    <row r="242" spans="3:23" s="54" customFormat="1">
      <c r="E242" s="694" t="s">
        <v>64</v>
      </c>
      <c r="F242" s="694"/>
      <c r="G242" s="694"/>
      <c r="H242" s="530" t="e">
        <f>SUM(I231:L231)</f>
        <v>#DIV/0!</v>
      </c>
    </row>
    <row r="243" spans="3:23" s="54" customFormat="1"/>
    <row r="244" spans="3:23" s="54" customFormat="1"/>
    <row r="245" spans="3:23" s="54" customFormat="1">
      <c r="C245" s="54" t="s">
        <v>191</v>
      </c>
    </row>
    <row r="246" spans="3:23" s="54" customFormat="1"/>
    <row r="247" spans="3:23" s="54" customFormat="1">
      <c r="D247" s="245"/>
      <c r="E247" s="696"/>
      <c r="F247" s="696"/>
      <c r="G247" s="696"/>
      <c r="H247" s="586" t="s">
        <v>187</v>
      </c>
      <c r="I247" s="586" t="s">
        <v>188</v>
      </c>
      <c r="J247" s="19"/>
      <c r="K247" s="19"/>
      <c r="L247" s="19"/>
      <c r="M247" s="19"/>
      <c r="N247" s="69"/>
    </row>
    <row r="248" spans="3:23" s="54" customFormat="1">
      <c r="E248" s="695" t="s">
        <v>190</v>
      </c>
      <c r="F248" s="695"/>
      <c r="G248" s="695"/>
      <c r="H248" s="65" t="e">
        <f>+H101*H110</f>
        <v>#DIV/0!</v>
      </c>
      <c r="I248" s="65" t="e">
        <f>+I101*I110</f>
        <v>#DIV/0!</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5" t="s">
        <v>15</v>
      </c>
      <c r="I255" s="687" t="s">
        <v>14</v>
      </c>
      <c r="J255" s="689" t="s">
        <v>13</v>
      </c>
      <c r="K255" s="691" t="s">
        <v>12</v>
      </c>
      <c r="L255" s="692" t="s">
        <v>11</v>
      </c>
      <c r="M255" s="683" t="s">
        <v>55</v>
      </c>
      <c r="N255" s="69"/>
      <c r="O255" s="526" t="s">
        <v>16</v>
      </c>
      <c r="P255" s="234"/>
      <c r="Q255" s="234"/>
      <c r="R255" s="685" t="s">
        <v>15</v>
      </c>
      <c r="S255" s="687" t="s">
        <v>14</v>
      </c>
      <c r="T255" s="689" t="s">
        <v>13</v>
      </c>
      <c r="U255" s="691" t="s">
        <v>12</v>
      </c>
      <c r="V255" s="692" t="s">
        <v>11</v>
      </c>
      <c r="W255" s="683" t="s">
        <v>55</v>
      </c>
    </row>
    <row r="256" spans="3:23" s="54" customFormat="1">
      <c r="E256" s="527" t="s">
        <v>78</v>
      </c>
      <c r="F256" s="236" t="s">
        <v>102</v>
      </c>
      <c r="G256" s="236"/>
      <c r="H256" s="686"/>
      <c r="I256" s="688"/>
      <c r="J256" s="690"/>
      <c r="K256" s="690"/>
      <c r="L256" s="693"/>
      <c r="M256" s="684"/>
      <c r="O256" s="527" t="s">
        <v>78</v>
      </c>
      <c r="P256" s="236" t="s">
        <v>102</v>
      </c>
      <c r="Q256" s="236"/>
      <c r="R256" s="686"/>
      <c r="S256" s="688"/>
      <c r="T256" s="690"/>
      <c r="U256" s="690"/>
      <c r="V256" s="693"/>
      <c r="W256" s="684"/>
    </row>
    <row r="257" spans="5:27" s="54" customFormat="1">
      <c r="E257" s="239" t="s">
        <v>17</v>
      </c>
      <c r="F257" s="528" t="s">
        <v>169</v>
      </c>
      <c r="G257" s="529"/>
      <c r="H257" s="531"/>
      <c r="I257" s="313" t="e">
        <f>+$H$248*I135/$H$182</f>
        <v>#DIV/0!</v>
      </c>
      <c r="J257" s="313" t="e">
        <f>+$H$248*J135/$H$182</f>
        <v>#DIV/0!</v>
      </c>
      <c r="K257" s="313" t="e">
        <f>+$H$248*K135/$H$182</f>
        <v>#DIV/0!</v>
      </c>
      <c r="L257" s="314" t="e">
        <f>+$H$248*L135/$H$182</f>
        <v>#DIV/0!</v>
      </c>
      <c r="M257" s="532" t="e">
        <f>$H$101*(1-$H$110)*M135/($H$179-$H$181)</f>
        <v>#DIV/0!</v>
      </c>
      <c r="N257" s="71"/>
      <c r="O257" s="239" t="s">
        <v>17</v>
      </c>
      <c r="P257" s="528" t="s">
        <v>169</v>
      </c>
      <c r="Q257" s="529"/>
      <c r="R257" s="531"/>
      <c r="S257" s="313" t="e">
        <f>+$I$248*I135/$H$182</f>
        <v>#DIV/0!</v>
      </c>
      <c r="T257" s="313" t="e">
        <f>+$I$248*J135/$H$182</f>
        <v>#DIV/0!</v>
      </c>
      <c r="U257" s="313" t="e">
        <f>+$I$248*K135/$H$182</f>
        <v>#DIV/0!</v>
      </c>
      <c r="V257" s="313" t="e">
        <f>+$I$248*L135/$H$182</f>
        <v>#DIV/0!</v>
      </c>
      <c r="W257" s="532" t="e">
        <f>$I$101*(1-$I$110)*M135/($H$179-$H$181)</f>
        <v>#DIV/0!</v>
      </c>
    </row>
    <row r="258" spans="5:27" s="54" customFormat="1">
      <c r="E258" s="240"/>
      <c r="F258" s="70" t="s">
        <v>23</v>
      </c>
      <c r="G258" s="60">
        <v>0</v>
      </c>
      <c r="H258" s="74"/>
      <c r="I258" s="19" t="e">
        <f t="shared" ref="I258:L262" si="13">$H$248*(I136/SUM($I$136:$L$140,$I$142:$L$146,$I$148:$L$152,$I$154:$L$158,$I$160:$L$164,$I$166:$L$170))</f>
        <v>#DIV/0!</v>
      </c>
      <c r="J258" s="19" t="e">
        <f t="shared" si="13"/>
        <v>#DIV/0!</v>
      </c>
      <c r="K258" s="19" t="e">
        <f t="shared" si="13"/>
        <v>#DIV/0!</v>
      </c>
      <c r="L258" s="19" t="e">
        <f t="shared" si="13"/>
        <v>#DIV/0!</v>
      </c>
      <c r="M258" s="75" t="e">
        <f>($H$101-$H$248)*(M136/SUM($M$136:$M$140,$M$142:$M$146,$M$148:$M$152,$M$154:$M$158,$M$160:$M$164,$M$166:$M$170))</f>
        <v>#DIV/0!</v>
      </c>
      <c r="N258" s="71"/>
      <c r="O258" s="240"/>
      <c r="P258" s="70" t="s">
        <v>23</v>
      </c>
      <c r="Q258" s="60">
        <v>0</v>
      </c>
      <c r="R258" s="74"/>
      <c r="S258" s="19" t="e">
        <f t="shared" ref="S258:V262" si="14">$I$248*(I136/SUM($I$136:$L$140,$I$142:$L$146,$I$148:$L$152,$I$154:$L$158,$I$160:$L$164,$I$166:$L$170))</f>
        <v>#DIV/0!</v>
      </c>
      <c r="T258" s="19" t="e">
        <f t="shared" si="14"/>
        <v>#DIV/0!</v>
      </c>
      <c r="U258" s="19" t="e">
        <f t="shared" si="14"/>
        <v>#DIV/0!</v>
      </c>
      <c r="V258" s="19" t="e">
        <f t="shared" si="14"/>
        <v>#DIV/0!</v>
      </c>
      <c r="W258" s="75" t="e">
        <f>($I$101-$I$248)*(M136/SUM($M$136:$M$140,$M$142:$M$146,$M$148:$M$152,$M$154:$M$158,$M$160:$M$164,$M$166:$M$170))</f>
        <v>#DIV/0!</v>
      </c>
    </row>
    <row r="259" spans="5:27" s="54" customFormat="1">
      <c r="E259" s="240"/>
      <c r="F259" s="70" t="s">
        <v>22</v>
      </c>
      <c r="G259" s="60">
        <f t="array" ref="G259:G262">TRANSPOSE($H$120:$K$120)</f>
        <v>226.23496124386497</v>
      </c>
      <c r="H259" s="74"/>
      <c r="I259" s="19" t="e">
        <f t="shared" si="13"/>
        <v>#DIV/0!</v>
      </c>
      <c r="J259" s="19" t="e">
        <f t="shared" si="13"/>
        <v>#DIV/0!</v>
      </c>
      <c r="K259" s="19" t="e">
        <f t="shared" si="13"/>
        <v>#DIV/0!</v>
      </c>
      <c r="L259" s="19" t="e">
        <f t="shared" si="13"/>
        <v>#DIV/0!</v>
      </c>
      <c r="M259" s="75" t="e">
        <f>($H$101-$H$248)*(M137/SUM($M$136:$M$140,$M$142:$M$146,$M$148:$M$152,$M$154:$M$158,$M$160:$M$164,$M$166:$M$170))</f>
        <v>#DIV/0!</v>
      </c>
      <c r="N259" s="93"/>
      <c r="O259" s="240"/>
      <c r="P259" s="70" t="s">
        <v>22</v>
      </c>
      <c r="Q259" s="60">
        <f t="array" ref="Q259:Q262">TRANSPOSE($H$121:$K$121)</f>
        <v>221.65228185829278</v>
      </c>
      <c r="R259" s="74"/>
      <c r="S259" s="19" t="e">
        <f t="shared" si="14"/>
        <v>#DIV/0!</v>
      </c>
      <c r="T259" s="19" t="e">
        <f t="shared" si="14"/>
        <v>#DIV/0!</v>
      </c>
      <c r="U259" s="19" t="e">
        <f t="shared" si="14"/>
        <v>#DIV/0!</v>
      </c>
      <c r="V259" s="19" t="e">
        <f t="shared" si="14"/>
        <v>#DIV/0!</v>
      </c>
      <c r="W259" s="75" t="e">
        <f>($I$101-$I$248)*(M137/SUM($M$136:$M$140,$M$142:$M$146,$M$148:$M$152,$M$154:$M$158,$M$160:$M$164,$M$166:$M$170))</f>
        <v>#DIV/0!</v>
      </c>
    </row>
    <row r="260" spans="5:27" s="86" customFormat="1">
      <c r="E260" s="240"/>
      <c r="F260" s="70" t="s">
        <v>21</v>
      </c>
      <c r="G260" s="60">
        <v>340.74017743420086</v>
      </c>
      <c r="H260" s="74"/>
      <c r="I260" s="19" t="e">
        <f t="shared" si="13"/>
        <v>#DIV/0!</v>
      </c>
      <c r="J260" s="19" t="e">
        <f t="shared" si="13"/>
        <v>#DIV/0!</v>
      </c>
      <c r="K260" s="19" t="e">
        <f t="shared" si="13"/>
        <v>#DIV/0!</v>
      </c>
      <c r="L260" s="19" t="e">
        <f t="shared" si="13"/>
        <v>#DIV/0!</v>
      </c>
      <c r="M260" s="75" t="e">
        <f>($H$101-$H$248)*(M138/SUM($M$136:$M$140,$M$142:$M$146,$M$148:$M$152,$M$154:$M$158,$M$160:$M$164,$M$166:$M$170))</f>
        <v>#DIV/0!</v>
      </c>
      <c r="O260" s="240"/>
      <c r="P260" s="70" t="s">
        <v>21</v>
      </c>
      <c r="Q260" s="60">
        <v>335.0706736974995</v>
      </c>
      <c r="R260" s="74"/>
      <c r="S260" s="19" t="e">
        <f t="shared" si="14"/>
        <v>#DIV/0!</v>
      </c>
      <c r="T260" s="19" t="e">
        <f t="shared" si="14"/>
        <v>#DIV/0!</v>
      </c>
      <c r="U260" s="19" t="e">
        <f t="shared" si="14"/>
        <v>#DIV/0!</v>
      </c>
      <c r="V260" s="19" t="e">
        <f t="shared" si="14"/>
        <v>#DIV/0!</v>
      </c>
      <c r="W260" s="75" t="e">
        <f>($I$101-$I$248)*(M138/SUM($M$136:$M$140,$M$142:$M$146,$M$148:$M$152,$M$154:$M$158,$M$160:$M$164,$M$166:$M$170))</f>
        <v>#DIV/0!</v>
      </c>
      <c r="Y260" s="54"/>
      <c r="Z260" s="54"/>
      <c r="AA260" s="54"/>
    </row>
    <row r="261" spans="5:27" s="86" customFormat="1">
      <c r="E261" s="240"/>
      <c r="F261" s="70" t="s">
        <v>20</v>
      </c>
      <c r="G261" s="60">
        <v>490.02037368194351</v>
      </c>
      <c r="H261" s="74"/>
      <c r="I261" s="19" t="e">
        <f t="shared" si="13"/>
        <v>#DIV/0!</v>
      </c>
      <c r="J261" s="19" t="e">
        <f t="shared" si="13"/>
        <v>#DIV/0!</v>
      </c>
      <c r="K261" s="19" t="e">
        <f t="shared" si="13"/>
        <v>#DIV/0!</v>
      </c>
      <c r="L261" s="19" t="e">
        <f t="shared" si="13"/>
        <v>#DIV/0!</v>
      </c>
      <c r="M261" s="75" t="e">
        <f>($H$101-$H$248)*(M139/SUM($M$136:$M$140,$M$142:$M$146,$M$148:$M$152,$M$154:$M$158,$M$160:$M$164,$M$166:$M$170))</f>
        <v>#DIV/0!</v>
      </c>
      <c r="O261" s="240"/>
      <c r="P261" s="70" t="s">
        <v>20</v>
      </c>
      <c r="Q261" s="60">
        <v>484.78192831089075</v>
      </c>
      <c r="R261" s="74"/>
      <c r="S261" s="19" t="e">
        <f t="shared" si="14"/>
        <v>#DIV/0!</v>
      </c>
      <c r="T261" s="19" t="e">
        <f t="shared" si="14"/>
        <v>#DIV/0!</v>
      </c>
      <c r="U261" s="19" t="e">
        <f t="shared" si="14"/>
        <v>#DIV/0!</v>
      </c>
      <c r="V261" s="19" t="e">
        <f t="shared" si="14"/>
        <v>#DIV/0!</v>
      </c>
      <c r="W261" s="75" t="e">
        <f>($I$101-$I$248)*(M139/SUM($M$136:$M$140,$M$142:$M$146,$M$148:$M$152,$M$154:$M$158,$M$160:$M$164,$M$166:$M$170))</f>
        <v>#DIV/0!</v>
      </c>
    </row>
    <row r="262" spans="5:27" s="54" customFormat="1">
      <c r="E262" s="240"/>
      <c r="F262" s="237" t="s">
        <v>19</v>
      </c>
      <c r="G262" s="62">
        <v>729.05385676769902</v>
      </c>
      <c r="H262" s="74"/>
      <c r="I262" s="19" t="e">
        <f t="shared" si="13"/>
        <v>#DIV/0!</v>
      </c>
      <c r="J262" s="19" t="e">
        <f t="shared" si="13"/>
        <v>#DIV/0!</v>
      </c>
      <c r="K262" s="19" t="e">
        <f t="shared" si="13"/>
        <v>#DIV/0!</v>
      </c>
      <c r="L262" s="19" t="e">
        <f t="shared" si="13"/>
        <v>#DIV/0!</v>
      </c>
      <c r="M262" s="75" t="e">
        <f>($H$101-$H$248)*(M140/SUM($M$136:$M$140,$M$142:$M$146,$M$148:$M$152,$M$154:$M$158,$M$160:$M$164,$M$166:$M$170))</f>
        <v>#DIV/0!</v>
      </c>
      <c r="O262" s="240"/>
      <c r="P262" s="237" t="s">
        <v>19</v>
      </c>
      <c r="Q262" s="62">
        <v>724.84808899930715</v>
      </c>
      <c r="R262" s="74"/>
      <c r="S262" s="19" t="e">
        <f t="shared" si="14"/>
        <v>#DIV/0!</v>
      </c>
      <c r="T262" s="19" t="e">
        <f t="shared" si="14"/>
        <v>#DIV/0!</v>
      </c>
      <c r="U262" s="19" t="e">
        <f t="shared" si="14"/>
        <v>#DIV/0!</v>
      </c>
      <c r="V262" s="19" t="e">
        <f t="shared" si="14"/>
        <v>#DIV/0!</v>
      </c>
      <c r="W262" s="75" t="e">
        <f>($I$101-$I$248)*(M140/SUM($M$136:$M$140,$M$142:$M$146,$M$148:$M$152,$M$154:$M$158,$M$160:$M$164,$M$166:$M$170))</f>
        <v>#DIV/0!</v>
      </c>
    </row>
    <row r="263" spans="5:27" s="54" customFormat="1">
      <c r="E263" s="239" t="s">
        <v>9</v>
      </c>
      <c r="F263" s="528" t="s">
        <v>169</v>
      </c>
      <c r="G263" s="529"/>
      <c r="H263" s="531"/>
      <c r="I263" s="313" t="e">
        <f>+$H$248*I141/$H$182</f>
        <v>#DIV/0!</v>
      </c>
      <c r="J263" s="313" t="e">
        <f>+$H$248*J141/$H$182</f>
        <v>#DIV/0!</v>
      </c>
      <c r="K263" s="313" t="e">
        <f>+$H$248*K141/$H$182</f>
        <v>#DIV/0!</v>
      </c>
      <c r="L263" s="314" t="e">
        <f>+$H$248*L141/$H$182</f>
        <v>#DIV/0!</v>
      </c>
      <c r="M263" s="532" t="e">
        <f>$H$101*(1-$H$110)*M141/($H$179-$H$181)</f>
        <v>#DIV/0!</v>
      </c>
      <c r="O263" s="239" t="s">
        <v>9</v>
      </c>
      <c r="P263" s="528" t="s">
        <v>169</v>
      </c>
      <c r="Q263" s="529"/>
      <c r="R263" s="531"/>
      <c r="S263" s="313" t="e">
        <f>+$I$248*I141/$H$182</f>
        <v>#DIV/0!</v>
      </c>
      <c r="T263" s="313" t="e">
        <f>+$I$248*J141/$H$182</f>
        <v>#DIV/0!</v>
      </c>
      <c r="U263" s="313" t="e">
        <f>+$I$248*K141/$H$182</f>
        <v>#DIV/0!</v>
      </c>
      <c r="V263" s="313" t="e">
        <f>+$I$248*L141/$H$182</f>
        <v>#DIV/0!</v>
      </c>
      <c r="W263" s="532" t="e">
        <f>$I$101*(1-$I$110)*M141/($H$179-$H$181)</f>
        <v>#DIV/0!</v>
      </c>
    </row>
    <row r="264" spans="5:27" s="54" customFormat="1">
      <c r="E264" s="240"/>
      <c r="F264" s="70" t="s">
        <v>23</v>
      </c>
      <c r="G264" s="60">
        <f t="array" ref="G264:G268">G258:G262</f>
        <v>0</v>
      </c>
      <c r="H264" s="74"/>
      <c r="I264" s="19" t="e">
        <f t="shared" ref="I264:L268" si="15">$H$248*(I142/SUM($I$136:$L$140,$I$142:$L$146,$I$148:$L$152,$I$154:$L$158,$I$160:$L$164,$I$166:$L$170))</f>
        <v>#DIV/0!</v>
      </c>
      <c r="J264" s="19" t="e">
        <f t="shared" si="15"/>
        <v>#DIV/0!</v>
      </c>
      <c r="K264" s="19" t="e">
        <f t="shared" si="15"/>
        <v>#DIV/0!</v>
      </c>
      <c r="L264" s="19" t="e">
        <f t="shared" si="15"/>
        <v>#DIV/0!</v>
      </c>
      <c r="M264" s="75" t="e">
        <f>($H$101-$H$248)*(M142/SUM($M$136:$M$140,$M$142:$M$146,$M$148:$M$152,$M$154:$M$158,$M$160:$M$164,$M$166:$M$170))</f>
        <v>#DIV/0!</v>
      </c>
      <c r="O264" s="240"/>
      <c r="P264" s="70" t="s">
        <v>23</v>
      </c>
      <c r="Q264" s="60">
        <f t="array" ref="Q264:Q268">Q258:Q262</f>
        <v>0</v>
      </c>
      <c r="R264" s="74"/>
      <c r="S264" s="19" t="e">
        <f t="shared" ref="S264:V268" si="16">$I$248*(I142/SUM($I$136:$L$140,$I$142:$L$146,$I$148:$L$152,$I$154:$L$158,$I$160:$L$164,$I$166:$L$170))</f>
        <v>#DIV/0!</v>
      </c>
      <c r="T264" s="19" t="e">
        <f t="shared" si="16"/>
        <v>#DIV/0!</v>
      </c>
      <c r="U264" s="19" t="e">
        <f t="shared" si="16"/>
        <v>#DIV/0!</v>
      </c>
      <c r="V264" s="19" t="e">
        <f t="shared" si="16"/>
        <v>#DIV/0!</v>
      </c>
      <c r="W264" s="75" t="e">
        <f>($I$101-$I$248)*(M142/SUM($M$136:$M$140,$M$142:$M$146,$M$148:$M$152,$M$154:$M$158,$M$160:$M$164,$M$166:$M$170))</f>
        <v>#DIV/0!</v>
      </c>
    </row>
    <row r="265" spans="5:27" s="54" customFormat="1">
      <c r="E265" s="240"/>
      <c r="F265" s="70" t="s">
        <v>22</v>
      </c>
      <c r="G265" s="60">
        <v>226.23496124386497</v>
      </c>
      <c r="H265" s="74"/>
      <c r="I265" s="19" t="e">
        <f t="shared" si="15"/>
        <v>#DIV/0!</v>
      </c>
      <c r="J265" s="19" t="e">
        <f t="shared" si="15"/>
        <v>#DIV/0!</v>
      </c>
      <c r="K265" s="19" t="e">
        <f t="shared" si="15"/>
        <v>#DIV/0!</v>
      </c>
      <c r="L265" s="19" t="e">
        <f t="shared" si="15"/>
        <v>#DIV/0!</v>
      </c>
      <c r="M265" s="75" t="e">
        <f>($H$101-$H$248)*(M143/SUM($M$136:$M$140,$M$142:$M$146,$M$148:$M$152,$M$154:$M$158,$M$160:$M$164,$M$166:$M$170))</f>
        <v>#DIV/0!</v>
      </c>
      <c r="O265" s="240"/>
      <c r="P265" s="70" t="s">
        <v>22</v>
      </c>
      <c r="Q265" s="60">
        <v>221.65228185829278</v>
      </c>
      <c r="R265" s="74"/>
      <c r="S265" s="19" t="e">
        <f t="shared" si="16"/>
        <v>#DIV/0!</v>
      </c>
      <c r="T265" s="19" t="e">
        <f t="shared" si="16"/>
        <v>#DIV/0!</v>
      </c>
      <c r="U265" s="19" t="e">
        <f t="shared" si="16"/>
        <v>#DIV/0!</v>
      </c>
      <c r="V265" s="19" t="e">
        <f t="shared" si="16"/>
        <v>#DIV/0!</v>
      </c>
      <c r="W265" s="75" t="e">
        <f>($I$101-$I$248)*(M143/SUM($M$136:$M$140,$M$142:$M$146,$M$148:$M$152,$M$154:$M$158,$M$160:$M$164,$M$166:$M$170))</f>
        <v>#DIV/0!</v>
      </c>
    </row>
    <row r="266" spans="5:27" s="54" customFormat="1">
      <c r="E266" s="240"/>
      <c r="F266" s="70" t="s">
        <v>21</v>
      </c>
      <c r="G266" s="60">
        <v>340.74017743420086</v>
      </c>
      <c r="H266" s="74"/>
      <c r="I266" s="19" t="e">
        <f t="shared" si="15"/>
        <v>#DIV/0!</v>
      </c>
      <c r="J266" s="19" t="e">
        <f t="shared" si="15"/>
        <v>#DIV/0!</v>
      </c>
      <c r="K266" s="19" t="e">
        <f t="shared" si="15"/>
        <v>#DIV/0!</v>
      </c>
      <c r="L266" s="19" t="e">
        <f t="shared" si="15"/>
        <v>#DIV/0!</v>
      </c>
      <c r="M266" s="75" t="e">
        <f>($H$101-$H$248)*(M144/SUM($M$136:$M$140,$M$142:$M$146,$M$148:$M$152,$M$154:$M$158,$M$160:$M$164,$M$166:$M$170))</f>
        <v>#DIV/0!</v>
      </c>
      <c r="O266" s="240"/>
      <c r="P266" s="70" t="s">
        <v>21</v>
      </c>
      <c r="Q266" s="60">
        <v>335.0706736974995</v>
      </c>
      <c r="R266" s="74"/>
      <c r="S266" s="19" t="e">
        <f t="shared" si="16"/>
        <v>#DIV/0!</v>
      </c>
      <c r="T266" s="19" t="e">
        <f t="shared" si="16"/>
        <v>#DIV/0!</v>
      </c>
      <c r="U266" s="19" t="e">
        <f t="shared" si="16"/>
        <v>#DIV/0!</v>
      </c>
      <c r="V266" s="19" t="e">
        <f t="shared" si="16"/>
        <v>#DIV/0!</v>
      </c>
      <c r="W266" s="75" t="e">
        <f>($I$101-$I$248)*(M144/SUM($M$136:$M$140,$M$142:$M$146,$M$148:$M$152,$M$154:$M$158,$M$160:$M$164,$M$166:$M$170))</f>
        <v>#DIV/0!</v>
      </c>
    </row>
    <row r="267" spans="5:27" s="54" customFormat="1">
      <c r="E267" s="240"/>
      <c r="F267" s="70" t="s">
        <v>20</v>
      </c>
      <c r="G267" s="60">
        <v>490.02037368194351</v>
      </c>
      <c r="H267" s="74"/>
      <c r="I267" s="19" t="e">
        <f t="shared" si="15"/>
        <v>#DIV/0!</v>
      </c>
      <c r="J267" s="19" t="e">
        <f t="shared" si="15"/>
        <v>#DIV/0!</v>
      </c>
      <c r="K267" s="19" t="e">
        <f t="shared" si="15"/>
        <v>#DIV/0!</v>
      </c>
      <c r="L267" s="19" t="e">
        <f t="shared" si="15"/>
        <v>#DIV/0!</v>
      </c>
      <c r="M267" s="75" t="e">
        <f>($H$101-$H$248)*(M145/SUM($M$136:$M$140,$M$142:$M$146,$M$148:$M$152,$M$154:$M$158,$M$160:$M$164,$M$166:$M$170))</f>
        <v>#DIV/0!</v>
      </c>
      <c r="O267" s="240"/>
      <c r="P267" s="70" t="s">
        <v>20</v>
      </c>
      <c r="Q267" s="60">
        <v>484.78192831089075</v>
      </c>
      <c r="R267" s="74"/>
      <c r="S267" s="19" t="e">
        <f t="shared" si="16"/>
        <v>#DIV/0!</v>
      </c>
      <c r="T267" s="19" t="e">
        <f t="shared" si="16"/>
        <v>#DIV/0!</v>
      </c>
      <c r="U267" s="19" t="e">
        <f t="shared" si="16"/>
        <v>#DIV/0!</v>
      </c>
      <c r="V267" s="19" t="e">
        <f t="shared" si="16"/>
        <v>#DIV/0!</v>
      </c>
      <c r="W267" s="75" t="e">
        <f>($I$101-$I$248)*(M145/SUM($M$136:$M$140,$M$142:$M$146,$M$148:$M$152,$M$154:$M$158,$M$160:$M$164,$M$166:$M$170))</f>
        <v>#DIV/0!</v>
      </c>
    </row>
    <row r="268" spans="5:27" s="54" customFormat="1">
      <c r="E268" s="240"/>
      <c r="F268" s="237" t="s">
        <v>19</v>
      </c>
      <c r="G268" s="62">
        <v>729.05385676769902</v>
      </c>
      <c r="H268" s="76"/>
      <c r="I268" s="19" t="e">
        <f t="shared" si="15"/>
        <v>#DIV/0!</v>
      </c>
      <c r="J268" s="19" t="e">
        <f t="shared" si="15"/>
        <v>#DIV/0!</v>
      </c>
      <c r="K268" s="19" t="e">
        <f t="shared" si="15"/>
        <v>#DIV/0!</v>
      </c>
      <c r="L268" s="19" t="e">
        <f t="shared" si="15"/>
        <v>#DIV/0!</v>
      </c>
      <c r="M268" s="75" t="e">
        <f>($H$101-$H$248)*(M146/SUM($M$136:$M$140,$M$142:$M$146,$M$148:$M$152,$M$154:$M$158,$M$160:$M$164,$M$166:$M$170))</f>
        <v>#DIV/0!</v>
      </c>
      <c r="O268" s="240"/>
      <c r="P268" s="237" t="s">
        <v>19</v>
      </c>
      <c r="Q268" s="62">
        <v>724.84808899930715</v>
      </c>
      <c r="R268" s="76"/>
      <c r="S268" s="19" t="e">
        <f t="shared" si="16"/>
        <v>#DIV/0!</v>
      </c>
      <c r="T268" s="19" t="e">
        <f t="shared" si="16"/>
        <v>#DIV/0!</v>
      </c>
      <c r="U268" s="19" t="e">
        <f t="shared" si="16"/>
        <v>#DIV/0!</v>
      </c>
      <c r="V268" s="19" t="e">
        <f t="shared" si="16"/>
        <v>#DIV/0!</v>
      </c>
      <c r="W268" s="75" t="e">
        <f>($I$101-$I$248)*(M146/SUM($M$136:$M$140,$M$142:$M$146,$M$148:$M$152,$M$154:$M$158,$M$160:$M$164,$M$166:$M$170))</f>
        <v>#DIV/0!</v>
      </c>
    </row>
    <row r="269" spans="5:27" s="54" customFormat="1">
      <c r="E269" s="239" t="s">
        <v>8</v>
      </c>
      <c r="F269" s="528" t="s">
        <v>169</v>
      </c>
      <c r="G269" s="529"/>
      <c r="H269" s="533"/>
      <c r="I269" s="282" t="e">
        <f>+$H$248*I147/$H$182</f>
        <v>#DIV/0!</v>
      </c>
      <c r="J269" s="282" t="e">
        <f>+$H$248*J147/$H$182</f>
        <v>#DIV/0!</v>
      </c>
      <c r="K269" s="282" t="e">
        <f>+$H$248*K147/$H$182</f>
        <v>#DIV/0!</v>
      </c>
      <c r="L269" s="283" t="e">
        <f>+$H$248*L147/$H$182</f>
        <v>#DIV/0!</v>
      </c>
      <c r="M269" s="534" t="e">
        <f>$H$101*(1-$H$110)*M147/($H$179-$H$181)</f>
        <v>#DIV/0!</v>
      </c>
      <c r="O269" s="239" t="s">
        <v>8</v>
      </c>
      <c r="P269" s="528" t="s">
        <v>169</v>
      </c>
      <c r="Q269" s="529"/>
      <c r="R269" s="533"/>
      <c r="S269" s="282" t="e">
        <f>+$I$248*I147/$H$182</f>
        <v>#DIV/0!</v>
      </c>
      <c r="T269" s="282" t="e">
        <f>+$I$248*J147/$H$182</f>
        <v>#DIV/0!</v>
      </c>
      <c r="U269" s="282" t="e">
        <f>+$I$248*K147/$H$182</f>
        <v>#DIV/0!</v>
      </c>
      <c r="V269" s="282" t="e">
        <f>+$I$248*L147/$H$182</f>
        <v>#DIV/0!</v>
      </c>
      <c r="W269" s="534" t="e">
        <f>$I$101*(1-$I$110)*M147/($H$179-$H$181)</f>
        <v>#DIV/0!</v>
      </c>
    </row>
    <row r="270" spans="5:27" s="54" customFormat="1">
      <c r="E270" s="240"/>
      <c r="F270" s="70" t="s">
        <v>23</v>
      </c>
      <c r="G270" s="60">
        <f t="array" ref="G270:G274">G264:G268</f>
        <v>0</v>
      </c>
      <c r="H270" s="74"/>
      <c r="I270" s="19" t="e">
        <f t="shared" ref="I270:L274" si="17">$H$248*(I148/SUM($I$136:$L$140,$I$142:$L$146,$I$148:$L$152,$I$154:$L$158,$I$160:$L$164,$I$166:$L$170))</f>
        <v>#DIV/0!</v>
      </c>
      <c r="J270" s="19" t="e">
        <f t="shared" si="17"/>
        <v>#DIV/0!</v>
      </c>
      <c r="K270" s="19" t="e">
        <f t="shared" si="17"/>
        <v>#DIV/0!</v>
      </c>
      <c r="L270" s="19" t="e">
        <f t="shared" si="17"/>
        <v>#DIV/0!</v>
      </c>
      <c r="M270" s="75" t="e">
        <f>($H$101-$H$248)*(M148/SUM($M$136:$M$140,$M$142:$M$146,$M$148:$M$152,$M$154:$M$158,$M$160:$M$164,$M$166:$M$170))</f>
        <v>#DIV/0!</v>
      </c>
      <c r="O270" s="240"/>
      <c r="P270" s="70" t="s">
        <v>23</v>
      </c>
      <c r="Q270" s="60">
        <f t="array" ref="Q270:Q274">Q264:Q268</f>
        <v>0</v>
      </c>
      <c r="R270" s="74"/>
      <c r="S270" s="19" t="e">
        <f t="shared" ref="S270:V274" si="18">$I$248*(I148/SUM($I$136:$L$140,$I$142:$L$146,$I$148:$L$152,$I$154:$L$158,$I$160:$L$164,$I$166:$L$170))</f>
        <v>#DIV/0!</v>
      </c>
      <c r="T270" s="19" t="e">
        <f t="shared" si="18"/>
        <v>#DIV/0!</v>
      </c>
      <c r="U270" s="19" t="e">
        <f t="shared" si="18"/>
        <v>#DIV/0!</v>
      </c>
      <c r="V270" s="19" t="e">
        <f t="shared" si="18"/>
        <v>#DIV/0!</v>
      </c>
      <c r="W270" s="75" t="e">
        <f>($I$101-$I$248)*(M148/SUM($M$136:$M$140,$M$142:$M$146,$M$148:$M$152,$M$154:$M$158,$M$160:$M$164,$M$166:$M$170))</f>
        <v>#DIV/0!</v>
      </c>
    </row>
    <row r="271" spans="5:27" s="54" customFormat="1">
      <c r="E271" s="240"/>
      <c r="F271" s="70" t="s">
        <v>22</v>
      </c>
      <c r="G271" s="60">
        <v>226.23496124386497</v>
      </c>
      <c r="H271" s="74"/>
      <c r="I271" s="19" t="e">
        <f t="shared" si="17"/>
        <v>#DIV/0!</v>
      </c>
      <c r="J271" s="19" t="e">
        <f t="shared" si="17"/>
        <v>#DIV/0!</v>
      </c>
      <c r="K271" s="19" t="e">
        <f t="shared" si="17"/>
        <v>#DIV/0!</v>
      </c>
      <c r="L271" s="19" t="e">
        <f t="shared" si="17"/>
        <v>#DIV/0!</v>
      </c>
      <c r="M271" s="75" t="e">
        <f>($H$101-$H$248)*(M149/SUM($M$136:$M$140,$M$142:$M$146,$M$148:$M$152,$M$154:$M$158,$M$160:$M$164,$M$166:$M$170))</f>
        <v>#DIV/0!</v>
      </c>
      <c r="O271" s="240"/>
      <c r="P271" s="70" t="s">
        <v>22</v>
      </c>
      <c r="Q271" s="60">
        <v>221.65228185829278</v>
      </c>
      <c r="R271" s="74"/>
      <c r="S271" s="19" t="e">
        <f t="shared" si="18"/>
        <v>#DIV/0!</v>
      </c>
      <c r="T271" s="19" t="e">
        <f t="shared" si="18"/>
        <v>#DIV/0!</v>
      </c>
      <c r="U271" s="19" t="e">
        <f t="shared" si="18"/>
        <v>#DIV/0!</v>
      </c>
      <c r="V271" s="19" t="e">
        <f t="shared" si="18"/>
        <v>#DIV/0!</v>
      </c>
      <c r="W271" s="75" t="e">
        <f>($I$101-$I$248)*(M149/SUM($M$136:$M$140,$M$142:$M$146,$M$148:$M$152,$M$154:$M$158,$M$160:$M$164,$M$166:$M$170))</f>
        <v>#DIV/0!</v>
      </c>
    </row>
    <row r="272" spans="5:27" s="54" customFormat="1">
      <c r="E272" s="240"/>
      <c r="F272" s="70" t="s">
        <v>21</v>
      </c>
      <c r="G272" s="60">
        <v>340.74017743420086</v>
      </c>
      <c r="H272" s="74"/>
      <c r="I272" s="19" t="e">
        <f t="shared" si="17"/>
        <v>#DIV/0!</v>
      </c>
      <c r="J272" s="19" t="e">
        <f t="shared" si="17"/>
        <v>#DIV/0!</v>
      </c>
      <c r="K272" s="19" t="e">
        <f t="shared" si="17"/>
        <v>#DIV/0!</v>
      </c>
      <c r="L272" s="19" t="e">
        <f t="shared" si="17"/>
        <v>#DIV/0!</v>
      </c>
      <c r="M272" s="75" t="e">
        <f>($H$101-$H$248)*(M150/SUM($M$136:$M$140,$M$142:$M$146,$M$148:$M$152,$M$154:$M$158,$M$160:$M$164,$M$166:$M$170))</f>
        <v>#DIV/0!</v>
      </c>
      <c r="O272" s="240"/>
      <c r="P272" s="70" t="s">
        <v>21</v>
      </c>
      <c r="Q272" s="60">
        <v>335.0706736974995</v>
      </c>
      <c r="R272" s="74"/>
      <c r="S272" s="19" t="e">
        <f t="shared" si="18"/>
        <v>#DIV/0!</v>
      </c>
      <c r="T272" s="19" t="e">
        <f t="shared" si="18"/>
        <v>#DIV/0!</v>
      </c>
      <c r="U272" s="19" t="e">
        <f t="shared" si="18"/>
        <v>#DIV/0!</v>
      </c>
      <c r="V272" s="19" t="e">
        <f t="shared" si="18"/>
        <v>#DIV/0!</v>
      </c>
      <c r="W272" s="75" t="e">
        <f>($I$101-$I$248)*(M150/SUM($M$136:$M$140,$M$142:$M$146,$M$148:$M$152,$M$154:$M$158,$M$160:$M$164,$M$166:$M$170))</f>
        <v>#DIV/0!</v>
      </c>
    </row>
    <row r="273" spans="5:23" s="54" customFormat="1">
      <c r="E273" s="240"/>
      <c r="F273" s="70" t="s">
        <v>20</v>
      </c>
      <c r="G273" s="60">
        <v>490.02037368194351</v>
      </c>
      <c r="H273" s="74"/>
      <c r="I273" s="19" t="e">
        <f t="shared" si="17"/>
        <v>#DIV/0!</v>
      </c>
      <c r="J273" s="19" t="e">
        <f t="shared" si="17"/>
        <v>#DIV/0!</v>
      </c>
      <c r="K273" s="19" t="e">
        <f t="shared" si="17"/>
        <v>#DIV/0!</v>
      </c>
      <c r="L273" s="19" t="e">
        <f t="shared" si="17"/>
        <v>#DIV/0!</v>
      </c>
      <c r="M273" s="75" t="e">
        <f>($H$101-$H$248)*(M151/SUM($M$136:$M$140,$M$142:$M$146,$M$148:$M$152,$M$154:$M$158,$M$160:$M$164,$M$166:$M$170))</f>
        <v>#DIV/0!</v>
      </c>
      <c r="O273" s="240"/>
      <c r="P273" s="70" t="s">
        <v>20</v>
      </c>
      <c r="Q273" s="60">
        <v>484.78192831089075</v>
      </c>
      <c r="R273" s="74"/>
      <c r="S273" s="19" t="e">
        <f t="shared" si="18"/>
        <v>#DIV/0!</v>
      </c>
      <c r="T273" s="19" t="e">
        <f t="shared" si="18"/>
        <v>#DIV/0!</v>
      </c>
      <c r="U273" s="19" t="e">
        <f t="shared" si="18"/>
        <v>#DIV/0!</v>
      </c>
      <c r="V273" s="19" t="e">
        <f t="shared" si="18"/>
        <v>#DIV/0!</v>
      </c>
      <c r="W273" s="75" t="e">
        <f>($I$101-$I$248)*(M151/SUM($M$136:$M$140,$M$142:$M$146,$M$148:$M$152,$M$154:$M$158,$M$160:$M$164,$M$166:$M$170))</f>
        <v>#DIV/0!</v>
      </c>
    </row>
    <row r="274" spans="5:23" s="54" customFormat="1">
      <c r="E274" s="240"/>
      <c r="F274" s="237" t="s">
        <v>19</v>
      </c>
      <c r="G274" s="62">
        <v>729.05385676769902</v>
      </c>
      <c r="H274" s="74"/>
      <c r="I274" s="19" t="e">
        <f t="shared" si="17"/>
        <v>#DIV/0!</v>
      </c>
      <c r="J274" s="19" t="e">
        <f t="shared" si="17"/>
        <v>#DIV/0!</v>
      </c>
      <c r="K274" s="19" t="e">
        <f t="shared" si="17"/>
        <v>#DIV/0!</v>
      </c>
      <c r="L274" s="19" t="e">
        <f t="shared" si="17"/>
        <v>#DIV/0!</v>
      </c>
      <c r="M274" s="75" t="e">
        <f>($H$101-$H$248)*(M152/SUM($M$136:$M$140,$M$142:$M$146,$M$148:$M$152,$M$154:$M$158,$M$160:$M$164,$M$166:$M$170))</f>
        <v>#DIV/0!</v>
      </c>
      <c r="O274" s="240"/>
      <c r="P274" s="237" t="s">
        <v>19</v>
      </c>
      <c r="Q274" s="62">
        <v>724.84808899930715</v>
      </c>
      <c r="R274" s="74"/>
      <c r="S274" s="19" t="e">
        <f t="shared" si="18"/>
        <v>#DIV/0!</v>
      </c>
      <c r="T274" s="19" t="e">
        <f t="shared" si="18"/>
        <v>#DIV/0!</v>
      </c>
      <c r="U274" s="19" t="e">
        <f t="shared" si="18"/>
        <v>#DIV/0!</v>
      </c>
      <c r="V274" s="19" t="e">
        <f t="shared" si="18"/>
        <v>#DIV/0!</v>
      </c>
      <c r="W274" s="75" t="e">
        <f>($I$101-$I$248)*(M152/SUM($M$136:$M$140,$M$142:$M$146,$M$148:$M$152,$M$154:$M$158,$M$160:$M$164,$M$166:$M$170))</f>
        <v>#DIV/0!</v>
      </c>
    </row>
    <row r="275" spans="5:23" s="54" customFormat="1">
      <c r="E275" s="239" t="s">
        <v>7</v>
      </c>
      <c r="F275" s="528" t="s">
        <v>169</v>
      </c>
      <c r="G275" s="529"/>
      <c r="H275" s="533"/>
      <c r="I275" s="282" t="e">
        <f>+$H$248*I153/$H$182</f>
        <v>#DIV/0!</v>
      </c>
      <c r="J275" s="282" t="e">
        <f>+$H$248*J153/$H$182</f>
        <v>#DIV/0!</v>
      </c>
      <c r="K275" s="282" t="e">
        <f>+$H$248*K153/$H$182</f>
        <v>#DIV/0!</v>
      </c>
      <c r="L275" s="283" t="e">
        <f>+$H$248*L153/$H$182</f>
        <v>#DIV/0!</v>
      </c>
      <c r="M275" s="534" t="e">
        <f>$H$101*(1-$H$110)*M153/($H$179-$H$181)</f>
        <v>#DIV/0!</v>
      </c>
      <c r="O275" s="239" t="s">
        <v>7</v>
      </c>
      <c r="P275" s="528" t="s">
        <v>169</v>
      </c>
      <c r="Q275" s="529"/>
      <c r="R275" s="533"/>
      <c r="S275" s="282" t="e">
        <f>+$I$248*I153/$H$182</f>
        <v>#DIV/0!</v>
      </c>
      <c r="T275" s="282" t="e">
        <f>+$I$248*J153/$H$182</f>
        <v>#DIV/0!</v>
      </c>
      <c r="U275" s="282" t="e">
        <f>+$I$248*K153/$H$182</f>
        <v>#DIV/0!</v>
      </c>
      <c r="V275" s="282" t="e">
        <f>+$I$248*L153/$H$182</f>
        <v>#DIV/0!</v>
      </c>
      <c r="W275" s="534" t="e">
        <f>$I$101*(1-$I$110)*M153/($H$179-$H$181)</f>
        <v>#DIV/0!</v>
      </c>
    </row>
    <row r="276" spans="5:23" s="54" customFormat="1">
      <c r="E276" s="240"/>
      <c r="F276" s="70" t="s">
        <v>23</v>
      </c>
      <c r="G276" s="60">
        <f t="array" ref="G276:G280">G270:G274</f>
        <v>0</v>
      </c>
      <c r="H276" s="74"/>
      <c r="I276" s="19" t="e">
        <f t="shared" ref="I276:L280" si="19">$H$248*(I154/SUM($I$136:$L$140,$I$142:$L$146,$I$148:$L$152,$I$154:$L$158,$I$160:$L$164,$I$166:$L$170))</f>
        <v>#DIV/0!</v>
      </c>
      <c r="J276" s="19" t="e">
        <f t="shared" si="19"/>
        <v>#DIV/0!</v>
      </c>
      <c r="K276" s="19" t="e">
        <f t="shared" si="19"/>
        <v>#DIV/0!</v>
      </c>
      <c r="L276" s="19" t="e">
        <f t="shared" si="19"/>
        <v>#DIV/0!</v>
      </c>
      <c r="M276" s="75" t="e">
        <f>($H$101-$H$248)*(M154/SUM($M$136:$M$140,$M$142:$M$146,$M$148:$M$152,$M$154:$M$158,$M$160:$M$164,$M$166:$M$170))</f>
        <v>#DIV/0!</v>
      </c>
      <c r="O276" s="240"/>
      <c r="P276" s="70" t="s">
        <v>23</v>
      </c>
      <c r="Q276" s="60">
        <f t="array" ref="Q276:Q280">Q270:Q274</f>
        <v>0</v>
      </c>
      <c r="R276" s="74"/>
      <c r="S276" s="19" t="e">
        <f t="shared" ref="S276:V280" si="20">$I$248*(I154/SUM($I$136:$L$140,$I$142:$L$146,$I$148:$L$152,$I$154:$L$158,$I$160:$L$164,$I$166:$L$170))</f>
        <v>#DIV/0!</v>
      </c>
      <c r="T276" s="19" t="e">
        <f t="shared" si="20"/>
        <v>#DIV/0!</v>
      </c>
      <c r="U276" s="19" t="e">
        <f t="shared" si="20"/>
        <v>#DIV/0!</v>
      </c>
      <c r="V276" s="19" t="e">
        <f t="shared" si="20"/>
        <v>#DIV/0!</v>
      </c>
      <c r="W276" s="75" t="e">
        <f>($I$101-$I$248)*(M154/SUM($M$136:$M$140,$M$142:$M$146,$M$148:$M$152,$M$154:$M$158,$M$160:$M$164,$M$166:$M$170))</f>
        <v>#DIV/0!</v>
      </c>
    </row>
    <row r="277" spans="5:23" s="54" customFormat="1">
      <c r="E277" s="240"/>
      <c r="F277" s="70" t="s">
        <v>22</v>
      </c>
      <c r="G277" s="60">
        <v>226.23496124386497</v>
      </c>
      <c r="H277" s="74"/>
      <c r="I277" s="19" t="e">
        <f t="shared" si="19"/>
        <v>#DIV/0!</v>
      </c>
      <c r="J277" s="19" t="e">
        <f t="shared" si="19"/>
        <v>#DIV/0!</v>
      </c>
      <c r="K277" s="19" t="e">
        <f t="shared" si="19"/>
        <v>#DIV/0!</v>
      </c>
      <c r="L277" s="19" t="e">
        <f t="shared" si="19"/>
        <v>#DIV/0!</v>
      </c>
      <c r="M277" s="75" t="e">
        <f>($H$101-$H$248)*(M155/SUM($M$136:$M$140,$M$142:$M$146,$M$148:$M$152,$M$154:$M$158,$M$160:$M$164,$M$166:$M$170))</f>
        <v>#DIV/0!</v>
      </c>
      <c r="O277" s="240"/>
      <c r="P277" s="70" t="s">
        <v>22</v>
      </c>
      <c r="Q277" s="60">
        <v>221.65228185829278</v>
      </c>
      <c r="R277" s="74"/>
      <c r="S277" s="19" t="e">
        <f t="shared" si="20"/>
        <v>#DIV/0!</v>
      </c>
      <c r="T277" s="19" t="e">
        <f t="shared" si="20"/>
        <v>#DIV/0!</v>
      </c>
      <c r="U277" s="19" t="e">
        <f t="shared" si="20"/>
        <v>#DIV/0!</v>
      </c>
      <c r="V277" s="19" t="e">
        <f t="shared" si="20"/>
        <v>#DIV/0!</v>
      </c>
      <c r="W277" s="75" t="e">
        <f>($I$101-$I$248)*(M155/SUM($M$136:$M$140,$M$142:$M$146,$M$148:$M$152,$M$154:$M$158,$M$160:$M$164,$M$166:$M$170))</f>
        <v>#DIV/0!</v>
      </c>
    </row>
    <row r="278" spans="5:23" s="54" customFormat="1">
      <c r="E278" s="240"/>
      <c r="F278" s="70" t="s">
        <v>21</v>
      </c>
      <c r="G278" s="60">
        <v>340.74017743420086</v>
      </c>
      <c r="H278" s="74"/>
      <c r="I278" s="19" t="e">
        <f t="shared" si="19"/>
        <v>#DIV/0!</v>
      </c>
      <c r="J278" s="19" t="e">
        <f t="shared" si="19"/>
        <v>#DIV/0!</v>
      </c>
      <c r="K278" s="19" t="e">
        <f t="shared" si="19"/>
        <v>#DIV/0!</v>
      </c>
      <c r="L278" s="19" t="e">
        <f t="shared" si="19"/>
        <v>#DIV/0!</v>
      </c>
      <c r="M278" s="75" t="e">
        <f>($H$101-$H$248)*(M156/SUM($M$136:$M$140,$M$142:$M$146,$M$148:$M$152,$M$154:$M$158,$M$160:$M$164,$M$166:$M$170))</f>
        <v>#DIV/0!</v>
      </c>
      <c r="O278" s="240"/>
      <c r="P278" s="70" t="s">
        <v>21</v>
      </c>
      <c r="Q278" s="60">
        <v>335.0706736974995</v>
      </c>
      <c r="R278" s="74"/>
      <c r="S278" s="19" t="e">
        <f t="shared" si="20"/>
        <v>#DIV/0!</v>
      </c>
      <c r="T278" s="19" t="e">
        <f t="shared" si="20"/>
        <v>#DIV/0!</v>
      </c>
      <c r="U278" s="19" t="e">
        <f t="shared" si="20"/>
        <v>#DIV/0!</v>
      </c>
      <c r="V278" s="19" t="e">
        <f t="shared" si="20"/>
        <v>#DIV/0!</v>
      </c>
      <c r="W278" s="75" t="e">
        <f>($I$101-$I$248)*(M156/SUM($M$136:$M$140,$M$142:$M$146,$M$148:$M$152,$M$154:$M$158,$M$160:$M$164,$M$166:$M$170))</f>
        <v>#DIV/0!</v>
      </c>
    </row>
    <row r="279" spans="5:23" s="54" customFormat="1">
      <c r="E279" s="240"/>
      <c r="F279" s="70" t="s">
        <v>20</v>
      </c>
      <c r="G279" s="60">
        <v>490.02037368194351</v>
      </c>
      <c r="H279" s="74"/>
      <c r="I279" s="19" t="e">
        <f t="shared" si="19"/>
        <v>#DIV/0!</v>
      </c>
      <c r="J279" s="19" t="e">
        <f t="shared" si="19"/>
        <v>#DIV/0!</v>
      </c>
      <c r="K279" s="19" t="e">
        <f t="shared" si="19"/>
        <v>#DIV/0!</v>
      </c>
      <c r="L279" s="19" t="e">
        <f t="shared" si="19"/>
        <v>#DIV/0!</v>
      </c>
      <c r="M279" s="75" t="e">
        <f>($H$101-$H$248)*(M157/SUM($M$136:$M$140,$M$142:$M$146,$M$148:$M$152,$M$154:$M$158,$M$160:$M$164,$M$166:$M$170))</f>
        <v>#DIV/0!</v>
      </c>
      <c r="O279" s="240"/>
      <c r="P279" s="70" t="s">
        <v>20</v>
      </c>
      <c r="Q279" s="60">
        <v>484.78192831089075</v>
      </c>
      <c r="R279" s="74"/>
      <c r="S279" s="19" t="e">
        <f t="shared" si="20"/>
        <v>#DIV/0!</v>
      </c>
      <c r="T279" s="19" t="e">
        <f t="shared" si="20"/>
        <v>#DIV/0!</v>
      </c>
      <c r="U279" s="19" t="e">
        <f t="shared" si="20"/>
        <v>#DIV/0!</v>
      </c>
      <c r="V279" s="19" t="e">
        <f t="shared" si="20"/>
        <v>#DIV/0!</v>
      </c>
      <c r="W279" s="75" t="e">
        <f>($I$101-$I$248)*(M157/SUM($M$136:$M$140,$M$142:$M$146,$M$148:$M$152,$M$154:$M$158,$M$160:$M$164,$M$166:$M$170))</f>
        <v>#DIV/0!</v>
      </c>
    </row>
    <row r="280" spans="5:23" s="54" customFormat="1">
      <c r="E280" s="240"/>
      <c r="F280" s="237" t="s">
        <v>19</v>
      </c>
      <c r="G280" s="62">
        <v>729.05385676769902</v>
      </c>
      <c r="H280" s="74"/>
      <c r="I280" s="19" t="e">
        <f t="shared" si="19"/>
        <v>#DIV/0!</v>
      </c>
      <c r="J280" s="19" t="e">
        <f t="shared" si="19"/>
        <v>#DIV/0!</v>
      </c>
      <c r="K280" s="19" t="e">
        <f t="shared" si="19"/>
        <v>#DIV/0!</v>
      </c>
      <c r="L280" s="19" t="e">
        <f t="shared" si="19"/>
        <v>#DIV/0!</v>
      </c>
      <c r="M280" s="75" t="e">
        <f>($H$101-$H$248)*(M158/SUM($M$136:$M$140,$M$142:$M$146,$M$148:$M$152,$M$154:$M$158,$M$160:$M$164,$M$166:$M$170))</f>
        <v>#DIV/0!</v>
      </c>
      <c r="O280" s="240"/>
      <c r="P280" s="237" t="s">
        <v>19</v>
      </c>
      <c r="Q280" s="62">
        <v>724.84808899930715</v>
      </c>
      <c r="R280" s="74"/>
      <c r="S280" s="19" t="e">
        <f t="shared" si="20"/>
        <v>#DIV/0!</v>
      </c>
      <c r="T280" s="19" t="e">
        <f t="shared" si="20"/>
        <v>#DIV/0!</v>
      </c>
      <c r="U280" s="19" t="e">
        <f t="shared" si="20"/>
        <v>#DIV/0!</v>
      </c>
      <c r="V280" s="19" t="e">
        <f t="shared" si="20"/>
        <v>#DIV/0!</v>
      </c>
      <c r="W280" s="75" t="e">
        <f>($I$101-$I$248)*(M158/SUM($M$136:$M$140,$M$142:$M$146,$M$148:$M$152,$M$154:$M$158,$M$160:$M$164,$M$166:$M$170))</f>
        <v>#DIV/0!</v>
      </c>
    </row>
    <row r="281" spans="5:23" s="54" customFormat="1">
      <c r="E281" s="239" t="s">
        <v>6</v>
      </c>
      <c r="F281" s="528" t="s">
        <v>169</v>
      </c>
      <c r="G281" s="529"/>
      <c r="H281" s="533"/>
      <c r="I281" s="282" t="e">
        <f>+$H$248*I159/$H$182</f>
        <v>#DIV/0!</v>
      </c>
      <c r="J281" s="282" t="e">
        <f>+$H$248*J159/$H$182</f>
        <v>#DIV/0!</v>
      </c>
      <c r="K281" s="282" t="e">
        <f>+$H$248*K159/$H$182</f>
        <v>#DIV/0!</v>
      </c>
      <c r="L281" s="283" t="e">
        <f>+$H$248*L159/$H$182</f>
        <v>#DIV/0!</v>
      </c>
      <c r="M281" s="534" t="e">
        <f>$H$101*(1-$H$110)*M159/($H$179-$H$181)</f>
        <v>#DIV/0!</v>
      </c>
      <c r="O281" s="239" t="s">
        <v>6</v>
      </c>
      <c r="P281" s="528" t="s">
        <v>169</v>
      </c>
      <c r="Q281" s="529"/>
      <c r="R281" s="533"/>
      <c r="S281" s="282" t="e">
        <f>+$I$248*I159/$H$182</f>
        <v>#DIV/0!</v>
      </c>
      <c r="T281" s="282" t="e">
        <f>+$I$248*J159/$H$182</f>
        <v>#DIV/0!</v>
      </c>
      <c r="U281" s="282" t="e">
        <f>+$I$248*K159/$H$182</f>
        <v>#DIV/0!</v>
      </c>
      <c r="V281" s="282" t="e">
        <f>+$I$248*L159/$H$182</f>
        <v>#DIV/0!</v>
      </c>
      <c r="W281" s="534" t="e">
        <f>$I$101*(1-$I$110)*M159/($H$179-$H$181)</f>
        <v>#DIV/0!</v>
      </c>
    </row>
    <row r="282" spans="5:23" s="54" customFormat="1">
      <c r="E282" s="240"/>
      <c r="F282" s="70" t="s">
        <v>23</v>
      </c>
      <c r="G282" s="60">
        <f t="array" ref="G282:G286">G276:G280</f>
        <v>0</v>
      </c>
      <c r="H282" s="74"/>
      <c r="I282" s="19" t="e">
        <f t="shared" ref="I282:L286" si="21">$H$248*(I160/SUM($I$136:$L$140,$I$142:$L$146,$I$148:$L$152,$I$154:$L$158,$I$160:$L$164,$I$166:$L$170))</f>
        <v>#DIV/0!</v>
      </c>
      <c r="J282" s="19" t="e">
        <f t="shared" si="21"/>
        <v>#DIV/0!</v>
      </c>
      <c r="K282" s="19" t="e">
        <f t="shared" si="21"/>
        <v>#DIV/0!</v>
      </c>
      <c r="L282" s="19" t="e">
        <f t="shared" si="21"/>
        <v>#DIV/0!</v>
      </c>
      <c r="M282" s="75" t="e">
        <f>($H$101-$H$248)*(M160/SUM($M$136:$M$140,$M$142:$M$146,$M$148:$M$152,$M$154:$M$158,$M$160:$M$164,$M$166:$M$170))</f>
        <v>#DIV/0!</v>
      </c>
      <c r="O282" s="240"/>
      <c r="P282" s="70" t="s">
        <v>23</v>
      </c>
      <c r="Q282" s="60">
        <f t="array" ref="Q282:Q286">Q276:Q280</f>
        <v>0</v>
      </c>
      <c r="R282" s="74"/>
      <c r="S282" s="19" t="e">
        <f t="shared" ref="S282:V286" si="22">$I$248*(I160/SUM($I$136:$L$140,$I$142:$L$146,$I$148:$L$152,$I$154:$L$158,$I$160:$L$164,$I$166:$L$170))</f>
        <v>#DIV/0!</v>
      </c>
      <c r="T282" s="19" t="e">
        <f t="shared" si="22"/>
        <v>#DIV/0!</v>
      </c>
      <c r="U282" s="19" t="e">
        <f t="shared" si="22"/>
        <v>#DIV/0!</v>
      </c>
      <c r="V282" s="19" t="e">
        <f t="shared" si="22"/>
        <v>#DIV/0!</v>
      </c>
      <c r="W282" s="75" t="e">
        <f>($I$101-$I$248)*(M160/SUM($M$136:$M$140,$M$142:$M$146,$M$148:$M$152,$M$154:$M$158,$M$160:$M$164,$M$166:$M$170))</f>
        <v>#DIV/0!</v>
      </c>
    </row>
    <row r="283" spans="5:23" s="54" customFormat="1">
      <c r="E283" s="240"/>
      <c r="F283" s="70" t="s">
        <v>22</v>
      </c>
      <c r="G283" s="60">
        <v>226.23496124386497</v>
      </c>
      <c r="H283" s="74"/>
      <c r="I283" s="19" t="e">
        <f t="shared" si="21"/>
        <v>#DIV/0!</v>
      </c>
      <c r="J283" s="19" t="e">
        <f t="shared" si="21"/>
        <v>#DIV/0!</v>
      </c>
      <c r="K283" s="19" t="e">
        <f t="shared" si="21"/>
        <v>#DIV/0!</v>
      </c>
      <c r="L283" s="19" t="e">
        <f t="shared" si="21"/>
        <v>#DIV/0!</v>
      </c>
      <c r="M283" s="75" t="e">
        <f>($H$101-$H$248)*(M161/SUM($M$136:$M$140,$M$142:$M$146,$M$148:$M$152,$M$154:$M$158,$M$160:$M$164,$M$166:$M$170))</f>
        <v>#DIV/0!</v>
      </c>
      <c r="O283" s="240"/>
      <c r="P283" s="70" t="s">
        <v>22</v>
      </c>
      <c r="Q283" s="60">
        <v>221.65228185829278</v>
      </c>
      <c r="R283" s="74"/>
      <c r="S283" s="19" t="e">
        <f t="shared" si="22"/>
        <v>#DIV/0!</v>
      </c>
      <c r="T283" s="19" t="e">
        <f t="shared" si="22"/>
        <v>#DIV/0!</v>
      </c>
      <c r="U283" s="19" t="e">
        <f t="shared" si="22"/>
        <v>#DIV/0!</v>
      </c>
      <c r="V283" s="19" t="e">
        <f t="shared" si="22"/>
        <v>#DIV/0!</v>
      </c>
      <c r="W283" s="75" t="e">
        <f>($I$101-$I$248)*(M161/SUM($M$136:$M$140,$M$142:$M$146,$M$148:$M$152,$M$154:$M$158,$M$160:$M$164,$M$166:$M$170))</f>
        <v>#DIV/0!</v>
      </c>
    </row>
    <row r="284" spans="5:23" s="54" customFormat="1">
      <c r="E284" s="240"/>
      <c r="F284" s="70" t="s">
        <v>21</v>
      </c>
      <c r="G284" s="60">
        <v>340.74017743420086</v>
      </c>
      <c r="H284" s="74"/>
      <c r="I284" s="19" t="e">
        <f t="shared" si="21"/>
        <v>#DIV/0!</v>
      </c>
      <c r="J284" s="19" t="e">
        <f t="shared" si="21"/>
        <v>#DIV/0!</v>
      </c>
      <c r="K284" s="19" t="e">
        <f t="shared" si="21"/>
        <v>#DIV/0!</v>
      </c>
      <c r="L284" s="19" t="e">
        <f t="shared" si="21"/>
        <v>#DIV/0!</v>
      </c>
      <c r="M284" s="75" t="e">
        <f>($H$101-$H$248)*(M162/SUM($M$136:$M$140,$M$142:$M$146,$M$148:$M$152,$M$154:$M$158,$M$160:$M$164,$M$166:$M$170))</f>
        <v>#DIV/0!</v>
      </c>
      <c r="O284" s="240"/>
      <c r="P284" s="70" t="s">
        <v>21</v>
      </c>
      <c r="Q284" s="60">
        <v>335.0706736974995</v>
      </c>
      <c r="R284" s="74"/>
      <c r="S284" s="19" t="e">
        <f t="shared" si="22"/>
        <v>#DIV/0!</v>
      </c>
      <c r="T284" s="19" t="e">
        <f t="shared" si="22"/>
        <v>#DIV/0!</v>
      </c>
      <c r="U284" s="19" t="e">
        <f t="shared" si="22"/>
        <v>#DIV/0!</v>
      </c>
      <c r="V284" s="19" t="e">
        <f t="shared" si="22"/>
        <v>#DIV/0!</v>
      </c>
      <c r="W284" s="75" t="e">
        <f>($I$101-$I$248)*(M162/SUM($M$136:$M$140,$M$142:$M$146,$M$148:$M$152,$M$154:$M$158,$M$160:$M$164,$M$166:$M$170))</f>
        <v>#DIV/0!</v>
      </c>
    </row>
    <row r="285" spans="5:23" s="54" customFormat="1">
      <c r="E285" s="240"/>
      <c r="F285" s="70" t="s">
        <v>20</v>
      </c>
      <c r="G285" s="60">
        <v>490.02037368194351</v>
      </c>
      <c r="H285" s="74"/>
      <c r="I285" s="19" t="e">
        <f t="shared" si="21"/>
        <v>#DIV/0!</v>
      </c>
      <c r="J285" s="19" t="e">
        <f t="shared" si="21"/>
        <v>#DIV/0!</v>
      </c>
      <c r="K285" s="19" t="e">
        <f t="shared" si="21"/>
        <v>#DIV/0!</v>
      </c>
      <c r="L285" s="19" t="e">
        <f t="shared" si="21"/>
        <v>#DIV/0!</v>
      </c>
      <c r="M285" s="75" t="e">
        <f>($H$101-$H$248)*(M163/SUM($M$136:$M$140,$M$142:$M$146,$M$148:$M$152,$M$154:$M$158,$M$160:$M$164,$M$166:$M$170))</f>
        <v>#DIV/0!</v>
      </c>
      <c r="O285" s="240"/>
      <c r="P285" s="70" t="s">
        <v>20</v>
      </c>
      <c r="Q285" s="60">
        <v>484.78192831089075</v>
      </c>
      <c r="R285" s="74"/>
      <c r="S285" s="19" t="e">
        <f t="shared" si="22"/>
        <v>#DIV/0!</v>
      </c>
      <c r="T285" s="19" t="e">
        <f t="shared" si="22"/>
        <v>#DIV/0!</v>
      </c>
      <c r="U285" s="19" t="e">
        <f t="shared" si="22"/>
        <v>#DIV/0!</v>
      </c>
      <c r="V285" s="19" t="e">
        <f t="shared" si="22"/>
        <v>#DIV/0!</v>
      </c>
      <c r="W285" s="75" t="e">
        <f>($I$101-$I$248)*(M163/SUM($M$136:$M$140,$M$142:$M$146,$M$148:$M$152,$M$154:$M$158,$M$160:$M$164,$M$166:$M$170))</f>
        <v>#DIV/0!</v>
      </c>
    </row>
    <row r="286" spans="5:23" s="54" customFormat="1">
      <c r="E286" s="240"/>
      <c r="F286" s="237" t="s">
        <v>19</v>
      </c>
      <c r="G286" s="62">
        <v>729.05385676769902</v>
      </c>
      <c r="H286" s="76"/>
      <c r="I286" s="19" t="e">
        <f t="shared" si="21"/>
        <v>#DIV/0!</v>
      </c>
      <c r="J286" s="19" t="e">
        <f t="shared" si="21"/>
        <v>#DIV/0!</v>
      </c>
      <c r="K286" s="19" t="e">
        <f t="shared" si="21"/>
        <v>#DIV/0!</v>
      </c>
      <c r="L286" s="19" t="e">
        <f t="shared" si="21"/>
        <v>#DIV/0!</v>
      </c>
      <c r="M286" s="75" t="e">
        <f>($H$101-$H$248)*(M164/SUM($M$136:$M$140,$M$142:$M$146,$M$148:$M$152,$M$154:$M$158,$M$160:$M$164,$M$166:$M$170))</f>
        <v>#DIV/0!</v>
      </c>
      <c r="O286" s="240"/>
      <c r="P286" s="237" t="s">
        <v>19</v>
      </c>
      <c r="Q286" s="62">
        <v>724.84808899930715</v>
      </c>
      <c r="R286" s="76"/>
      <c r="S286" s="19" t="e">
        <f t="shared" si="22"/>
        <v>#DIV/0!</v>
      </c>
      <c r="T286" s="19" t="e">
        <f t="shared" si="22"/>
        <v>#DIV/0!</v>
      </c>
      <c r="U286" s="19" t="e">
        <f t="shared" si="22"/>
        <v>#DIV/0!</v>
      </c>
      <c r="V286" s="19" t="e">
        <f t="shared" si="22"/>
        <v>#DIV/0!</v>
      </c>
      <c r="W286" s="75" t="e">
        <f>($I$101-$I$248)*(M164/SUM($M$136:$M$140,$M$142:$M$146,$M$148:$M$152,$M$154:$M$158,$M$160:$M$164,$M$166:$M$170))</f>
        <v>#DIV/0!</v>
      </c>
    </row>
    <row r="287" spans="5:23" s="54" customFormat="1">
      <c r="E287" s="239" t="s">
        <v>5</v>
      </c>
      <c r="F287" s="528" t="s">
        <v>169</v>
      </c>
      <c r="G287" s="529"/>
      <c r="H287" s="533"/>
      <c r="I287" s="282" t="e">
        <f>+$H$248*I165/$H$182</f>
        <v>#DIV/0!</v>
      </c>
      <c r="J287" s="282" t="e">
        <f>+$H$248*J165/$H$182</f>
        <v>#DIV/0!</v>
      </c>
      <c r="K287" s="282" t="e">
        <f>+$H$248*K165/$H$182</f>
        <v>#DIV/0!</v>
      </c>
      <c r="L287" s="283" t="e">
        <f>+$H$248*L165/$H$182</f>
        <v>#DIV/0!</v>
      </c>
      <c r="M287" s="534" t="e">
        <f>$H$101*(1-$H$110)*M165/($H$179-$H$181)</f>
        <v>#DIV/0!</v>
      </c>
      <c r="O287" s="239" t="s">
        <v>5</v>
      </c>
      <c r="P287" s="528" t="s">
        <v>169</v>
      </c>
      <c r="Q287" s="529"/>
      <c r="R287" s="533"/>
      <c r="S287" s="282" t="e">
        <f>+$I$248*I165/$H$182</f>
        <v>#DIV/0!</v>
      </c>
      <c r="T287" s="282" t="e">
        <f>+$I$248*J165/$H$182</f>
        <v>#DIV/0!</v>
      </c>
      <c r="U287" s="282" t="e">
        <f>+$I$248*K165/$H$182</f>
        <v>#DIV/0!</v>
      </c>
      <c r="V287" s="282" t="e">
        <f>+$I$248*L165/$H$182</f>
        <v>#DIV/0!</v>
      </c>
      <c r="W287" s="534" t="e">
        <f>$I$101*(1-$I$110)*M165/($H$179-$H$181)</f>
        <v>#DIV/0!</v>
      </c>
    </row>
    <row r="288" spans="5:23" s="54" customFormat="1">
      <c r="E288" s="240"/>
      <c r="F288" s="70" t="s">
        <v>23</v>
      </c>
      <c r="G288" s="60">
        <f t="array" ref="G288:G292">G282:G286</f>
        <v>0</v>
      </c>
      <c r="H288" s="74"/>
      <c r="I288" s="19" t="e">
        <f t="shared" ref="I288:L292" si="23">$H$248*(I166/SUM($I$136:$L$140,$I$142:$L$146,$I$148:$L$152,$I$154:$L$158,$I$160:$L$164,$I$166:$L$170))</f>
        <v>#DIV/0!</v>
      </c>
      <c r="J288" s="19" t="e">
        <f t="shared" si="23"/>
        <v>#DIV/0!</v>
      </c>
      <c r="K288" s="19" t="e">
        <f t="shared" si="23"/>
        <v>#DIV/0!</v>
      </c>
      <c r="L288" s="19" t="e">
        <f t="shared" si="23"/>
        <v>#DIV/0!</v>
      </c>
      <c r="M288" s="75" t="e">
        <f>($H$101-$H$248)*(M166/SUM($M$136:$M$140,$M$142:$M$146,$M$148:$M$152,$M$154:$M$158,$M$160:$M$164,$M$166:$M$170))</f>
        <v>#DIV/0!</v>
      </c>
      <c r="O288" s="240"/>
      <c r="P288" s="70" t="s">
        <v>23</v>
      </c>
      <c r="Q288" s="60">
        <f t="array" ref="Q288:Q292">Q282:Q286</f>
        <v>0</v>
      </c>
      <c r="R288" s="74"/>
      <c r="S288" s="19" t="e">
        <f t="shared" ref="S288:V292" si="24">$I$248*(I166/SUM($I$136:$L$140,$I$142:$L$146,$I$148:$L$152,$I$154:$L$158,$I$160:$L$164,$I$166:$L$170))</f>
        <v>#DIV/0!</v>
      </c>
      <c r="T288" s="19" t="e">
        <f t="shared" si="24"/>
        <v>#DIV/0!</v>
      </c>
      <c r="U288" s="19" t="e">
        <f t="shared" si="24"/>
        <v>#DIV/0!</v>
      </c>
      <c r="V288" s="19" t="e">
        <f t="shared" si="24"/>
        <v>#DIV/0!</v>
      </c>
      <c r="W288" s="75" t="e">
        <f>($I$101-$I$248)*(M166/SUM($M$136:$M$140,$M$142:$M$146,$M$148:$M$152,$M$154:$M$158,$M$160:$M$164,$M$166:$M$170))</f>
        <v>#DIV/0!</v>
      </c>
    </row>
    <row r="289" spans="3:37" s="54" customFormat="1">
      <c r="E289" s="240"/>
      <c r="F289" s="70" t="s">
        <v>22</v>
      </c>
      <c r="G289" s="60">
        <v>226.23496124386497</v>
      </c>
      <c r="H289" s="74"/>
      <c r="I289" s="19" t="e">
        <f t="shared" si="23"/>
        <v>#DIV/0!</v>
      </c>
      <c r="J289" s="19" t="e">
        <f t="shared" si="23"/>
        <v>#DIV/0!</v>
      </c>
      <c r="K289" s="19" t="e">
        <f t="shared" si="23"/>
        <v>#DIV/0!</v>
      </c>
      <c r="L289" s="19" t="e">
        <f t="shared" si="23"/>
        <v>#DIV/0!</v>
      </c>
      <c r="M289" s="75" t="e">
        <f>($H$101-$H$248)*(M167/SUM($M$136:$M$140,$M$142:$M$146,$M$148:$M$152,$M$154:$M$158,$M$160:$M$164,$M$166:$M$170))</f>
        <v>#DIV/0!</v>
      </c>
      <c r="O289" s="240"/>
      <c r="P289" s="70" t="s">
        <v>22</v>
      </c>
      <c r="Q289" s="60">
        <v>221.65228185829278</v>
      </c>
      <c r="R289" s="74"/>
      <c r="S289" s="19" t="e">
        <f t="shared" si="24"/>
        <v>#DIV/0!</v>
      </c>
      <c r="T289" s="19" t="e">
        <f t="shared" si="24"/>
        <v>#DIV/0!</v>
      </c>
      <c r="U289" s="19" t="e">
        <f t="shared" si="24"/>
        <v>#DIV/0!</v>
      </c>
      <c r="V289" s="19" t="e">
        <f t="shared" si="24"/>
        <v>#DIV/0!</v>
      </c>
      <c r="W289" s="75" t="e">
        <f>($I$101-$I$248)*(M167/SUM($M$136:$M$140,$M$142:$M$146,$M$148:$M$152,$M$154:$M$158,$M$160:$M$164,$M$166:$M$170))</f>
        <v>#DIV/0!</v>
      </c>
    </row>
    <row r="290" spans="3:37" s="54" customFormat="1">
      <c r="E290" s="240"/>
      <c r="F290" s="70" t="s">
        <v>21</v>
      </c>
      <c r="G290" s="60">
        <v>340.74017743420086</v>
      </c>
      <c r="H290" s="74"/>
      <c r="I290" s="19" t="e">
        <f t="shared" si="23"/>
        <v>#DIV/0!</v>
      </c>
      <c r="J290" s="19" t="e">
        <f t="shared" si="23"/>
        <v>#DIV/0!</v>
      </c>
      <c r="K290" s="19" t="e">
        <f t="shared" si="23"/>
        <v>#DIV/0!</v>
      </c>
      <c r="L290" s="19" t="e">
        <f t="shared" si="23"/>
        <v>#DIV/0!</v>
      </c>
      <c r="M290" s="75" t="e">
        <f>($H$101-$H$248)*(M168/SUM($M$136:$M$140,$M$142:$M$146,$M$148:$M$152,$M$154:$M$158,$M$160:$M$164,$M$166:$M$170))</f>
        <v>#DIV/0!</v>
      </c>
      <c r="O290" s="240"/>
      <c r="P290" s="70" t="s">
        <v>21</v>
      </c>
      <c r="Q290" s="60">
        <v>335.0706736974995</v>
      </c>
      <c r="R290" s="74"/>
      <c r="S290" s="19" t="e">
        <f t="shared" si="24"/>
        <v>#DIV/0!</v>
      </c>
      <c r="T290" s="19" t="e">
        <f t="shared" si="24"/>
        <v>#DIV/0!</v>
      </c>
      <c r="U290" s="19" t="e">
        <f t="shared" si="24"/>
        <v>#DIV/0!</v>
      </c>
      <c r="V290" s="19" t="e">
        <f t="shared" si="24"/>
        <v>#DIV/0!</v>
      </c>
      <c r="W290" s="75" t="e">
        <f>($I$101-$I$248)*(M168/SUM($M$136:$M$140,$M$142:$M$146,$M$148:$M$152,$M$154:$M$158,$M$160:$M$164,$M$166:$M$170))</f>
        <v>#DIV/0!</v>
      </c>
    </row>
    <row r="291" spans="3:37" s="54" customFormat="1">
      <c r="E291" s="240"/>
      <c r="F291" s="70" t="s">
        <v>20</v>
      </c>
      <c r="G291" s="60">
        <v>490.02037368194351</v>
      </c>
      <c r="H291" s="74"/>
      <c r="I291" s="19" t="e">
        <f t="shared" si="23"/>
        <v>#DIV/0!</v>
      </c>
      <c r="J291" s="19" t="e">
        <f t="shared" si="23"/>
        <v>#DIV/0!</v>
      </c>
      <c r="K291" s="19" t="e">
        <f t="shared" si="23"/>
        <v>#DIV/0!</v>
      </c>
      <c r="L291" s="19" t="e">
        <f t="shared" si="23"/>
        <v>#DIV/0!</v>
      </c>
      <c r="M291" s="75" t="e">
        <f>($H$101-$H$248)*(M169/SUM($M$136:$M$140,$M$142:$M$146,$M$148:$M$152,$M$154:$M$158,$M$160:$M$164,$M$166:$M$170))</f>
        <v>#DIV/0!</v>
      </c>
      <c r="O291" s="240"/>
      <c r="P291" s="70" t="s">
        <v>20</v>
      </c>
      <c r="Q291" s="60">
        <v>484.78192831089075</v>
      </c>
      <c r="R291" s="74"/>
      <c r="S291" s="19" t="e">
        <f t="shared" si="24"/>
        <v>#DIV/0!</v>
      </c>
      <c r="T291" s="19" t="e">
        <f t="shared" si="24"/>
        <v>#DIV/0!</v>
      </c>
      <c r="U291" s="19" t="e">
        <f t="shared" si="24"/>
        <v>#DIV/0!</v>
      </c>
      <c r="V291" s="19" t="e">
        <f t="shared" si="24"/>
        <v>#DIV/0!</v>
      </c>
      <c r="W291" s="75" t="e">
        <f>($I$101-$I$248)*(M169/SUM($M$136:$M$140,$M$142:$M$146,$M$148:$M$152,$M$154:$M$158,$M$160:$M$164,$M$166:$M$170))</f>
        <v>#DIV/0!</v>
      </c>
    </row>
    <row r="292" spans="3:37" s="54" customFormat="1">
      <c r="E292" s="240"/>
      <c r="F292" s="237" t="s">
        <v>19</v>
      </c>
      <c r="G292" s="62">
        <v>729.05385676769902</v>
      </c>
      <c r="H292" s="76"/>
      <c r="I292" s="19" t="e">
        <f t="shared" si="23"/>
        <v>#DIV/0!</v>
      </c>
      <c r="J292" s="19" t="e">
        <f t="shared" si="23"/>
        <v>#DIV/0!</v>
      </c>
      <c r="K292" s="19" t="e">
        <f t="shared" si="23"/>
        <v>#DIV/0!</v>
      </c>
      <c r="L292" s="19" t="e">
        <f t="shared" si="23"/>
        <v>#DIV/0!</v>
      </c>
      <c r="M292" s="75" t="e">
        <f>($H$101-$H$248)*(M170/SUM($M$136:$M$140,$M$142:$M$146,$M$148:$M$152,$M$154:$M$158,$M$160:$M$164,$M$166:$M$170))</f>
        <v>#DIV/0!</v>
      </c>
      <c r="O292" s="240"/>
      <c r="P292" s="237" t="s">
        <v>19</v>
      </c>
      <c r="Q292" s="62">
        <v>724.84808899930715</v>
      </c>
      <c r="R292" s="76"/>
      <c r="S292" s="19" t="e">
        <f t="shared" si="24"/>
        <v>#DIV/0!</v>
      </c>
      <c r="T292" s="19" t="e">
        <f t="shared" si="24"/>
        <v>#DIV/0!</v>
      </c>
      <c r="U292" s="19" t="e">
        <f t="shared" si="24"/>
        <v>#DIV/0!</v>
      </c>
      <c r="V292" s="19" t="e">
        <f t="shared" si="24"/>
        <v>#DIV/0!</v>
      </c>
      <c r="W292" s="75" t="e">
        <f>($I$101-$I$248)*(M170/SUM($M$136:$M$140,$M$142:$M$146,$M$148:$M$152,$M$154:$M$158,$M$160:$M$164,$M$166:$M$170))</f>
        <v>#DIV/0!</v>
      </c>
    </row>
    <row r="293" spans="3:37" s="54" customFormat="1">
      <c r="E293" s="239" t="s">
        <v>53</v>
      </c>
      <c r="F293" s="528" t="s">
        <v>169</v>
      </c>
      <c r="G293" s="529"/>
      <c r="H293" s="533"/>
      <c r="I293" s="313" t="e">
        <f>+$H$248*I171/$H$182</f>
        <v>#DIV/0!</v>
      </c>
      <c r="J293" s="313" t="e">
        <f>+$H$248*J171/$H$182</f>
        <v>#DIV/0!</v>
      </c>
      <c r="K293" s="313" t="e">
        <f>+$H$248*K171/$H$182</f>
        <v>#DIV/0!</v>
      </c>
      <c r="L293" s="314" t="e">
        <f>+$H$248*L171/$H$182</f>
        <v>#DIV/0!</v>
      </c>
      <c r="M293" s="534" t="e">
        <f>$H$101*(1-$H$110)*M171/($H$179-$H$181)</f>
        <v>#DIV/0!</v>
      </c>
      <c r="O293" s="239" t="s">
        <v>53</v>
      </c>
      <c r="P293" s="528" t="s">
        <v>169</v>
      </c>
      <c r="Q293" s="529"/>
      <c r="R293" s="533"/>
      <c r="S293" s="312" t="e">
        <f>+$I$248*I171/$H$182</f>
        <v>#DIV/0!</v>
      </c>
      <c r="T293" s="313" t="e">
        <f>+$I$248*J171/$H$182</f>
        <v>#DIV/0!</v>
      </c>
      <c r="U293" s="313" t="e">
        <f>+$I$248*K171/$H$182</f>
        <v>#DIV/0!</v>
      </c>
      <c r="V293" s="313" t="e">
        <f>+$I$248*L171/$H$182</f>
        <v>#DIV/0!</v>
      </c>
      <c r="W293" s="534" t="e">
        <f>$I$101*(1-$I$110)*M171/($H$179-$H$181)</f>
        <v>#DIV/0!</v>
      </c>
    </row>
    <row r="294" spans="3:37" s="54" customFormat="1">
      <c r="E294" s="240"/>
      <c r="F294" s="70" t="s">
        <v>23</v>
      </c>
      <c r="G294" s="60">
        <f t="array" ref="G294:G298">G288:G292</f>
        <v>0</v>
      </c>
      <c r="H294" s="74"/>
      <c r="I294" s="19" t="e">
        <f t="shared" ref="I294:L298" si="25">$H$248*(I172/SUM($I$136:$L$140,$I$142:$L$146,$I$148:$L$152,$I$154:$L$158,$I$160:$L$164,$I$166:$L$170))</f>
        <v>#DIV/0!</v>
      </c>
      <c r="J294" s="19" t="e">
        <f t="shared" si="25"/>
        <v>#DIV/0!</v>
      </c>
      <c r="K294" s="19" t="e">
        <f t="shared" si="25"/>
        <v>#DIV/0!</v>
      </c>
      <c r="L294" s="19" t="e">
        <f t="shared" si="25"/>
        <v>#DIV/0!</v>
      </c>
      <c r="M294" s="75" t="e">
        <f>($H$101-$H$248)*(M172/SUM($M$136:$M$140,$M$142:$M$146,$M$148:$M$152,$M$154:$M$158,$M$160:$M$164,$M$166:$M$170))</f>
        <v>#DIV/0!</v>
      </c>
      <c r="O294" s="240"/>
      <c r="P294" s="70" t="s">
        <v>23</v>
      </c>
      <c r="Q294" s="60">
        <f t="array" ref="Q294:Q298">Q288:Q292</f>
        <v>0</v>
      </c>
      <c r="R294" s="74"/>
      <c r="S294" s="18" t="e">
        <f t="shared" ref="S294:V298" si="26">$I$248*(I172/SUM($I$136:$L$140,$I$142:$L$146,$I$148:$L$152,$I$154:$L$158,$I$160:$L$164,$I$166:$L$170))</f>
        <v>#DIV/0!</v>
      </c>
      <c r="T294" s="19" t="e">
        <f t="shared" si="26"/>
        <v>#DIV/0!</v>
      </c>
      <c r="U294" s="19" t="e">
        <f t="shared" si="26"/>
        <v>#DIV/0!</v>
      </c>
      <c r="V294" s="19" t="e">
        <f t="shared" si="26"/>
        <v>#DIV/0!</v>
      </c>
      <c r="W294" s="75" t="e">
        <f>($I$101-$I$248)*(M172/SUM($M$136:$M$140,$M$142:$M$146,$M$148:$M$152,$M$154:$M$158,$M$160:$M$164,$M$166:$M$170))</f>
        <v>#DIV/0!</v>
      </c>
    </row>
    <row r="295" spans="3:37" s="54" customFormat="1">
      <c r="E295" s="240"/>
      <c r="F295" s="70" t="s">
        <v>22</v>
      </c>
      <c r="G295" s="60">
        <v>226.23496124386497</v>
      </c>
      <c r="H295" s="74"/>
      <c r="I295" s="19" t="e">
        <f t="shared" si="25"/>
        <v>#DIV/0!</v>
      </c>
      <c r="J295" s="19" t="e">
        <f t="shared" si="25"/>
        <v>#DIV/0!</v>
      </c>
      <c r="K295" s="19" t="e">
        <f t="shared" si="25"/>
        <v>#DIV/0!</v>
      </c>
      <c r="L295" s="19" t="e">
        <f t="shared" si="25"/>
        <v>#DIV/0!</v>
      </c>
      <c r="M295" s="75" t="e">
        <f>($H$101-$H$248)*(M173/SUM($M$136:$M$140,$M$142:$M$146,$M$148:$M$152,$M$154:$M$158,$M$160:$M$164,$M$166:$M$170))</f>
        <v>#DIV/0!</v>
      </c>
      <c r="O295" s="240"/>
      <c r="P295" s="70" t="s">
        <v>22</v>
      </c>
      <c r="Q295" s="60">
        <v>221.65228185829278</v>
      </c>
      <c r="R295" s="74"/>
      <c r="S295" s="18" t="e">
        <f t="shared" si="26"/>
        <v>#DIV/0!</v>
      </c>
      <c r="T295" s="19" t="e">
        <f t="shared" si="26"/>
        <v>#DIV/0!</v>
      </c>
      <c r="U295" s="19" t="e">
        <f t="shared" si="26"/>
        <v>#DIV/0!</v>
      </c>
      <c r="V295" s="19" t="e">
        <f t="shared" si="26"/>
        <v>#DIV/0!</v>
      </c>
      <c r="W295" s="75" t="e">
        <f>($I$101-$I$248)*(M173/SUM($M$136:$M$140,$M$142:$M$146,$M$148:$M$152,$M$154:$M$158,$M$160:$M$164,$M$166:$M$170))</f>
        <v>#DIV/0!</v>
      </c>
    </row>
    <row r="296" spans="3:37" s="54" customFormat="1">
      <c r="E296" s="240"/>
      <c r="F296" s="70" t="s">
        <v>21</v>
      </c>
      <c r="G296" s="60">
        <v>340.74017743420086</v>
      </c>
      <c r="H296" s="74"/>
      <c r="I296" s="19" t="e">
        <f t="shared" si="25"/>
        <v>#DIV/0!</v>
      </c>
      <c r="J296" s="19" t="e">
        <f t="shared" si="25"/>
        <v>#DIV/0!</v>
      </c>
      <c r="K296" s="19" t="e">
        <f t="shared" si="25"/>
        <v>#DIV/0!</v>
      </c>
      <c r="L296" s="19" t="e">
        <f t="shared" si="25"/>
        <v>#DIV/0!</v>
      </c>
      <c r="M296" s="75" t="e">
        <f>($H$101-$H$248)*(M174/SUM($M$136:$M$140,$M$142:$M$146,$M$148:$M$152,$M$154:$M$158,$M$160:$M$164,$M$166:$M$170))</f>
        <v>#DIV/0!</v>
      </c>
      <c r="O296" s="240"/>
      <c r="P296" s="70" t="s">
        <v>21</v>
      </c>
      <c r="Q296" s="60">
        <v>335.0706736974995</v>
      </c>
      <c r="R296" s="74"/>
      <c r="S296" s="18" t="e">
        <f t="shared" si="26"/>
        <v>#DIV/0!</v>
      </c>
      <c r="T296" s="19" t="e">
        <f t="shared" si="26"/>
        <v>#DIV/0!</v>
      </c>
      <c r="U296" s="19" t="e">
        <f t="shared" si="26"/>
        <v>#DIV/0!</v>
      </c>
      <c r="V296" s="19" t="e">
        <f t="shared" si="26"/>
        <v>#DIV/0!</v>
      </c>
      <c r="W296" s="75" t="e">
        <f>($I$101-$I$248)*(M174/SUM($M$136:$M$140,$M$142:$M$146,$M$148:$M$152,$M$154:$M$158,$M$160:$M$164,$M$166:$M$170))</f>
        <v>#DIV/0!</v>
      </c>
    </row>
    <row r="297" spans="3:37" s="54" customFormat="1">
      <c r="E297" s="240"/>
      <c r="F297" s="70" t="s">
        <v>20</v>
      </c>
      <c r="G297" s="60">
        <v>490.02037368194351</v>
      </c>
      <c r="H297" s="74"/>
      <c r="I297" s="19" t="e">
        <f t="shared" si="25"/>
        <v>#DIV/0!</v>
      </c>
      <c r="J297" s="19" t="e">
        <f t="shared" si="25"/>
        <v>#DIV/0!</v>
      </c>
      <c r="K297" s="19" t="e">
        <f t="shared" si="25"/>
        <v>#DIV/0!</v>
      </c>
      <c r="L297" s="19" t="e">
        <f t="shared" si="25"/>
        <v>#DIV/0!</v>
      </c>
      <c r="M297" s="75" t="e">
        <f>($H$101-$H$248)*(M175/SUM($M$136:$M$140,$M$142:$M$146,$M$148:$M$152,$M$154:$M$158,$M$160:$M$164,$M$166:$M$170))</f>
        <v>#DIV/0!</v>
      </c>
      <c r="O297" s="240"/>
      <c r="P297" s="70" t="s">
        <v>20</v>
      </c>
      <c r="Q297" s="60">
        <v>484.78192831089075</v>
      </c>
      <c r="R297" s="74"/>
      <c r="S297" s="18" t="e">
        <f t="shared" si="26"/>
        <v>#DIV/0!</v>
      </c>
      <c r="T297" s="19" t="e">
        <f t="shared" si="26"/>
        <v>#DIV/0!</v>
      </c>
      <c r="U297" s="19" t="e">
        <f t="shared" si="26"/>
        <v>#DIV/0!</v>
      </c>
      <c r="V297" s="19" t="e">
        <f t="shared" si="26"/>
        <v>#DIV/0!</v>
      </c>
      <c r="W297" s="75" t="e">
        <f>($I$101-$I$248)*(M175/SUM($M$136:$M$140,$M$142:$M$146,$M$148:$M$152,$M$154:$M$158,$M$160:$M$164,$M$166:$M$170))</f>
        <v>#DIV/0!</v>
      </c>
    </row>
    <row r="298" spans="3:37" s="54" customFormat="1">
      <c r="E298" s="241"/>
      <c r="F298" s="237" t="s">
        <v>19</v>
      </c>
      <c r="G298" s="62">
        <v>729.05385676769902</v>
      </c>
      <c r="H298" s="76"/>
      <c r="I298" s="49" t="e">
        <f t="shared" si="25"/>
        <v>#DIV/0!</v>
      </c>
      <c r="J298" s="49" t="e">
        <f t="shared" si="25"/>
        <v>#DIV/0!</v>
      </c>
      <c r="K298" s="49" t="e">
        <f t="shared" si="25"/>
        <v>#DIV/0!</v>
      </c>
      <c r="L298" s="49" t="e">
        <f t="shared" si="25"/>
        <v>#DIV/0!</v>
      </c>
      <c r="M298" s="77" t="e">
        <f>($H$101-$H$248)*(M176/SUM($M$136:$M$140,$M$142:$M$146,$M$148:$M$152,$M$154:$M$158,$M$160:$M$164,$M$166:$M$170))</f>
        <v>#DIV/0!</v>
      </c>
      <c r="O298" s="241"/>
      <c r="P298" s="237" t="s">
        <v>19</v>
      </c>
      <c r="Q298" s="62">
        <v>724.84808899930715</v>
      </c>
      <c r="R298" s="76"/>
      <c r="S298" s="23" t="e">
        <f t="shared" si="26"/>
        <v>#DIV/0!</v>
      </c>
      <c r="T298" s="49" t="e">
        <f t="shared" si="26"/>
        <v>#DIV/0!</v>
      </c>
      <c r="U298" s="49" t="e">
        <f t="shared" si="26"/>
        <v>#DIV/0!</v>
      </c>
      <c r="V298" s="49" t="e">
        <f t="shared" si="26"/>
        <v>#DIV/0!</v>
      </c>
      <c r="W298" s="77" t="e">
        <f>($I$101-$I$248)*(M176/SUM($M$136:$M$140,$M$142:$M$146,$M$148:$M$152,$M$154:$M$158,$M$160:$M$164,$M$166:$M$170))</f>
        <v>#DIV/0!</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5" t="s">
        <v>15</v>
      </c>
      <c r="I307" s="687" t="s">
        <v>14</v>
      </c>
      <c r="J307" s="689" t="s">
        <v>13</v>
      </c>
      <c r="K307" s="691" t="s">
        <v>12</v>
      </c>
      <c r="L307" s="692" t="s">
        <v>11</v>
      </c>
      <c r="M307" s="683" t="s">
        <v>55</v>
      </c>
      <c r="O307" s="526" t="s">
        <v>16</v>
      </c>
      <c r="P307" s="234"/>
      <c r="Q307" s="234"/>
      <c r="R307" s="685" t="s">
        <v>15</v>
      </c>
      <c r="S307" s="687" t="s">
        <v>14</v>
      </c>
      <c r="T307" s="689" t="s">
        <v>13</v>
      </c>
      <c r="U307" s="691" t="s">
        <v>12</v>
      </c>
      <c r="V307" s="692" t="s">
        <v>11</v>
      </c>
      <c r="W307" s="683" t="s">
        <v>55</v>
      </c>
    </row>
    <row r="308" spans="5:31" s="54" customFormat="1">
      <c r="E308" s="527" t="s">
        <v>78</v>
      </c>
      <c r="F308" s="236" t="s">
        <v>102</v>
      </c>
      <c r="G308" s="236"/>
      <c r="H308" s="686"/>
      <c r="I308" s="688"/>
      <c r="J308" s="690"/>
      <c r="K308" s="690"/>
      <c r="L308" s="693"/>
      <c r="M308" s="684"/>
      <c r="O308" s="527" t="s">
        <v>78</v>
      </c>
      <c r="P308" s="236" t="s">
        <v>102</v>
      </c>
      <c r="Q308" s="236"/>
      <c r="R308" s="686"/>
      <c r="S308" s="688"/>
      <c r="T308" s="690"/>
      <c r="U308" s="690"/>
      <c r="V308" s="693"/>
      <c r="W308" s="684"/>
      <c r="AE308" s="69"/>
    </row>
    <row r="309" spans="5:31" s="54" customFormat="1">
      <c r="E309" s="239" t="s">
        <v>17</v>
      </c>
      <c r="F309" s="528" t="s">
        <v>169</v>
      </c>
      <c r="G309" s="529"/>
      <c r="H309" s="312" t="e">
        <f t="shared" ref="H309:M309" si="27">SUM(H310:H314)</f>
        <v>#DIV/0!</v>
      </c>
      <c r="I309" s="312" t="e">
        <f t="shared" si="27"/>
        <v>#DIV/0!</v>
      </c>
      <c r="J309" s="313" t="e">
        <f t="shared" si="27"/>
        <v>#DIV/0!</v>
      </c>
      <c r="K309" s="313" t="e">
        <f t="shared" si="27"/>
        <v>#DIV/0!</v>
      </c>
      <c r="L309" s="314" t="e">
        <f t="shared" si="27"/>
        <v>#DIV/0!</v>
      </c>
      <c r="M309" s="314" t="e">
        <f t="shared" si="27"/>
        <v>#DIV/0!</v>
      </c>
      <c r="O309" s="239" t="s">
        <v>17</v>
      </c>
      <c r="P309" s="528" t="s">
        <v>169</v>
      </c>
      <c r="Q309" s="529"/>
      <c r="R309" s="312" t="e">
        <f t="shared" ref="R309:W309" si="28">SUM(R310:R314)</f>
        <v>#DIV/0!</v>
      </c>
      <c r="S309" s="312" t="e">
        <f t="shared" si="28"/>
        <v>#DIV/0!</v>
      </c>
      <c r="T309" s="313" t="e">
        <f t="shared" si="28"/>
        <v>#DIV/0!</v>
      </c>
      <c r="U309" s="313" t="e">
        <f t="shared" si="28"/>
        <v>#DIV/0!</v>
      </c>
      <c r="V309" s="314" t="e">
        <f t="shared" si="28"/>
        <v>#DIV/0!</v>
      </c>
      <c r="W309" s="314" t="e">
        <f t="shared" si="28"/>
        <v>#DIV/0!</v>
      </c>
    </row>
    <row r="310" spans="5:31" s="54" customFormat="1">
      <c r="E310" s="240"/>
      <c r="F310" s="70" t="s">
        <v>23</v>
      </c>
      <c r="G310" s="60">
        <v>0</v>
      </c>
      <c r="H310" s="18" t="e">
        <f t="shared" ref="H310:M314" si="29">$H$102*(H136/SUM($H$136:$M$140,$H$142:$M$146,$H$148:$M$152,$H$154:$M$158,$H$160:$M$164,$H$166:$M$170))</f>
        <v>#DIV/0!</v>
      </c>
      <c r="I310" s="18" t="e">
        <f t="shared" si="29"/>
        <v>#DIV/0!</v>
      </c>
      <c r="J310" s="19" t="e">
        <f t="shared" si="29"/>
        <v>#DIV/0!</v>
      </c>
      <c r="K310" s="19" t="e">
        <f t="shared" si="29"/>
        <v>#DIV/0!</v>
      </c>
      <c r="L310" s="52" t="e">
        <f t="shared" si="29"/>
        <v>#DIV/0!</v>
      </c>
      <c r="M310" s="52" t="e">
        <f t="shared" si="29"/>
        <v>#DIV/0!</v>
      </c>
      <c r="O310" s="240"/>
      <c r="P310" s="70" t="s">
        <v>23</v>
      </c>
      <c r="Q310" s="60">
        <v>0</v>
      </c>
      <c r="R310" s="20" t="e">
        <f t="shared" ref="R310:W314" si="30">$I$102*(H136/SUM($H$136:$M$140,$H$142:$M$146,$H$148:$M$152,$H$154:$M$158,$H$160:$M$164,$H$166:$M$170))</f>
        <v>#DIV/0!</v>
      </c>
      <c r="S310" s="20" t="e">
        <f t="shared" si="30"/>
        <v>#DIV/0!</v>
      </c>
      <c r="T310" s="21" t="e">
        <f t="shared" si="30"/>
        <v>#DIV/0!</v>
      </c>
      <c r="U310" s="21" t="e">
        <f t="shared" si="30"/>
        <v>#DIV/0!</v>
      </c>
      <c r="V310" s="21" t="e">
        <f t="shared" si="30"/>
        <v>#DIV/0!</v>
      </c>
      <c r="W310" s="595" t="e">
        <f t="shared" si="30"/>
        <v>#DIV/0!</v>
      </c>
      <c r="AE310" s="71"/>
    </row>
    <row r="311" spans="5:31" s="54" customFormat="1">
      <c r="E311" s="240"/>
      <c r="F311" s="70" t="s">
        <v>22</v>
      </c>
      <c r="G311" s="60">
        <f t="array" ref="G311:G314">TRANSPOSE($H$120:$K$120)</f>
        <v>226.23496124386497</v>
      </c>
      <c r="H311" s="18" t="e">
        <f t="shared" si="29"/>
        <v>#DIV/0!</v>
      </c>
      <c r="I311" s="18" t="e">
        <f t="shared" si="29"/>
        <v>#DIV/0!</v>
      </c>
      <c r="J311" s="19" t="e">
        <f t="shared" si="29"/>
        <v>#DIV/0!</v>
      </c>
      <c r="K311" s="19" t="e">
        <f t="shared" si="29"/>
        <v>#DIV/0!</v>
      </c>
      <c r="L311" s="52" t="e">
        <f t="shared" si="29"/>
        <v>#DIV/0!</v>
      </c>
      <c r="M311" s="52" t="e">
        <f t="shared" si="29"/>
        <v>#DIV/0!</v>
      </c>
      <c r="O311" s="240"/>
      <c r="P311" s="70" t="s">
        <v>22</v>
      </c>
      <c r="Q311" s="60">
        <f t="array" ref="Q311:Q314">TRANSPOSE($H$121:$K$121)</f>
        <v>221.65228185829278</v>
      </c>
      <c r="R311" s="18" t="e">
        <f t="shared" si="30"/>
        <v>#DIV/0!</v>
      </c>
      <c r="S311" s="18" t="e">
        <f t="shared" si="30"/>
        <v>#DIV/0!</v>
      </c>
      <c r="T311" s="19" t="e">
        <f t="shared" si="30"/>
        <v>#DIV/0!</v>
      </c>
      <c r="U311" s="19" t="e">
        <f t="shared" si="30"/>
        <v>#DIV/0!</v>
      </c>
      <c r="V311" s="19" t="e">
        <f t="shared" si="30"/>
        <v>#DIV/0!</v>
      </c>
      <c r="W311" s="50" t="e">
        <f t="shared" si="30"/>
        <v>#DIV/0!</v>
      </c>
    </row>
    <row r="312" spans="5:31" s="54" customFormat="1">
      <c r="E312" s="240"/>
      <c r="F312" s="70" t="s">
        <v>21</v>
      </c>
      <c r="G312" s="60">
        <v>340.74017743420086</v>
      </c>
      <c r="H312" s="18" t="e">
        <f t="shared" si="29"/>
        <v>#DIV/0!</v>
      </c>
      <c r="I312" s="18" t="e">
        <f t="shared" si="29"/>
        <v>#DIV/0!</v>
      </c>
      <c r="J312" s="19" t="e">
        <f t="shared" si="29"/>
        <v>#DIV/0!</v>
      </c>
      <c r="K312" s="19" t="e">
        <f t="shared" si="29"/>
        <v>#DIV/0!</v>
      </c>
      <c r="L312" s="52" t="e">
        <f t="shared" si="29"/>
        <v>#DIV/0!</v>
      </c>
      <c r="M312" s="52" t="e">
        <f t="shared" si="29"/>
        <v>#DIV/0!</v>
      </c>
      <c r="O312" s="240"/>
      <c r="P312" s="70" t="s">
        <v>21</v>
      </c>
      <c r="Q312" s="60">
        <v>335.0706736974995</v>
      </c>
      <c r="R312" s="18" t="e">
        <f t="shared" si="30"/>
        <v>#DIV/0!</v>
      </c>
      <c r="S312" s="18" t="e">
        <f t="shared" si="30"/>
        <v>#DIV/0!</v>
      </c>
      <c r="T312" s="19" t="e">
        <f t="shared" si="30"/>
        <v>#DIV/0!</v>
      </c>
      <c r="U312" s="19" t="e">
        <f t="shared" si="30"/>
        <v>#DIV/0!</v>
      </c>
      <c r="V312" s="19" t="e">
        <f t="shared" si="30"/>
        <v>#DIV/0!</v>
      </c>
      <c r="W312" s="50" t="e">
        <f t="shared" si="30"/>
        <v>#DIV/0!</v>
      </c>
    </row>
    <row r="313" spans="5:31" s="54" customFormat="1">
      <c r="E313" s="240"/>
      <c r="F313" s="70" t="s">
        <v>20</v>
      </c>
      <c r="G313" s="60">
        <v>490.02037368194351</v>
      </c>
      <c r="H313" s="18" t="e">
        <f t="shared" si="29"/>
        <v>#DIV/0!</v>
      </c>
      <c r="I313" s="18" t="e">
        <f t="shared" si="29"/>
        <v>#DIV/0!</v>
      </c>
      <c r="J313" s="19" t="e">
        <f t="shared" si="29"/>
        <v>#DIV/0!</v>
      </c>
      <c r="K313" s="19" t="e">
        <f t="shared" si="29"/>
        <v>#DIV/0!</v>
      </c>
      <c r="L313" s="52" t="e">
        <f t="shared" si="29"/>
        <v>#DIV/0!</v>
      </c>
      <c r="M313" s="52" t="e">
        <f t="shared" si="29"/>
        <v>#DIV/0!</v>
      </c>
      <c r="O313" s="240"/>
      <c r="P313" s="70" t="s">
        <v>20</v>
      </c>
      <c r="Q313" s="60">
        <v>484.78192831089075</v>
      </c>
      <c r="R313" s="18" t="e">
        <f t="shared" si="30"/>
        <v>#DIV/0!</v>
      </c>
      <c r="S313" s="18" t="e">
        <f t="shared" si="30"/>
        <v>#DIV/0!</v>
      </c>
      <c r="T313" s="19" t="e">
        <f t="shared" si="30"/>
        <v>#DIV/0!</v>
      </c>
      <c r="U313" s="19" t="e">
        <f t="shared" si="30"/>
        <v>#DIV/0!</v>
      </c>
      <c r="V313" s="19" t="e">
        <f t="shared" si="30"/>
        <v>#DIV/0!</v>
      </c>
      <c r="W313" s="50" t="e">
        <f t="shared" si="30"/>
        <v>#DIV/0!</v>
      </c>
    </row>
    <row r="314" spans="5:31" s="54" customFormat="1">
      <c r="E314" s="240"/>
      <c r="F314" s="237" t="s">
        <v>19</v>
      </c>
      <c r="G314" s="62">
        <v>729.05385676769902</v>
      </c>
      <c r="H314" s="18" t="e">
        <f t="shared" si="29"/>
        <v>#DIV/0!</v>
      </c>
      <c r="I314" s="18" t="e">
        <f t="shared" si="29"/>
        <v>#DIV/0!</v>
      </c>
      <c r="J314" s="19" t="e">
        <f t="shared" si="29"/>
        <v>#DIV/0!</v>
      </c>
      <c r="K314" s="19" t="e">
        <f t="shared" si="29"/>
        <v>#DIV/0!</v>
      </c>
      <c r="L314" s="52" t="e">
        <f t="shared" si="29"/>
        <v>#DIV/0!</v>
      </c>
      <c r="M314" s="52" t="e">
        <f t="shared" si="29"/>
        <v>#DIV/0!</v>
      </c>
      <c r="O314" s="240"/>
      <c r="P314" s="237" t="s">
        <v>19</v>
      </c>
      <c r="Q314" s="62">
        <v>724.84808899930715</v>
      </c>
      <c r="R314" s="18" t="e">
        <f t="shared" si="30"/>
        <v>#DIV/0!</v>
      </c>
      <c r="S314" s="18" t="e">
        <f t="shared" si="30"/>
        <v>#DIV/0!</v>
      </c>
      <c r="T314" s="19" t="e">
        <f t="shared" si="30"/>
        <v>#DIV/0!</v>
      </c>
      <c r="U314" s="19" t="e">
        <f t="shared" si="30"/>
        <v>#DIV/0!</v>
      </c>
      <c r="V314" s="19" t="e">
        <f t="shared" si="30"/>
        <v>#DIV/0!</v>
      </c>
      <c r="W314" s="50" t="e">
        <f t="shared" si="30"/>
        <v>#DIV/0!</v>
      </c>
    </row>
    <row r="315" spans="5:31" s="86" customFormat="1">
      <c r="E315" s="239" t="s">
        <v>9</v>
      </c>
      <c r="F315" s="528" t="s">
        <v>169</v>
      </c>
      <c r="G315" s="529"/>
      <c r="H315" s="312" t="e">
        <f t="shared" ref="H315:M315" si="31">SUM(H316:H320)</f>
        <v>#DIV/0!</v>
      </c>
      <c r="I315" s="312" t="e">
        <f t="shared" si="31"/>
        <v>#DIV/0!</v>
      </c>
      <c r="J315" s="313" t="e">
        <f t="shared" si="31"/>
        <v>#DIV/0!</v>
      </c>
      <c r="K315" s="313" t="e">
        <f t="shared" si="31"/>
        <v>#DIV/0!</v>
      </c>
      <c r="L315" s="314" t="e">
        <f t="shared" si="31"/>
        <v>#DIV/0!</v>
      </c>
      <c r="M315" s="314" t="e">
        <f t="shared" si="31"/>
        <v>#DIV/0!</v>
      </c>
      <c r="N315" s="54"/>
      <c r="O315" s="239" t="s">
        <v>9</v>
      </c>
      <c r="P315" s="528" t="s">
        <v>169</v>
      </c>
      <c r="Q315" s="529"/>
      <c r="R315" s="312" t="e">
        <f t="shared" ref="R315:W315" si="32">SUM(R316:R320)</f>
        <v>#DIV/0!</v>
      </c>
      <c r="S315" s="312" t="e">
        <f t="shared" si="32"/>
        <v>#DIV/0!</v>
      </c>
      <c r="T315" s="313" t="e">
        <f t="shared" si="32"/>
        <v>#DIV/0!</v>
      </c>
      <c r="U315" s="313" t="e">
        <f t="shared" si="32"/>
        <v>#DIV/0!</v>
      </c>
      <c r="V315" s="314" t="e">
        <f t="shared" si="32"/>
        <v>#DIV/0!</v>
      </c>
      <c r="W315" s="314" t="e">
        <f t="shared" si="32"/>
        <v>#DIV/0!</v>
      </c>
    </row>
    <row r="316" spans="5:31" s="86" customFormat="1">
      <c r="E316" s="240"/>
      <c r="F316" s="70" t="s">
        <v>23</v>
      </c>
      <c r="G316" s="60">
        <f t="array" ref="G316:G320">G310:G314</f>
        <v>0</v>
      </c>
      <c r="H316" s="18" t="e">
        <f t="shared" ref="H316:M320" si="33">$H$102*(H142/SUM($H$136:$M$140,$H$142:$M$146,$H$148:$M$152,$H$154:$M$158,$H$160:$M$164,$H$166:$M$170))</f>
        <v>#DIV/0!</v>
      </c>
      <c r="I316" s="18" t="e">
        <f t="shared" si="33"/>
        <v>#DIV/0!</v>
      </c>
      <c r="J316" s="19" t="e">
        <f t="shared" si="33"/>
        <v>#DIV/0!</v>
      </c>
      <c r="K316" s="19" t="e">
        <f t="shared" si="33"/>
        <v>#DIV/0!</v>
      </c>
      <c r="L316" s="52" t="e">
        <f t="shared" si="33"/>
        <v>#DIV/0!</v>
      </c>
      <c r="M316" s="52" t="e">
        <f t="shared" si="33"/>
        <v>#DIV/0!</v>
      </c>
      <c r="N316" s="54"/>
      <c r="O316" s="240"/>
      <c r="P316" s="70" t="s">
        <v>23</v>
      </c>
      <c r="Q316" s="60">
        <f t="array" ref="Q316:Q320">Q310:Q314</f>
        <v>0</v>
      </c>
      <c r="R316" s="18" t="e">
        <f t="shared" ref="R316:W320" si="34">$I$102*(H142/SUM($H$136:$M$140,$H$142:$M$146,$H$148:$M$152,$H$154:$M$158,$H$160:$M$164,$H$166:$M$170))</f>
        <v>#DIV/0!</v>
      </c>
      <c r="S316" s="18" t="e">
        <f t="shared" si="34"/>
        <v>#DIV/0!</v>
      </c>
      <c r="T316" s="19" t="e">
        <f t="shared" si="34"/>
        <v>#DIV/0!</v>
      </c>
      <c r="U316" s="19" t="e">
        <f t="shared" si="34"/>
        <v>#DIV/0!</v>
      </c>
      <c r="V316" s="19" t="e">
        <f t="shared" si="34"/>
        <v>#DIV/0!</v>
      </c>
      <c r="W316" s="50" t="e">
        <f t="shared" si="34"/>
        <v>#DIV/0!</v>
      </c>
    </row>
    <row r="317" spans="5:31" s="54" customFormat="1">
      <c r="E317" s="240"/>
      <c r="F317" s="70" t="s">
        <v>22</v>
      </c>
      <c r="G317" s="60">
        <v>226.23496124386497</v>
      </c>
      <c r="H317" s="18" t="e">
        <f t="shared" si="33"/>
        <v>#DIV/0!</v>
      </c>
      <c r="I317" s="18" t="e">
        <f t="shared" si="33"/>
        <v>#DIV/0!</v>
      </c>
      <c r="J317" s="19" t="e">
        <f t="shared" si="33"/>
        <v>#DIV/0!</v>
      </c>
      <c r="K317" s="19" t="e">
        <f t="shared" si="33"/>
        <v>#DIV/0!</v>
      </c>
      <c r="L317" s="52" t="e">
        <f t="shared" si="33"/>
        <v>#DIV/0!</v>
      </c>
      <c r="M317" s="52" t="e">
        <f t="shared" si="33"/>
        <v>#DIV/0!</v>
      </c>
      <c r="O317" s="240"/>
      <c r="P317" s="70" t="s">
        <v>22</v>
      </c>
      <c r="Q317" s="60">
        <v>221.65228185829278</v>
      </c>
      <c r="R317" s="18" t="e">
        <f t="shared" si="34"/>
        <v>#DIV/0!</v>
      </c>
      <c r="S317" s="18" t="e">
        <f t="shared" si="34"/>
        <v>#DIV/0!</v>
      </c>
      <c r="T317" s="19" t="e">
        <f t="shared" si="34"/>
        <v>#DIV/0!</v>
      </c>
      <c r="U317" s="19" t="e">
        <f t="shared" si="34"/>
        <v>#DIV/0!</v>
      </c>
      <c r="V317" s="19" t="e">
        <f t="shared" si="34"/>
        <v>#DIV/0!</v>
      </c>
      <c r="W317" s="50" t="e">
        <f t="shared" si="34"/>
        <v>#DIV/0!</v>
      </c>
    </row>
    <row r="318" spans="5:31" s="54" customFormat="1">
      <c r="E318" s="240"/>
      <c r="F318" s="70" t="s">
        <v>21</v>
      </c>
      <c r="G318" s="60">
        <v>340.74017743420086</v>
      </c>
      <c r="H318" s="18" t="e">
        <f t="shared" si="33"/>
        <v>#DIV/0!</v>
      </c>
      <c r="I318" s="18" t="e">
        <f t="shared" si="33"/>
        <v>#DIV/0!</v>
      </c>
      <c r="J318" s="19" t="e">
        <f t="shared" si="33"/>
        <v>#DIV/0!</v>
      </c>
      <c r="K318" s="19" t="e">
        <f t="shared" si="33"/>
        <v>#DIV/0!</v>
      </c>
      <c r="L318" s="52" t="e">
        <f t="shared" si="33"/>
        <v>#DIV/0!</v>
      </c>
      <c r="M318" s="52" t="e">
        <f t="shared" si="33"/>
        <v>#DIV/0!</v>
      </c>
      <c r="O318" s="240"/>
      <c r="P318" s="70" t="s">
        <v>21</v>
      </c>
      <c r="Q318" s="60">
        <v>335.0706736974995</v>
      </c>
      <c r="R318" s="18" t="e">
        <f t="shared" si="34"/>
        <v>#DIV/0!</v>
      </c>
      <c r="S318" s="18" t="e">
        <f t="shared" si="34"/>
        <v>#DIV/0!</v>
      </c>
      <c r="T318" s="19" t="e">
        <f t="shared" si="34"/>
        <v>#DIV/0!</v>
      </c>
      <c r="U318" s="19" t="e">
        <f t="shared" si="34"/>
        <v>#DIV/0!</v>
      </c>
      <c r="V318" s="19" t="e">
        <f t="shared" si="34"/>
        <v>#DIV/0!</v>
      </c>
      <c r="W318" s="50" t="e">
        <f t="shared" si="34"/>
        <v>#DIV/0!</v>
      </c>
    </row>
    <row r="319" spans="5:31" s="54" customFormat="1">
      <c r="E319" s="240"/>
      <c r="F319" s="70" t="s">
        <v>20</v>
      </c>
      <c r="G319" s="60">
        <v>490.02037368194351</v>
      </c>
      <c r="H319" s="18" t="e">
        <f t="shared" si="33"/>
        <v>#DIV/0!</v>
      </c>
      <c r="I319" s="18" t="e">
        <f t="shared" si="33"/>
        <v>#DIV/0!</v>
      </c>
      <c r="J319" s="19" t="e">
        <f t="shared" si="33"/>
        <v>#DIV/0!</v>
      </c>
      <c r="K319" s="19" t="e">
        <f t="shared" si="33"/>
        <v>#DIV/0!</v>
      </c>
      <c r="L319" s="52" t="e">
        <f t="shared" si="33"/>
        <v>#DIV/0!</v>
      </c>
      <c r="M319" s="52" t="e">
        <f t="shared" si="33"/>
        <v>#DIV/0!</v>
      </c>
      <c r="O319" s="240"/>
      <c r="P319" s="70" t="s">
        <v>20</v>
      </c>
      <c r="Q319" s="60">
        <v>484.78192831089075</v>
      </c>
      <c r="R319" s="18" t="e">
        <f t="shared" si="34"/>
        <v>#DIV/0!</v>
      </c>
      <c r="S319" s="18" t="e">
        <f t="shared" si="34"/>
        <v>#DIV/0!</v>
      </c>
      <c r="T319" s="19" t="e">
        <f t="shared" si="34"/>
        <v>#DIV/0!</v>
      </c>
      <c r="U319" s="19" t="e">
        <f t="shared" si="34"/>
        <v>#DIV/0!</v>
      </c>
      <c r="V319" s="19" t="e">
        <f t="shared" si="34"/>
        <v>#DIV/0!</v>
      </c>
      <c r="W319" s="50" t="e">
        <f t="shared" si="34"/>
        <v>#DIV/0!</v>
      </c>
    </row>
    <row r="320" spans="5:31" s="54" customFormat="1">
      <c r="E320" s="240"/>
      <c r="F320" s="237" t="s">
        <v>19</v>
      </c>
      <c r="G320" s="62">
        <v>729.05385676769902</v>
      </c>
      <c r="H320" s="18" t="e">
        <f t="shared" si="33"/>
        <v>#DIV/0!</v>
      </c>
      <c r="I320" s="23" t="e">
        <f t="shared" si="33"/>
        <v>#DIV/0!</v>
      </c>
      <c r="J320" s="49" t="e">
        <f t="shared" si="33"/>
        <v>#DIV/0!</v>
      </c>
      <c r="K320" s="49" t="e">
        <f t="shared" si="33"/>
        <v>#DIV/0!</v>
      </c>
      <c r="L320" s="53" t="e">
        <f t="shared" si="33"/>
        <v>#DIV/0!</v>
      </c>
      <c r="M320" s="52" t="e">
        <f t="shared" si="33"/>
        <v>#DIV/0!</v>
      </c>
      <c r="O320" s="240"/>
      <c r="P320" s="237" t="s">
        <v>19</v>
      </c>
      <c r="Q320" s="62">
        <v>724.84808899930715</v>
      </c>
      <c r="R320" s="18" t="e">
        <f t="shared" si="34"/>
        <v>#DIV/0!</v>
      </c>
      <c r="S320" s="18" t="e">
        <f t="shared" si="34"/>
        <v>#DIV/0!</v>
      </c>
      <c r="T320" s="19" t="e">
        <f t="shared" si="34"/>
        <v>#DIV/0!</v>
      </c>
      <c r="U320" s="19" t="e">
        <f t="shared" si="34"/>
        <v>#DIV/0!</v>
      </c>
      <c r="V320" s="19" t="e">
        <f t="shared" si="34"/>
        <v>#DIV/0!</v>
      </c>
      <c r="W320" s="50" t="e">
        <f t="shared" si="34"/>
        <v>#DIV/0!</v>
      </c>
    </row>
    <row r="321" spans="5:23" s="54" customFormat="1">
      <c r="E321" s="239" t="s">
        <v>8</v>
      </c>
      <c r="F321" s="528" t="s">
        <v>169</v>
      </c>
      <c r="G321" s="529"/>
      <c r="H321" s="281" t="e">
        <f t="shared" ref="H321:M321" si="35">SUM(H322:H326)</f>
        <v>#DIV/0!</v>
      </c>
      <c r="I321" s="281" t="e">
        <f t="shared" si="35"/>
        <v>#DIV/0!</v>
      </c>
      <c r="J321" s="282" t="e">
        <f t="shared" si="35"/>
        <v>#DIV/0!</v>
      </c>
      <c r="K321" s="282" t="e">
        <f t="shared" si="35"/>
        <v>#DIV/0!</v>
      </c>
      <c r="L321" s="283" t="e">
        <f t="shared" si="35"/>
        <v>#DIV/0!</v>
      </c>
      <c r="M321" s="283" t="e">
        <f t="shared" si="35"/>
        <v>#DIV/0!</v>
      </c>
      <c r="O321" s="239" t="s">
        <v>8</v>
      </c>
      <c r="P321" s="528" t="s">
        <v>169</v>
      </c>
      <c r="Q321" s="529"/>
      <c r="R321" s="281" t="e">
        <f t="shared" ref="R321:W321" si="36">SUM(R322:R326)</f>
        <v>#DIV/0!</v>
      </c>
      <c r="S321" s="281" t="e">
        <f t="shared" si="36"/>
        <v>#DIV/0!</v>
      </c>
      <c r="T321" s="282" t="e">
        <f t="shared" si="36"/>
        <v>#DIV/0!</v>
      </c>
      <c r="U321" s="282" t="e">
        <f t="shared" si="36"/>
        <v>#DIV/0!</v>
      </c>
      <c r="V321" s="283" t="e">
        <f t="shared" si="36"/>
        <v>#DIV/0!</v>
      </c>
      <c r="W321" s="283" t="e">
        <f t="shared" si="36"/>
        <v>#DIV/0!</v>
      </c>
    </row>
    <row r="322" spans="5:23" s="54" customFormat="1">
      <c r="E322" s="240"/>
      <c r="F322" s="70" t="s">
        <v>23</v>
      </c>
      <c r="G322" s="60">
        <f t="array" ref="G322:G326">G316:G320</f>
        <v>0</v>
      </c>
      <c r="H322" s="18" t="e">
        <f t="shared" ref="H322:M326" si="37">$H$102*(H148/SUM($H$136:$M$140,$H$142:$M$146,$H$148:$M$152,$H$154:$M$158,$H$160:$M$164,$H$166:$M$170))</f>
        <v>#DIV/0!</v>
      </c>
      <c r="I322" s="18" t="e">
        <f t="shared" si="37"/>
        <v>#DIV/0!</v>
      </c>
      <c r="J322" s="19" t="e">
        <f t="shared" si="37"/>
        <v>#DIV/0!</v>
      </c>
      <c r="K322" s="19" t="e">
        <f t="shared" si="37"/>
        <v>#DIV/0!</v>
      </c>
      <c r="L322" s="52" t="e">
        <f t="shared" si="37"/>
        <v>#DIV/0!</v>
      </c>
      <c r="M322" s="52" t="e">
        <f t="shared" si="37"/>
        <v>#DIV/0!</v>
      </c>
      <c r="O322" s="240"/>
      <c r="P322" s="70" t="s">
        <v>23</v>
      </c>
      <c r="Q322" s="60">
        <f t="array" ref="Q322:Q326">Q316:Q320</f>
        <v>0</v>
      </c>
      <c r="R322" s="18" t="e">
        <f t="shared" ref="R322:W326" si="38">$I$102*(H148/SUM($H$136:$M$140,$H$142:$M$146,$H$148:$M$152,$H$154:$M$158,$H$160:$M$164,$H$166:$M$170))</f>
        <v>#DIV/0!</v>
      </c>
      <c r="S322" s="18" t="e">
        <f t="shared" si="38"/>
        <v>#DIV/0!</v>
      </c>
      <c r="T322" s="19" t="e">
        <f t="shared" si="38"/>
        <v>#DIV/0!</v>
      </c>
      <c r="U322" s="19" t="e">
        <f t="shared" si="38"/>
        <v>#DIV/0!</v>
      </c>
      <c r="V322" s="19" t="e">
        <f t="shared" si="38"/>
        <v>#DIV/0!</v>
      </c>
      <c r="W322" s="50" t="e">
        <f t="shared" si="38"/>
        <v>#DIV/0!</v>
      </c>
    </row>
    <row r="323" spans="5:23" s="54" customFormat="1">
      <c r="E323" s="240"/>
      <c r="F323" s="70" t="s">
        <v>22</v>
      </c>
      <c r="G323" s="60">
        <v>226.23496124386497</v>
      </c>
      <c r="H323" s="18" t="e">
        <f t="shared" si="37"/>
        <v>#DIV/0!</v>
      </c>
      <c r="I323" s="18" t="e">
        <f t="shared" si="37"/>
        <v>#DIV/0!</v>
      </c>
      <c r="J323" s="19" t="e">
        <f t="shared" si="37"/>
        <v>#DIV/0!</v>
      </c>
      <c r="K323" s="19" t="e">
        <f t="shared" si="37"/>
        <v>#DIV/0!</v>
      </c>
      <c r="L323" s="52" t="e">
        <f t="shared" si="37"/>
        <v>#DIV/0!</v>
      </c>
      <c r="M323" s="52" t="e">
        <f t="shared" si="37"/>
        <v>#DIV/0!</v>
      </c>
      <c r="O323" s="240"/>
      <c r="P323" s="70" t="s">
        <v>22</v>
      </c>
      <c r="Q323" s="60">
        <v>221.65228185829278</v>
      </c>
      <c r="R323" s="18" t="e">
        <f t="shared" si="38"/>
        <v>#DIV/0!</v>
      </c>
      <c r="S323" s="18" t="e">
        <f t="shared" si="38"/>
        <v>#DIV/0!</v>
      </c>
      <c r="T323" s="19" t="e">
        <f t="shared" si="38"/>
        <v>#DIV/0!</v>
      </c>
      <c r="U323" s="19" t="e">
        <f t="shared" si="38"/>
        <v>#DIV/0!</v>
      </c>
      <c r="V323" s="19" t="e">
        <f t="shared" si="38"/>
        <v>#DIV/0!</v>
      </c>
      <c r="W323" s="50" t="e">
        <f t="shared" si="38"/>
        <v>#DIV/0!</v>
      </c>
    </row>
    <row r="324" spans="5:23" s="54" customFormat="1">
      <c r="E324" s="240"/>
      <c r="F324" s="70" t="s">
        <v>21</v>
      </c>
      <c r="G324" s="60">
        <v>340.74017743420086</v>
      </c>
      <c r="H324" s="18" t="e">
        <f t="shared" si="37"/>
        <v>#DIV/0!</v>
      </c>
      <c r="I324" s="18" t="e">
        <f t="shared" si="37"/>
        <v>#DIV/0!</v>
      </c>
      <c r="J324" s="19" t="e">
        <f t="shared" si="37"/>
        <v>#DIV/0!</v>
      </c>
      <c r="K324" s="19" t="e">
        <f t="shared" si="37"/>
        <v>#DIV/0!</v>
      </c>
      <c r="L324" s="52" t="e">
        <f t="shared" si="37"/>
        <v>#DIV/0!</v>
      </c>
      <c r="M324" s="52" t="e">
        <f t="shared" si="37"/>
        <v>#DIV/0!</v>
      </c>
      <c r="O324" s="240"/>
      <c r="P324" s="70" t="s">
        <v>21</v>
      </c>
      <c r="Q324" s="60">
        <v>335.0706736974995</v>
      </c>
      <c r="R324" s="18" t="e">
        <f t="shared" si="38"/>
        <v>#DIV/0!</v>
      </c>
      <c r="S324" s="18" t="e">
        <f t="shared" si="38"/>
        <v>#DIV/0!</v>
      </c>
      <c r="T324" s="19" t="e">
        <f t="shared" si="38"/>
        <v>#DIV/0!</v>
      </c>
      <c r="U324" s="19" t="e">
        <f t="shared" si="38"/>
        <v>#DIV/0!</v>
      </c>
      <c r="V324" s="19" t="e">
        <f t="shared" si="38"/>
        <v>#DIV/0!</v>
      </c>
      <c r="W324" s="50" t="e">
        <f t="shared" si="38"/>
        <v>#DIV/0!</v>
      </c>
    </row>
    <row r="325" spans="5:23" s="54" customFormat="1">
      <c r="E325" s="240"/>
      <c r="F325" s="70" t="s">
        <v>20</v>
      </c>
      <c r="G325" s="60">
        <v>490.02037368194351</v>
      </c>
      <c r="H325" s="18" t="e">
        <f t="shared" si="37"/>
        <v>#DIV/0!</v>
      </c>
      <c r="I325" s="18" t="e">
        <f t="shared" si="37"/>
        <v>#DIV/0!</v>
      </c>
      <c r="J325" s="19" t="e">
        <f t="shared" si="37"/>
        <v>#DIV/0!</v>
      </c>
      <c r="K325" s="19" t="e">
        <f t="shared" si="37"/>
        <v>#DIV/0!</v>
      </c>
      <c r="L325" s="52" t="e">
        <f t="shared" si="37"/>
        <v>#DIV/0!</v>
      </c>
      <c r="M325" s="52" t="e">
        <f t="shared" si="37"/>
        <v>#DIV/0!</v>
      </c>
      <c r="O325" s="240"/>
      <c r="P325" s="70" t="s">
        <v>20</v>
      </c>
      <c r="Q325" s="60">
        <v>484.78192831089075</v>
      </c>
      <c r="R325" s="18" t="e">
        <f t="shared" si="38"/>
        <v>#DIV/0!</v>
      </c>
      <c r="S325" s="18" t="e">
        <f t="shared" si="38"/>
        <v>#DIV/0!</v>
      </c>
      <c r="T325" s="19" t="e">
        <f t="shared" si="38"/>
        <v>#DIV/0!</v>
      </c>
      <c r="U325" s="19" t="e">
        <f t="shared" si="38"/>
        <v>#DIV/0!</v>
      </c>
      <c r="V325" s="19" t="e">
        <f t="shared" si="38"/>
        <v>#DIV/0!</v>
      </c>
      <c r="W325" s="50" t="e">
        <f t="shared" si="38"/>
        <v>#DIV/0!</v>
      </c>
    </row>
    <row r="326" spans="5:23" s="54" customFormat="1">
      <c r="E326" s="240"/>
      <c r="F326" s="237" t="s">
        <v>19</v>
      </c>
      <c r="G326" s="62">
        <v>729.05385676769902</v>
      </c>
      <c r="H326" s="18" t="e">
        <f t="shared" si="37"/>
        <v>#DIV/0!</v>
      </c>
      <c r="I326" s="18" t="e">
        <f t="shared" si="37"/>
        <v>#DIV/0!</v>
      </c>
      <c r="J326" s="19" t="e">
        <f t="shared" si="37"/>
        <v>#DIV/0!</v>
      </c>
      <c r="K326" s="19" t="e">
        <f t="shared" si="37"/>
        <v>#DIV/0!</v>
      </c>
      <c r="L326" s="52" t="e">
        <f t="shared" si="37"/>
        <v>#DIV/0!</v>
      </c>
      <c r="M326" s="52" t="e">
        <f t="shared" si="37"/>
        <v>#DIV/0!</v>
      </c>
      <c r="O326" s="240"/>
      <c r="P326" s="237" t="s">
        <v>19</v>
      </c>
      <c r="Q326" s="62">
        <v>724.84808899930715</v>
      </c>
      <c r="R326" s="18" t="e">
        <f t="shared" si="38"/>
        <v>#DIV/0!</v>
      </c>
      <c r="S326" s="18" t="e">
        <f t="shared" si="38"/>
        <v>#DIV/0!</v>
      </c>
      <c r="T326" s="19" t="e">
        <f t="shared" si="38"/>
        <v>#DIV/0!</v>
      </c>
      <c r="U326" s="19" t="e">
        <f t="shared" si="38"/>
        <v>#DIV/0!</v>
      </c>
      <c r="V326" s="19" t="e">
        <f t="shared" si="38"/>
        <v>#DIV/0!</v>
      </c>
      <c r="W326" s="50" t="e">
        <f t="shared" si="38"/>
        <v>#DIV/0!</v>
      </c>
    </row>
    <row r="327" spans="5:23" s="54" customFormat="1">
      <c r="E327" s="239" t="s">
        <v>7</v>
      </c>
      <c r="F327" s="528" t="s">
        <v>169</v>
      </c>
      <c r="G327" s="529"/>
      <c r="H327" s="281" t="e">
        <f t="shared" ref="H327:M327" si="39">SUM(H328:H332)</f>
        <v>#DIV/0!</v>
      </c>
      <c r="I327" s="281" t="e">
        <f t="shared" si="39"/>
        <v>#DIV/0!</v>
      </c>
      <c r="J327" s="282" t="e">
        <f t="shared" si="39"/>
        <v>#DIV/0!</v>
      </c>
      <c r="K327" s="282" t="e">
        <f t="shared" si="39"/>
        <v>#DIV/0!</v>
      </c>
      <c r="L327" s="283" t="e">
        <f t="shared" si="39"/>
        <v>#DIV/0!</v>
      </c>
      <c r="M327" s="283" t="e">
        <f t="shared" si="39"/>
        <v>#DIV/0!</v>
      </c>
      <c r="O327" s="239" t="s">
        <v>7</v>
      </c>
      <c r="P327" s="528" t="s">
        <v>169</v>
      </c>
      <c r="Q327" s="529"/>
      <c r="R327" s="281" t="e">
        <f t="shared" ref="R327:W327" si="40">SUM(R328:R332)</f>
        <v>#DIV/0!</v>
      </c>
      <c r="S327" s="281" t="e">
        <f t="shared" si="40"/>
        <v>#DIV/0!</v>
      </c>
      <c r="T327" s="282" t="e">
        <f t="shared" si="40"/>
        <v>#DIV/0!</v>
      </c>
      <c r="U327" s="282" t="e">
        <f t="shared" si="40"/>
        <v>#DIV/0!</v>
      </c>
      <c r="V327" s="283" t="e">
        <f t="shared" si="40"/>
        <v>#DIV/0!</v>
      </c>
      <c r="W327" s="283" t="e">
        <f t="shared" si="40"/>
        <v>#DIV/0!</v>
      </c>
    </row>
    <row r="328" spans="5:23" s="54" customFormat="1">
      <c r="E328" s="240"/>
      <c r="F328" s="70" t="s">
        <v>23</v>
      </c>
      <c r="G328" s="60">
        <f t="array" ref="G328:G332">G322:G326</f>
        <v>0</v>
      </c>
      <c r="H328" s="18" t="e">
        <f t="shared" ref="H328:M332" si="41">$H$102*(H154/SUM($H$136:$M$140,$H$142:$M$146,$H$148:$M$152,$H$154:$M$158,$H$160:$M$164,$H$166:$M$170))</f>
        <v>#DIV/0!</v>
      </c>
      <c r="I328" s="18" t="e">
        <f t="shared" si="41"/>
        <v>#DIV/0!</v>
      </c>
      <c r="J328" s="19" t="e">
        <f t="shared" si="41"/>
        <v>#DIV/0!</v>
      </c>
      <c r="K328" s="19" t="e">
        <f t="shared" si="41"/>
        <v>#DIV/0!</v>
      </c>
      <c r="L328" s="52" t="e">
        <f t="shared" si="41"/>
        <v>#DIV/0!</v>
      </c>
      <c r="M328" s="52" t="e">
        <f t="shared" si="41"/>
        <v>#DIV/0!</v>
      </c>
      <c r="O328" s="240"/>
      <c r="P328" s="70" t="s">
        <v>23</v>
      </c>
      <c r="Q328" s="60">
        <f t="array" ref="Q328:Q332">Q322:Q326</f>
        <v>0</v>
      </c>
      <c r="R328" s="18" t="e">
        <f t="shared" ref="R328:W332" si="42">$I$102*(H154/SUM($H$136:$M$140,$H$142:$M$146,$H$148:$M$152,$H$154:$M$158,$H$160:$M$164,$H$166:$M$170))</f>
        <v>#DIV/0!</v>
      </c>
      <c r="S328" s="18" t="e">
        <f t="shared" si="42"/>
        <v>#DIV/0!</v>
      </c>
      <c r="T328" s="19" t="e">
        <f t="shared" si="42"/>
        <v>#DIV/0!</v>
      </c>
      <c r="U328" s="19" t="e">
        <f t="shared" si="42"/>
        <v>#DIV/0!</v>
      </c>
      <c r="V328" s="19" t="e">
        <f t="shared" si="42"/>
        <v>#DIV/0!</v>
      </c>
      <c r="W328" s="50" t="e">
        <f t="shared" si="42"/>
        <v>#DIV/0!</v>
      </c>
    </row>
    <row r="329" spans="5:23" s="54" customFormat="1">
      <c r="E329" s="240"/>
      <c r="F329" s="70" t="s">
        <v>22</v>
      </c>
      <c r="G329" s="60">
        <v>226.23496124386497</v>
      </c>
      <c r="H329" s="18" t="e">
        <f t="shared" si="41"/>
        <v>#DIV/0!</v>
      </c>
      <c r="I329" s="18" t="e">
        <f t="shared" si="41"/>
        <v>#DIV/0!</v>
      </c>
      <c r="J329" s="19" t="e">
        <f t="shared" si="41"/>
        <v>#DIV/0!</v>
      </c>
      <c r="K329" s="19" t="e">
        <f t="shared" si="41"/>
        <v>#DIV/0!</v>
      </c>
      <c r="L329" s="52" t="e">
        <f t="shared" si="41"/>
        <v>#DIV/0!</v>
      </c>
      <c r="M329" s="52" t="e">
        <f t="shared" si="41"/>
        <v>#DIV/0!</v>
      </c>
      <c r="O329" s="240"/>
      <c r="P329" s="70" t="s">
        <v>22</v>
      </c>
      <c r="Q329" s="60">
        <v>221.65228185829278</v>
      </c>
      <c r="R329" s="18" t="e">
        <f t="shared" si="42"/>
        <v>#DIV/0!</v>
      </c>
      <c r="S329" s="18" t="e">
        <f t="shared" si="42"/>
        <v>#DIV/0!</v>
      </c>
      <c r="T329" s="19" t="e">
        <f t="shared" si="42"/>
        <v>#DIV/0!</v>
      </c>
      <c r="U329" s="19" t="e">
        <f t="shared" si="42"/>
        <v>#DIV/0!</v>
      </c>
      <c r="V329" s="19" t="e">
        <f t="shared" si="42"/>
        <v>#DIV/0!</v>
      </c>
      <c r="W329" s="50" t="e">
        <f t="shared" si="42"/>
        <v>#DIV/0!</v>
      </c>
    </row>
    <row r="330" spans="5:23" s="54" customFormat="1">
      <c r="E330" s="240"/>
      <c r="F330" s="70" t="s">
        <v>21</v>
      </c>
      <c r="G330" s="60">
        <v>340.74017743420086</v>
      </c>
      <c r="H330" s="18" t="e">
        <f t="shared" si="41"/>
        <v>#DIV/0!</v>
      </c>
      <c r="I330" s="18" t="e">
        <f t="shared" si="41"/>
        <v>#DIV/0!</v>
      </c>
      <c r="J330" s="19" t="e">
        <f t="shared" si="41"/>
        <v>#DIV/0!</v>
      </c>
      <c r="K330" s="19" t="e">
        <f t="shared" si="41"/>
        <v>#DIV/0!</v>
      </c>
      <c r="L330" s="52" t="e">
        <f t="shared" si="41"/>
        <v>#DIV/0!</v>
      </c>
      <c r="M330" s="52" t="e">
        <f t="shared" si="41"/>
        <v>#DIV/0!</v>
      </c>
      <c r="O330" s="240"/>
      <c r="P330" s="70" t="s">
        <v>21</v>
      </c>
      <c r="Q330" s="60">
        <v>335.0706736974995</v>
      </c>
      <c r="R330" s="18" t="e">
        <f t="shared" si="42"/>
        <v>#DIV/0!</v>
      </c>
      <c r="S330" s="18" t="e">
        <f t="shared" si="42"/>
        <v>#DIV/0!</v>
      </c>
      <c r="T330" s="19" t="e">
        <f t="shared" si="42"/>
        <v>#DIV/0!</v>
      </c>
      <c r="U330" s="19" t="e">
        <f t="shared" si="42"/>
        <v>#DIV/0!</v>
      </c>
      <c r="V330" s="19" t="e">
        <f t="shared" si="42"/>
        <v>#DIV/0!</v>
      </c>
      <c r="W330" s="50" t="e">
        <f t="shared" si="42"/>
        <v>#DIV/0!</v>
      </c>
    </row>
    <row r="331" spans="5:23" s="54" customFormat="1">
      <c r="E331" s="240"/>
      <c r="F331" s="70" t="s">
        <v>20</v>
      </c>
      <c r="G331" s="60">
        <v>490.02037368194351</v>
      </c>
      <c r="H331" s="18" t="e">
        <f t="shared" si="41"/>
        <v>#DIV/0!</v>
      </c>
      <c r="I331" s="18" t="e">
        <f t="shared" si="41"/>
        <v>#DIV/0!</v>
      </c>
      <c r="J331" s="19" t="e">
        <f t="shared" si="41"/>
        <v>#DIV/0!</v>
      </c>
      <c r="K331" s="19" t="e">
        <f t="shared" si="41"/>
        <v>#DIV/0!</v>
      </c>
      <c r="L331" s="52" t="e">
        <f t="shared" si="41"/>
        <v>#DIV/0!</v>
      </c>
      <c r="M331" s="52" t="e">
        <f t="shared" si="41"/>
        <v>#DIV/0!</v>
      </c>
      <c r="O331" s="240"/>
      <c r="P331" s="70" t="s">
        <v>20</v>
      </c>
      <c r="Q331" s="60">
        <v>484.78192831089075</v>
      </c>
      <c r="R331" s="18" t="e">
        <f t="shared" si="42"/>
        <v>#DIV/0!</v>
      </c>
      <c r="S331" s="18" t="e">
        <f t="shared" si="42"/>
        <v>#DIV/0!</v>
      </c>
      <c r="T331" s="19" t="e">
        <f t="shared" si="42"/>
        <v>#DIV/0!</v>
      </c>
      <c r="U331" s="19" t="e">
        <f t="shared" si="42"/>
        <v>#DIV/0!</v>
      </c>
      <c r="V331" s="19" t="e">
        <f t="shared" si="42"/>
        <v>#DIV/0!</v>
      </c>
      <c r="W331" s="50" t="e">
        <f t="shared" si="42"/>
        <v>#DIV/0!</v>
      </c>
    </row>
    <row r="332" spans="5:23" s="54" customFormat="1">
      <c r="E332" s="240"/>
      <c r="F332" s="237" t="s">
        <v>19</v>
      </c>
      <c r="G332" s="62">
        <v>729.05385676769902</v>
      </c>
      <c r="H332" s="18" t="e">
        <f t="shared" si="41"/>
        <v>#DIV/0!</v>
      </c>
      <c r="I332" s="23" t="e">
        <f t="shared" si="41"/>
        <v>#DIV/0!</v>
      </c>
      <c r="J332" s="49" t="e">
        <f t="shared" si="41"/>
        <v>#DIV/0!</v>
      </c>
      <c r="K332" s="49" t="e">
        <f t="shared" si="41"/>
        <v>#DIV/0!</v>
      </c>
      <c r="L332" s="53" t="e">
        <f t="shared" si="41"/>
        <v>#DIV/0!</v>
      </c>
      <c r="M332" s="52" t="e">
        <f t="shared" si="41"/>
        <v>#DIV/0!</v>
      </c>
      <c r="O332" s="240"/>
      <c r="P332" s="237" t="s">
        <v>19</v>
      </c>
      <c r="Q332" s="62">
        <v>724.84808899930715</v>
      </c>
      <c r="R332" s="18" t="e">
        <f t="shared" si="42"/>
        <v>#DIV/0!</v>
      </c>
      <c r="S332" s="18" t="e">
        <f t="shared" si="42"/>
        <v>#DIV/0!</v>
      </c>
      <c r="T332" s="19" t="e">
        <f t="shared" si="42"/>
        <v>#DIV/0!</v>
      </c>
      <c r="U332" s="19" t="e">
        <f t="shared" si="42"/>
        <v>#DIV/0!</v>
      </c>
      <c r="V332" s="19" t="e">
        <f t="shared" si="42"/>
        <v>#DIV/0!</v>
      </c>
      <c r="W332" s="50" t="e">
        <f t="shared" si="42"/>
        <v>#DIV/0!</v>
      </c>
    </row>
    <row r="333" spans="5:23" s="54" customFormat="1">
      <c r="E333" s="239" t="s">
        <v>6</v>
      </c>
      <c r="F333" s="528" t="s">
        <v>169</v>
      </c>
      <c r="G333" s="529"/>
      <c r="H333" s="281" t="e">
        <f t="shared" ref="H333:M333" si="43">SUM(H334:H338)</f>
        <v>#DIV/0!</v>
      </c>
      <c r="I333" s="281" t="e">
        <f t="shared" si="43"/>
        <v>#DIV/0!</v>
      </c>
      <c r="J333" s="282" t="e">
        <f t="shared" si="43"/>
        <v>#DIV/0!</v>
      </c>
      <c r="K333" s="282" t="e">
        <f t="shared" si="43"/>
        <v>#DIV/0!</v>
      </c>
      <c r="L333" s="283" t="e">
        <f t="shared" si="43"/>
        <v>#DIV/0!</v>
      </c>
      <c r="M333" s="283" t="e">
        <f t="shared" si="43"/>
        <v>#DIV/0!</v>
      </c>
      <c r="O333" s="239" t="s">
        <v>6</v>
      </c>
      <c r="P333" s="528" t="s">
        <v>169</v>
      </c>
      <c r="Q333" s="529"/>
      <c r="R333" s="281" t="e">
        <f t="shared" ref="R333:W333" si="44">SUM(R334:R338)</f>
        <v>#DIV/0!</v>
      </c>
      <c r="S333" s="281" t="e">
        <f t="shared" si="44"/>
        <v>#DIV/0!</v>
      </c>
      <c r="T333" s="282" t="e">
        <f t="shared" si="44"/>
        <v>#DIV/0!</v>
      </c>
      <c r="U333" s="282" t="e">
        <f t="shared" si="44"/>
        <v>#DIV/0!</v>
      </c>
      <c r="V333" s="283" t="e">
        <f t="shared" si="44"/>
        <v>#DIV/0!</v>
      </c>
      <c r="W333" s="283" t="e">
        <f t="shared" si="44"/>
        <v>#DIV/0!</v>
      </c>
    </row>
    <row r="334" spans="5:23" s="54" customFormat="1">
      <c r="E334" s="240"/>
      <c r="F334" s="70" t="s">
        <v>23</v>
      </c>
      <c r="G334" s="60">
        <f t="array" ref="G334:G338">G328:G332</f>
        <v>0</v>
      </c>
      <c r="H334" s="18" t="e">
        <f t="shared" ref="H334:M338" si="45">$H$102*(H160/SUM($H$136:$M$140,$H$142:$M$146,$H$148:$M$152,$H$154:$M$158,$H$160:$M$164,$H$166:$M$170))</f>
        <v>#DIV/0!</v>
      </c>
      <c r="I334" s="18" t="e">
        <f t="shared" si="45"/>
        <v>#DIV/0!</v>
      </c>
      <c r="J334" s="19" t="e">
        <f t="shared" si="45"/>
        <v>#DIV/0!</v>
      </c>
      <c r="K334" s="19" t="e">
        <f t="shared" si="45"/>
        <v>#DIV/0!</v>
      </c>
      <c r="L334" s="52" t="e">
        <f t="shared" si="45"/>
        <v>#DIV/0!</v>
      </c>
      <c r="M334" s="52" t="e">
        <f t="shared" si="45"/>
        <v>#DIV/0!</v>
      </c>
      <c r="O334" s="240"/>
      <c r="P334" s="70" t="s">
        <v>23</v>
      </c>
      <c r="Q334" s="60">
        <f t="array" ref="Q334:Q338">Q328:Q332</f>
        <v>0</v>
      </c>
      <c r="R334" s="18" t="e">
        <f t="shared" ref="R334:W338" si="46">$I$102*(H160/SUM($H$136:$M$140,$H$142:$M$146,$H$148:$M$152,$H$154:$M$158,$H$160:$M$164,$H$166:$M$170))</f>
        <v>#DIV/0!</v>
      </c>
      <c r="S334" s="18" t="e">
        <f t="shared" si="46"/>
        <v>#DIV/0!</v>
      </c>
      <c r="T334" s="19" t="e">
        <f t="shared" si="46"/>
        <v>#DIV/0!</v>
      </c>
      <c r="U334" s="19" t="e">
        <f t="shared" si="46"/>
        <v>#DIV/0!</v>
      </c>
      <c r="V334" s="19" t="e">
        <f t="shared" si="46"/>
        <v>#DIV/0!</v>
      </c>
      <c r="W334" s="50" t="e">
        <f t="shared" si="46"/>
        <v>#DIV/0!</v>
      </c>
    </row>
    <row r="335" spans="5:23" s="54" customFormat="1">
      <c r="E335" s="240"/>
      <c r="F335" s="70" t="s">
        <v>22</v>
      </c>
      <c r="G335" s="60">
        <v>226.23496124386497</v>
      </c>
      <c r="H335" s="18" t="e">
        <f t="shared" si="45"/>
        <v>#DIV/0!</v>
      </c>
      <c r="I335" s="18" t="e">
        <f t="shared" si="45"/>
        <v>#DIV/0!</v>
      </c>
      <c r="J335" s="19" t="e">
        <f t="shared" si="45"/>
        <v>#DIV/0!</v>
      </c>
      <c r="K335" s="19" t="e">
        <f t="shared" si="45"/>
        <v>#DIV/0!</v>
      </c>
      <c r="L335" s="52" t="e">
        <f t="shared" si="45"/>
        <v>#DIV/0!</v>
      </c>
      <c r="M335" s="52" t="e">
        <f t="shared" si="45"/>
        <v>#DIV/0!</v>
      </c>
      <c r="O335" s="240"/>
      <c r="P335" s="70" t="s">
        <v>22</v>
      </c>
      <c r="Q335" s="60">
        <v>221.65228185829278</v>
      </c>
      <c r="R335" s="18" t="e">
        <f t="shared" si="46"/>
        <v>#DIV/0!</v>
      </c>
      <c r="S335" s="18" t="e">
        <f t="shared" si="46"/>
        <v>#DIV/0!</v>
      </c>
      <c r="T335" s="19" t="e">
        <f t="shared" si="46"/>
        <v>#DIV/0!</v>
      </c>
      <c r="U335" s="19" t="e">
        <f t="shared" si="46"/>
        <v>#DIV/0!</v>
      </c>
      <c r="V335" s="19" t="e">
        <f t="shared" si="46"/>
        <v>#DIV/0!</v>
      </c>
      <c r="W335" s="50" t="e">
        <f t="shared" si="46"/>
        <v>#DIV/0!</v>
      </c>
    </row>
    <row r="336" spans="5:23" s="54" customFormat="1">
      <c r="E336" s="240"/>
      <c r="F336" s="70" t="s">
        <v>21</v>
      </c>
      <c r="G336" s="60">
        <v>340.74017743420086</v>
      </c>
      <c r="H336" s="18" t="e">
        <f t="shared" si="45"/>
        <v>#DIV/0!</v>
      </c>
      <c r="I336" s="18" t="e">
        <f t="shared" si="45"/>
        <v>#DIV/0!</v>
      </c>
      <c r="J336" s="19" t="e">
        <f t="shared" si="45"/>
        <v>#DIV/0!</v>
      </c>
      <c r="K336" s="19" t="e">
        <f t="shared" si="45"/>
        <v>#DIV/0!</v>
      </c>
      <c r="L336" s="52" t="e">
        <f t="shared" si="45"/>
        <v>#DIV/0!</v>
      </c>
      <c r="M336" s="52" t="e">
        <f t="shared" si="45"/>
        <v>#DIV/0!</v>
      </c>
      <c r="O336" s="240"/>
      <c r="P336" s="70" t="s">
        <v>21</v>
      </c>
      <c r="Q336" s="60">
        <v>335.0706736974995</v>
      </c>
      <c r="R336" s="18" t="e">
        <f t="shared" si="46"/>
        <v>#DIV/0!</v>
      </c>
      <c r="S336" s="18" t="e">
        <f t="shared" si="46"/>
        <v>#DIV/0!</v>
      </c>
      <c r="T336" s="19" t="e">
        <f t="shared" si="46"/>
        <v>#DIV/0!</v>
      </c>
      <c r="U336" s="19" t="e">
        <f t="shared" si="46"/>
        <v>#DIV/0!</v>
      </c>
      <c r="V336" s="19" t="e">
        <f t="shared" si="46"/>
        <v>#DIV/0!</v>
      </c>
      <c r="W336" s="50" t="e">
        <f t="shared" si="46"/>
        <v>#DIV/0!</v>
      </c>
    </row>
    <row r="337" spans="4:23" s="54" customFormat="1">
      <c r="E337" s="240"/>
      <c r="F337" s="70" t="s">
        <v>20</v>
      </c>
      <c r="G337" s="60">
        <v>490.02037368194351</v>
      </c>
      <c r="H337" s="18" t="e">
        <f t="shared" si="45"/>
        <v>#DIV/0!</v>
      </c>
      <c r="I337" s="18" t="e">
        <f t="shared" si="45"/>
        <v>#DIV/0!</v>
      </c>
      <c r="J337" s="19" t="e">
        <f t="shared" si="45"/>
        <v>#DIV/0!</v>
      </c>
      <c r="K337" s="19" t="e">
        <f t="shared" si="45"/>
        <v>#DIV/0!</v>
      </c>
      <c r="L337" s="52" t="e">
        <f t="shared" si="45"/>
        <v>#DIV/0!</v>
      </c>
      <c r="M337" s="52" t="e">
        <f t="shared" si="45"/>
        <v>#DIV/0!</v>
      </c>
      <c r="O337" s="240"/>
      <c r="P337" s="70" t="s">
        <v>20</v>
      </c>
      <c r="Q337" s="60">
        <v>484.78192831089075</v>
      </c>
      <c r="R337" s="18" t="e">
        <f t="shared" si="46"/>
        <v>#DIV/0!</v>
      </c>
      <c r="S337" s="18" t="e">
        <f t="shared" si="46"/>
        <v>#DIV/0!</v>
      </c>
      <c r="T337" s="19" t="e">
        <f t="shared" si="46"/>
        <v>#DIV/0!</v>
      </c>
      <c r="U337" s="19" t="e">
        <f t="shared" si="46"/>
        <v>#DIV/0!</v>
      </c>
      <c r="V337" s="19" t="e">
        <f t="shared" si="46"/>
        <v>#DIV/0!</v>
      </c>
      <c r="W337" s="50" t="e">
        <f t="shared" si="46"/>
        <v>#DIV/0!</v>
      </c>
    </row>
    <row r="338" spans="4:23" s="54" customFormat="1">
      <c r="E338" s="240"/>
      <c r="F338" s="237" t="s">
        <v>19</v>
      </c>
      <c r="G338" s="62">
        <v>729.05385676769902</v>
      </c>
      <c r="H338" s="18" t="e">
        <f t="shared" si="45"/>
        <v>#DIV/0!</v>
      </c>
      <c r="I338" s="18" t="e">
        <f t="shared" si="45"/>
        <v>#DIV/0!</v>
      </c>
      <c r="J338" s="19" t="e">
        <f t="shared" si="45"/>
        <v>#DIV/0!</v>
      </c>
      <c r="K338" s="19" t="e">
        <f t="shared" si="45"/>
        <v>#DIV/0!</v>
      </c>
      <c r="L338" s="52" t="e">
        <f t="shared" si="45"/>
        <v>#DIV/0!</v>
      </c>
      <c r="M338" s="52" t="e">
        <f t="shared" si="45"/>
        <v>#DIV/0!</v>
      </c>
      <c r="O338" s="240"/>
      <c r="P338" s="237" t="s">
        <v>19</v>
      </c>
      <c r="Q338" s="62">
        <v>724.84808899930715</v>
      </c>
      <c r="R338" s="18" t="e">
        <f t="shared" si="46"/>
        <v>#DIV/0!</v>
      </c>
      <c r="S338" s="18" t="e">
        <f t="shared" si="46"/>
        <v>#DIV/0!</v>
      </c>
      <c r="T338" s="19" t="e">
        <f t="shared" si="46"/>
        <v>#DIV/0!</v>
      </c>
      <c r="U338" s="19" t="e">
        <f t="shared" si="46"/>
        <v>#DIV/0!</v>
      </c>
      <c r="V338" s="19" t="e">
        <f t="shared" si="46"/>
        <v>#DIV/0!</v>
      </c>
      <c r="W338" s="50" t="e">
        <f t="shared" si="46"/>
        <v>#DIV/0!</v>
      </c>
    </row>
    <row r="339" spans="4:23" s="54" customFormat="1">
      <c r="E339" s="239" t="s">
        <v>5</v>
      </c>
      <c r="F339" s="528" t="s">
        <v>169</v>
      </c>
      <c r="G339" s="529"/>
      <c r="H339" s="281" t="e">
        <f t="shared" ref="H339:M339" si="47">SUM(H340:H344)</f>
        <v>#DIV/0!</v>
      </c>
      <c r="I339" s="281" t="e">
        <f t="shared" si="47"/>
        <v>#DIV/0!</v>
      </c>
      <c r="J339" s="282" t="e">
        <f t="shared" si="47"/>
        <v>#DIV/0!</v>
      </c>
      <c r="K339" s="282" t="e">
        <f t="shared" si="47"/>
        <v>#DIV/0!</v>
      </c>
      <c r="L339" s="283" t="e">
        <f t="shared" si="47"/>
        <v>#DIV/0!</v>
      </c>
      <c r="M339" s="283" t="e">
        <f t="shared" si="47"/>
        <v>#DIV/0!</v>
      </c>
      <c r="O339" s="239" t="s">
        <v>5</v>
      </c>
      <c r="P339" s="528" t="s">
        <v>169</v>
      </c>
      <c r="Q339" s="529"/>
      <c r="R339" s="281" t="e">
        <f t="shared" ref="R339:W339" si="48">SUM(R340:R344)</f>
        <v>#DIV/0!</v>
      </c>
      <c r="S339" s="281" t="e">
        <f t="shared" si="48"/>
        <v>#DIV/0!</v>
      </c>
      <c r="T339" s="282" t="e">
        <f t="shared" si="48"/>
        <v>#DIV/0!</v>
      </c>
      <c r="U339" s="282" t="e">
        <f t="shared" si="48"/>
        <v>#DIV/0!</v>
      </c>
      <c r="V339" s="283" t="e">
        <f t="shared" si="48"/>
        <v>#DIV/0!</v>
      </c>
      <c r="W339" s="283" t="e">
        <f t="shared" si="48"/>
        <v>#DIV/0!</v>
      </c>
    </row>
    <row r="340" spans="4:23" s="54" customFormat="1">
      <c r="E340" s="240"/>
      <c r="F340" s="70" t="s">
        <v>23</v>
      </c>
      <c r="G340" s="60">
        <f t="array" ref="G340:G344">G334:G338</f>
        <v>0</v>
      </c>
      <c r="H340" s="18" t="e">
        <f t="shared" ref="H340:M344" si="49">$H$102*(H166/SUM($H$136:$M$140,$H$142:$M$146,$H$148:$M$152,$H$154:$M$158,$H$160:$M$164,$H$166:$M$170))</f>
        <v>#DIV/0!</v>
      </c>
      <c r="I340" s="18" t="e">
        <f t="shared" si="49"/>
        <v>#DIV/0!</v>
      </c>
      <c r="J340" s="19" t="e">
        <f t="shared" si="49"/>
        <v>#DIV/0!</v>
      </c>
      <c r="K340" s="19" t="e">
        <f t="shared" si="49"/>
        <v>#DIV/0!</v>
      </c>
      <c r="L340" s="52" t="e">
        <f t="shared" si="49"/>
        <v>#DIV/0!</v>
      </c>
      <c r="M340" s="52" t="e">
        <f t="shared" si="49"/>
        <v>#DIV/0!</v>
      </c>
      <c r="O340" s="240"/>
      <c r="P340" s="70" t="s">
        <v>23</v>
      </c>
      <c r="Q340" s="60">
        <f t="array" ref="Q340:Q344">Q334:Q338</f>
        <v>0</v>
      </c>
      <c r="R340" s="18" t="e">
        <f t="shared" ref="R340:W344" si="50">$I$102*(H166/SUM($H$136:$M$140,$H$142:$M$146,$H$148:$M$152,$H$154:$M$158,$H$160:$M$164,$H$166:$M$170))</f>
        <v>#DIV/0!</v>
      </c>
      <c r="S340" s="18" t="e">
        <f t="shared" si="50"/>
        <v>#DIV/0!</v>
      </c>
      <c r="T340" s="19" t="e">
        <f t="shared" si="50"/>
        <v>#DIV/0!</v>
      </c>
      <c r="U340" s="19" t="e">
        <f t="shared" si="50"/>
        <v>#DIV/0!</v>
      </c>
      <c r="V340" s="19" t="e">
        <f t="shared" si="50"/>
        <v>#DIV/0!</v>
      </c>
      <c r="W340" s="50" t="e">
        <f t="shared" si="50"/>
        <v>#DIV/0!</v>
      </c>
    </row>
    <row r="341" spans="4:23" s="54" customFormat="1">
      <c r="E341" s="240"/>
      <c r="F341" s="70" t="s">
        <v>22</v>
      </c>
      <c r="G341" s="60">
        <v>226.23496124386497</v>
      </c>
      <c r="H341" s="18" t="e">
        <f t="shared" si="49"/>
        <v>#DIV/0!</v>
      </c>
      <c r="I341" s="18" t="e">
        <f t="shared" si="49"/>
        <v>#DIV/0!</v>
      </c>
      <c r="J341" s="19" t="e">
        <f t="shared" si="49"/>
        <v>#DIV/0!</v>
      </c>
      <c r="K341" s="19" t="e">
        <f t="shared" si="49"/>
        <v>#DIV/0!</v>
      </c>
      <c r="L341" s="52" t="e">
        <f t="shared" si="49"/>
        <v>#DIV/0!</v>
      </c>
      <c r="M341" s="52" t="e">
        <f t="shared" si="49"/>
        <v>#DIV/0!</v>
      </c>
      <c r="O341" s="240"/>
      <c r="P341" s="70" t="s">
        <v>22</v>
      </c>
      <c r="Q341" s="60">
        <v>221.65228185829278</v>
      </c>
      <c r="R341" s="18" t="e">
        <f t="shared" si="50"/>
        <v>#DIV/0!</v>
      </c>
      <c r="S341" s="18" t="e">
        <f t="shared" si="50"/>
        <v>#DIV/0!</v>
      </c>
      <c r="T341" s="19" t="e">
        <f t="shared" si="50"/>
        <v>#DIV/0!</v>
      </c>
      <c r="U341" s="19" t="e">
        <f t="shared" si="50"/>
        <v>#DIV/0!</v>
      </c>
      <c r="V341" s="19" t="e">
        <f t="shared" si="50"/>
        <v>#DIV/0!</v>
      </c>
      <c r="W341" s="50" t="e">
        <f t="shared" si="50"/>
        <v>#DIV/0!</v>
      </c>
    </row>
    <row r="342" spans="4:23" s="54" customFormat="1">
      <c r="E342" s="240"/>
      <c r="F342" s="70" t="s">
        <v>21</v>
      </c>
      <c r="G342" s="60">
        <v>340.74017743420086</v>
      </c>
      <c r="H342" s="18" t="e">
        <f t="shared" si="49"/>
        <v>#DIV/0!</v>
      </c>
      <c r="I342" s="18" t="e">
        <f t="shared" si="49"/>
        <v>#DIV/0!</v>
      </c>
      <c r="J342" s="19" t="e">
        <f t="shared" si="49"/>
        <v>#DIV/0!</v>
      </c>
      <c r="K342" s="19" t="e">
        <f t="shared" si="49"/>
        <v>#DIV/0!</v>
      </c>
      <c r="L342" s="52" t="e">
        <f t="shared" si="49"/>
        <v>#DIV/0!</v>
      </c>
      <c r="M342" s="52" t="e">
        <f t="shared" si="49"/>
        <v>#DIV/0!</v>
      </c>
      <c r="O342" s="240"/>
      <c r="P342" s="70" t="s">
        <v>21</v>
      </c>
      <c r="Q342" s="60">
        <v>335.0706736974995</v>
      </c>
      <c r="R342" s="18" t="e">
        <f t="shared" si="50"/>
        <v>#DIV/0!</v>
      </c>
      <c r="S342" s="18" t="e">
        <f t="shared" si="50"/>
        <v>#DIV/0!</v>
      </c>
      <c r="T342" s="19" t="e">
        <f t="shared" si="50"/>
        <v>#DIV/0!</v>
      </c>
      <c r="U342" s="19" t="e">
        <f t="shared" si="50"/>
        <v>#DIV/0!</v>
      </c>
      <c r="V342" s="19" t="e">
        <f t="shared" si="50"/>
        <v>#DIV/0!</v>
      </c>
      <c r="W342" s="50" t="e">
        <f t="shared" si="50"/>
        <v>#DIV/0!</v>
      </c>
    </row>
    <row r="343" spans="4:23" s="54" customFormat="1">
      <c r="E343" s="240"/>
      <c r="F343" s="70" t="s">
        <v>20</v>
      </c>
      <c r="G343" s="60">
        <v>490.02037368194351</v>
      </c>
      <c r="H343" s="18" t="e">
        <f t="shared" si="49"/>
        <v>#DIV/0!</v>
      </c>
      <c r="I343" s="18" t="e">
        <f t="shared" si="49"/>
        <v>#DIV/0!</v>
      </c>
      <c r="J343" s="19" t="e">
        <f t="shared" si="49"/>
        <v>#DIV/0!</v>
      </c>
      <c r="K343" s="19" t="e">
        <f t="shared" si="49"/>
        <v>#DIV/0!</v>
      </c>
      <c r="L343" s="52" t="e">
        <f t="shared" si="49"/>
        <v>#DIV/0!</v>
      </c>
      <c r="M343" s="52" t="e">
        <f t="shared" si="49"/>
        <v>#DIV/0!</v>
      </c>
      <c r="O343" s="240"/>
      <c r="P343" s="70" t="s">
        <v>20</v>
      </c>
      <c r="Q343" s="60">
        <v>484.78192831089075</v>
      </c>
      <c r="R343" s="18" t="e">
        <f t="shared" si="50"/>
        <v>#DIV/0!</v>
      </c>
      <c r="S343" s="18" t="e">
        <f t="shared" si="50"/>
        <v>#DIV/0!</v>
      </c>
      <c r="T343" s="19" t="e">
        <f t="shared" si="50"/>
        <v>#DIV/0!</v>
      </c>
      <c r="U343" s="19" t="e">
        <f t="shared" si="50"/>
        <v>#DIV/0!</v>
      </c>
      <c r="V343" s="19" t="e">
        <f t="shared" si="50"/>
        <v>#DIV/0!</v>
      </c>
      <c r="W343" s="50" t="e">
        <f t="shared" si="50"/>
        <v>#DIV/0!</v>
      </c>
    </row>
    <row r="344" spans="4:23" s="54" customFormat="1">
      <c r="E344" s="240"/>
      <c r="F344" s="237" t="s">
        <v>19</v>
      </c>
      <c r="G344" s="62">
        <v>729.05385676769902</v>
      </c>
      <c r="H344" s="23" t="e">
        <f t="shared" si="49"/>
        <v>#DIV/0!</v>
      </c>
      <c r="I344" s="23" t="e">
        <f t="shared" si="49"/>
        <v>#DIV/0!</v>
      </c>
      <c r="J344" s="49" t="e">
        <f t="shared" si="49"/>
        <v>#DIV/0!</v>
      </c>
      <c r="K344" s="49" t="e">
        <f t="shared" si="49"/>
        <v>#DIV/0!</v>
      </c>
      <c r="L344" s="53" t="e">
        <f t="shared" si="49"/>
        <v>#DIV/0!</v>
      </c>
      <c r="M344" s="53" t="e">
        <f t="shared" si="49"/>
        <v>#DIV/0!</v>
      </c>
      <c r="O344" s="240"/>
      <c r="P344" s="237" t="s">
        <v>19</v>
      </c>
      <c r="Q344" s="62">
        <v>724.84808899930715</v>
      </c>
      <c r="R344" s="18" t="e">
        <f t="shared" si="50"/>
        <v>#DIV/0!</v>
      </c>
      <c r="S344" s="18" t="e">
        <f t="shared" si="50"/>
        <v>#DIV/0!</v>
      </c>
      <c r="T344" s="19" t="e">
        <f t="shared" si="50"/>
        <v>#DIV/0!</v>
      </c>
      <c r="U344" s="19" t="e">
        <f t="shared" si="50"/>
        <v>#DIV/0!</v>
      </c>
      <c r="V344" s="19" t="e">
        <f t="shared" si="50"/>
        <v>#DIV/0!</v>
      </c>
      <c r="W344" s="50" t="e">
        <f t="shared" si="50"/>
        <v>#DIV/0!</v>
      </c>
    </row>
    <row r="345" spans="4:23" s="54" customFormat="1">
      <c r="E345" s="239" t="s">
        <v>53</v>
      </c>
      <c r="F345" s="528" t="s">
        <v>169</v>
      </c>
      <c r="G345" s="529"/>
      <c r="H345" s="281" t="e">
        <f t="shared" ref="H345:M345" si="51">SUM(H346:H350)</f>
        <v>#DIV/0!</v>
      </c>
      <c r="I345" s="312" t="e">
        <f t="shared" si="51"/>
        <v>#DIV/0!</v>
      </c>
      <c r="J345" s="313" t="e">
        <f t="shared" si="51"/>
        <v>#DIV/0!</v>
      </c>
      <c r="K345" s="313" t="e">
        <f t="shared" si="51"/>
        <v>#DIV/0!</v>
      </c>
      <c r="L345" s="314" t="e">
        <f t="shared" si="51"/>
        <v>#DIV/0!</v>
      </c>
      <c r="M345" s="283" t="e">
        <f t="shared" si="51"/>
        <v>#DIV/0!</v>
      </c>
      <c r="O345" s="239" t="s">
        <v>53</v>
      </c>
      <c r="P345" s="528" t="s">
        <v>169</v>
      </c>
      <c r="Q345" s="529"/>
      <c r="R345" s="281" t="e">
        <f t="shared" ref="R345:W345" si="52">SUM(R346:R350)</f>
        <v>#DIV/0!</v>
      </c>
      <c r="S345" s="312" t="e">
        <f t="shared" si="52"/>
        <v>#DIV/0!</v>
      </c>
      <c r="T345" s="313" t="e">
        <f t="shared" si="52"/>
        <v>#DIV/0!</v>
      </c>
      <c r="U345" s="313" t="e">
        <f t="shared" si="52"/>
        <v>#DIV/0!</v>
      </c>
      <c r="V345" s="314" t="e">
        <f t="shared" si="52"/>
        <v>#DIV/0!</v>
      </c>
      <c r="W345" s="283" t="e">
        <f t="shared" si="52"/>
        <v>#DIV/0!</v>
      </c>
    </row>
    <row r="346" spans="4:23" s="54" customFormat="1">
      <c r="E346" s="240"/>
      <c r="F346" s="70" t="s">
        <v>23</v>
      </c>
      <c r="G346" s="60">
        <f t="array" ref="G346:G350">G340:G344</f>
        <v>0</v>
      </c>
      <c r="H346" s="18" t="e">
        <f t="shared" ref="H346:M350" si="53">$H$102*(H172/SUM($H$136:$M$140,$H$142:$M$146,$H$148:$M$152,$H$154:$M$158,$H$160:$M$164,$H$166:$M$170))</f>
        <v>#DIV/0!</v>
      </c>
      <c r="I346" s="18" t="e">
        <f t="shared" si="53"/>
        <v>#DIV/0!</v>
      </c>
      <c r="J346" s="19" t="e">
        <f t="shared" si="53"/>
        <v>#DIV/0!</v>
      </c>
      <c r="K346" s="19" t="e">
        <f t="shared" si="53"/>
        <v>#DIV/0!</v>
      </c>
      <c r="L346" s="52" t="e">
        <f t="shared" si="53"/>
        <v>#DIV/0!</v>
      </c>
      <c r="M346" s="52" t="e">
        <f t="shared" si="53"/>
        <v>#DIV/0!</v>
      </c>
      <c r="O346" s="240"/>
      <c r="P346" s="70" t="s">
        <v>23</v>
      </c>
      <c r="Q346" s="60">
        <f t="array" ref="Q346:Q350">Q340:Q344</f>
        <v>0</v>
      </c>
      <c r="R346" s="18" t="e">
        <f t="shared" ref="R346:W350" si="54">$I$102*(H172/SUM($H$136:$M$140,$H$142:$M$146,$H$148:$M$152,$H$154:$M$158,$H$160:$M$164,$H$166:$M$170))</f>
        <v>#DIV/0!</v>
      </c>
      <c r="S346" s="18" t="e">
        <f t="shared" si="54"/>
        <v>#DIV/0!</v>
      </c>
      <c r="T346" s="19" t="e">
        <f t="shared" si="54"/>
        <v>#DIV/0!</v>
      </c>
      <c r="U346" s="19" t="e">
        <f t="shared" si="54"/>
        <v>#DIV/0!</v>
      </c>
      <c r="V346" s="19" t="e">
        <f t="shared" si="54"/>
        <v>#DIV/0!</v>
      </c>
      <c r="W346" s="50" t="e">
        <f t="shared" si="54"/>
        <v>#DIV/0!</v>
      </c>
    </row>
    <row r="347" spans="4:23" s="54" customFormat="1">
      <c r="E347" s="240"/>
      <c r="F347" s="70" t="s">
        <v>22</v>
      </c>
      <c r="G347" s="60">
        <v>226.23496124386497</v>
      </c>
      <c r="H347" s="18" t="e">
        <f t="shared" si="53"/>
        <v>#DIV/0!</v>
      </c>
      <c r="I347" s="18" t="e">
        <f t="shared" si="53"/>
        <v>#DIV/0!</v>
      </c>
      <c r="J347" s="19" t="e">
        <f t="shared" si="53"/>
        <v>#DIV/0!</v>
      </c>
      <c r="K347" s="19" t="e">
        <f t="shared" si="53"/>
        <v>#DIV/0!</v>
      </c>
      <c r="L347" s="52" t="e">
        <f t="shared" si="53"/>
        <v>#DIV/0!</v>
      </c>
      <c r="M347" s="52" t="e">
        <f t="shared" si="53"/>
        <v>#DIV/0!</v>
      </c>
      <c r="O347" s="240"/>
      <c r="P347" s="70" t="s">
        <v>22</v>
      </c>
      <c r="Q347" s="60">
        <v>221.65228185829278</v>
      </c>
      <c r="R347" s="18" t="e">
        <f t="shared" si="54"/>
        <v>#DIV/0!</v>
      </c>
      <c r="S347" s="18" t="e">
        <f t="shared" si="54"/>
        <v>#DIV/0!</v>
      </c>
      <c r="T347" s="19" t="e">
        <f t="shared" si="54"/>
        <v>#DIV/0!</v>
      </c>
      <c r="U347" s="19" t="e">
        <f t="shared" si="54"/>
        <v>#DIV/0!</v>
      </c>
      <c r="V347" s="19" t="e">
        <f t="shared" si="54"/>
        <v>#DIV/0!</v>
      </c>
      <c r="W347" s="50" t="e">
        <f t="shared" si="54"/>
        <v>#DIV/0!</v>
      </c>
    </row>
    <row r="348" spans="4:23" s="54" customFormat="1">
      <c r="E348" s="240"/>
      <c r="F348" s="70" t="s">
        <v>21</v>
      </c>
      <c r="G348" s="60">
        <v>340.74017743420086</v>
      </c>
      <c r="H348" s="18" t="e">
        <f t="shared" si="53"/>
        <v>#DIV/0!</v>
      </c>
      <c r="I348" s="18" t="e">
        <f t="shared" si="53"/>
        <v>#DIV/0!</v>
      </c>
      <c r="J348" s="19" t="e">
        <f t="shared" si="53"/>
        <v>#DIV/0!</v>
      </c>
      <c r="K348" s="19" t="e">
        <f t="shared" si="53"/>
        <v>#DIV/0!</v>
      </c>
      <c r="L348" s="52" t="e">
        <f t="shared" si="53"/>
        <v>#DIV/0!</v>
      </c>
      <c r="M348" s="52" t="e">
        <f t="shared" si="53"/>
        <v>#DIV/0!</v>
      </c>
      <c r="O348" s="240"/>
      <c r="P348" s="70" t="s">
        <v>21</v>
      </c>
      <c r="Q348" s="60">
        <v>335.0706736974995</v>
      </c>
      <c r="R348" s="18" t="e">
        <f t="shared" si="54"/>
        <v>#DIV/0!</v>
      </c>
      <c r="S348" s="18" t="e">
        <f t="shared" si="54"/>
        <v>#DIV/0!</v>
      </c>
      <c r="T348" s="19" t="e">
        <f t="shared" si="54"/>
        <v>#DIV/0!</v>
      </c>
      <c r="U348" s="19" t="e">
        <f t="shared" si="54"/>
        <v>#DIV/0!</v>
      </c>
      <c r="V348" s="19" t="e">
        <f t="shared" si="54"/>
        <v>#DIV/0!</v>
      </c>
      <c r="W348" s="50" t="e">
        <f t="shared" si="54"/>
        <v>#DIV/0!</v>
      </c>
    </row>
    <row r="349" spans="4:23" s="54" customFormat="1">
      <c r="E349" s="240"/>
      <c r="F349" s="70" t="s">
        <v>20</v>
      </c>
      <c r="G349" s="60">
        <v>490.02037368194351</v>
      </c>
      <c r="H349" s="18" t="e">
        <f t="shared" si="53"/>
        <v>#DIV/0!</v>
      </c>
      <c r="I349" s="18" t="e">
        <f t="shared" si="53"/>
        <v>#DIV/0!</v>
      </c>
      <c r="J349" s="19" t="e">
        <f t="shared" si="53"/>
        <v>#DIV/0!</v>
      </c>
      <c r="K349" s="19" t="e">
        <f t="shared" si="53"/>
        <v>#DIV/0!</v>
      </c>
      <c r="L349" s="52" t="e">
        <f t="shared" si="53"/>
        <v>#DIV/0!</v>
      </c>
      <c r="M349" s="52" t="e">
        <f t="shared" si="53"/>
        <v>#DIV/0!</v>
      </c>
      <c r="O349" s="240"/>
      <c r="P349" s="70" t="s">
        <v>20</v>
      </c>
      <c r="Q349" s="60">
        <v>484.78192831089075</v>
      </c>
      <c r="R349" s="18" t="e">
        <f t="shared" si="54"/>
        <v>#DIV/0!</v>
      </c>
      <c r="S349" s="18" t="e">
        <f t="shared" si="54"/>
        <v>#DIV/0!</v>
      </c>
      <c r="T349" s="19" t="e">
        <f t="shared" si="54"/>
        <v>#DIV/0!</v>
      </c>
      <c r="U349" s="19" t="e">
        <f t="shared" si="54"/>
        <v>#DIV/0!</v>
      </c>
      <c r="V349" s="19" t="e">
        <f t="shared" si="54"/>
        <v>#DIV/0!</v>
      </c>
      <c r="W349" s="50" t="e">
        <f t="shared" si="54"/>
        <v>#DIV/0!</v>
      </c>
    </row>
    <row r="350" spans="4:23" s="54" customFormat="1">
      <c r="E350" s="241"/>
      <c r="F350" s="237" t="s">
        <v>19</v>
      </c>
      <c r="G350" s="62">
        <v>729.05385676769902</v>
      </c>
      <c r="H350" s="23" t="e">
        <f t="shared" si="53"/>
        <v>#DIV/0!</v>
      </c>
      <c r="I350" s="23" t="e">
        <f t="shared" si="53"/>
        <v>#DIV/0!</v>
      </c>
      <c r="J350" s="49" t="e">
        <f t="shared" si="53"/>
        <v>#DIV/0!</v>
      </c>
      <c r="K350" s="49" t="e">
        <f t="shared" si="53"/>
        <v>#DIV/0!</v>
      </c>
      <c r="L350" s="53" t="e">
        <f t="shared" si="53"/>
        <v>#DIV/0!</v>
      </c>
      <c r="M350" s="53" t="e">
        <f t="shared" si="53"/>
        <v>#DIV/0!</v>
      </c>
      <c r="O350" s="241"/>
      <c r="P350" s="237" t="s">
        <v>19</v>
      </c>
      <c r="Q350" s="62">
        <v>724.84808899930715</v>
      </c>
      <c r="R350" s="23" t="e">
        <f t="shared" si="54"/>
        <v>#DIV/0!</v>
      </c>
      <c r="S350" s="23" t="e">
        <f t="shared" si="54"/>
        <v>#DIV/0!</v>
      </c>
      <c r="T350" s="49" t="e">
        <f t="shared" si="54"/>
        <v>#DIV/0!</v>
      </c>
      <c r="U350" s="49" t="e">
        <f t="shared" si="54"/>
        <v>#DIV/0!</v>
      </c>
      <c r="V350" s="49" t="e">
        <f t="shared" si="54"/>
        <v>#DIV/0!</v>
      </c>
      <c r="W350" s="51" t="e">
        <f t="shared" si="54"/>
        <v>#DIV/0!</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5" t="s">
        <v>15</v>
      </c>
      <c r="I359" s="687" t="s">
        <v>14</v>
      </c>
      <c r="J359" s="689" t="s">
        <v>13</v>
      </c>
      <c r="K359" s="691" t="s">
        <v>12</v>
      </c>
      <c r="L359" s="692" t="s">
        <v>11</v>
      </c>
      <c r="M359" s="683" t="s">
        <v>55</v>
      </c>
      <c r="O359" s="233" t="s">
        <v>16</v>
      </c>
      <c r="P359" s="234"/>
      <c r="Q359" s="235"/>
      <c r="R359" s="685" t="s">
        <v>15</v>
      </c>
      <c r="S359" s="687" t="s">
        <v>14</v>
      </c>
      <c r="T359" s="689" t="s">
        <v>13</v>
      </c>
      <c r="U359" s="691" t="s">
        <v>12</v>
      </c>
      <c r="V359" s="692" t="s">
        <v>11</v>
      </c>
      <c r="W359" s="683"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86"/>
      <c r="I360" s="688"/>
      <c r="J360" s="690"/>
      <c r="K360" s="690"/>
      <c r="L360" s="693"/>
      <c r="M360" s="684"/>
      <c r="O360" s="238" t="s">
        <v>78</v>
      </c>
      <c r="P360" s="236" t="s">
        <v>102</v>
      </c>
      <c r="Q360" s="232"/>
      <c r="R360" s="686"/>
      <c r="S360" s="688"/>
      <c r="T360" s="690"/>
      <c r="U360" s="690"/>
      <c r="V360" s="693"/>
      <c r="W360" s="684"/>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t="e">
        <f t="array" ref="H361:H402">H195:H236+H309:H350</f>
        <v>#DIV/0!</v>
      </c>
      <c r="I361" s="101" t="e">
        <f t="array" ref="I361:M402">I195:M236+I257:M298+I309:M350</f>
        <v>#DIV/0!</v>
      </c>
      <c r="J361" s="102" t="e">
        <v>#DIV/0!</v>
      </c>
      <c r="K361" s="102" t="e">
        <v>#DIV/0!</v>
      </c>
      <c r="L361" s="103" t="e">
        <v>#DIV/0!</v>
      </c>
      <c r="M361" s="530" t="e">
        <v>#DIV/0!</v>
      </c>
      <c r="O361" s="239" t="s">
        <v>17</v>
      </c>
      <c r="P361" s="528" t="s">
        <v>169</v>
      </c>
      <c r="Q361" s="529"/>
      <c r="R361" s="101" t="e">
        <f t="array" ref="R361:R402">H195:H236+R309:R350</f>
        <v>#DIV/0!</v>
      </c>
      <c r="S361" s="101" t="e">
        <f t="array" ref="S361:W402">I195:M236+S257:W298+S309:W350</f>
        <v>#DIV/0!</v>
      </c>
      <c r="T361" s="102" t="e">
        <v>#DIV/0!</v>
      </c>
      <c r="U361" s="102" t="e">
        <v>#DIV/0!</v>
      </c>
      <c r="V361" s="103" t="e">
        <v>#DIV/0!</v>
      </c>
      <c r="W361" s="530" t="e">
        <v>#DIV/0!</v>
      </c>
    </row>
    <row r="362" spans="3:37" s="54" customFormat="1">
      <c r="E362" s="240"/>
      <c r="F362" s="70" t="s">
        <v>23</v>
      </c>
      <c r="G362" s="163">
        <v>0</v>
      </c>
      <c r="H362" s="97" t="e">
        <v>#DIV/0!</v>
      </c>
      <c r="I362" s="97" t="e">
        <v>#DIV/0!</v>
      </c>
      <c r="J362" s="98" t="e">
        <v>#DIV/0!</v>
      </c>
      <c r="K362" s="98" t="e">
        <v>#DIV/0!</v>
      </c>
      <c r="L362" s="99" t="e">
        <v>#DIV/0!</v>
      </c>
      <c r="M362" s="100" t="e">
        <v>#DIV/0!</v>
      </c>
      <c r="O362" s="240"/>
      <c r="P362" s="70" t="s">
        <v>23</v>
      </c>
      <c r="Q362" s="163">
        <v>0</v>
      </c>
      <c r="R362" s="97" t="e">
        <v>#DIV/0!</v>
      </c>
      <c r="S362" s="97" t="e">
        <v>#DIV/0!</v>
      </c>
      <c r="T362" s="98" t="e">
        <v>#DIV/0!</v>
      </c>
      <c r="U362" s="98" t="e">
        <v>#DIV/0!</v>
      </c>
      <c r="V362" s="99" t="e">
        <v>#DIV/0!</v>
      </c>
      <c r="W362" s="100" t="e">
        <v>#DIV/0!</v>
      </c>
    </row>
    <row r="363" spans="3:37" s="54" customFormat="1">
      <c r="E363" s="240"/>
      <c r="F363" s="70" t="s">
        <v>22</v>
      </c>
      <c r="G363" s="163">
        <f t="array" ref="G363:G366">TRANSPOSE($H$120:$K$120)</f>
        <v>226.23496124386497</v>
      </c>
      <c r="H363" s="97" t="e">
        <v>#DIV/0!</v>
      </c>
      <c r="I363" s="97" t="e">
        <v>#DIV/0!</v>
      </c>
      <c r="J363" s="98" t="e">
        <v>#DIV/0!</v>
      </c>
      <c r="K363" s="98" t="e">
        <v>#DIV/0!</v>
      </c>
      <c r="L363" s="99" t="e">
        <v>#DIV/0!</v>
      </c>
      <c r="M363" s="100" t="e">
        <v>#DIV/0!</v>
      </c>
      <c r="O363" s="240"/>
      <c r="P363" s="70" t="s">
        <v>22</v>
      </c>
      <c r="Q363" s="163">
        <f t="array" ref="Q363:Q366">TRANSPOSE($H$121:$K$121)</f>
        <v>221.65228185829278</v>
      </c>
      <c r="R363" s="97" t="e">
        <v>#DIV/0!</v>
      </c>
      <c r="S363" s="97" t="e">
        <v>#DIV/0!</v>
      </c>
      <c r="T363" s="98" t="e">
        <v>#DIV/0!</v>
      </c>
      <c r="U363" s="98" t="e">
        <v>#DIV/0!</v>
      </c>
      <c r="V363" s="99" t="e">
        <v>#DIV/0!</v>
      </c>
      <c r="W363" s="100" t="e">
        <v>#DIV/0!</v>
      </c>
    </row>
    <row r="364" spans="3:37" s="54" customFormat="1">
      <c r="E364" s="240"/>
      <c r="F364" s="70" t="s">
        <v>21</v>
      </c>
      <c r="G364" s="163">
        <v>340.74017743420086</v>
      </c>
      <c r="H364" s="97" t="e">
        <v>#DIV/0!</v>
      </c>
      <c r="I364" s="97" t="e">
        <v>#DIV/0!</v>
      </c>
      <c r="J364" s="98" t="e">
        <v>#DIV/0!</v>
      </c>
      <c r="K364" s="98" t="e">
        <v>#DIV/0!</v>
      </c>
      <c r="L364" s="99" t="e">
        <v>#DIV/0!</v>
      </c>
      <c r="M364" s="100" t="e">
        <v>#DIV/0!</v>
      </c>
      <c r="O364" s="240"/>
      <c r="P364" s="70" t="s">
        <v>21</v>
      </c>
      <c r="Q364" s="163">
        <v>335.0706736974995</v>
      </c>
      <c r="R364" s="97" t="e">
        <v>#DIV/0!</v>
      </c>
      <c r="S364" s="97" t="e">
        <v>#DIV/0!</v>
      </c>
      <c r="T364" s="98" t="e">
        <v>#DIV/0!</v>
      </c>
      <c r="U364" s="98" t="e">
        <v>#DIV/0!</v>
      </c>
      <c r="V364" s="99" t="e">
        <v>#DIV/0!</v>
      </c>
      <c r="W364" s="100" t="e">
        <v>#DIV/0!</v>
      </c>
    </row>
    <row r="365" spans="3:37" s="54" customFormat="1">
      <c r="E365" s="240"/>
      <c r="F365" s="70" t="s">
        <v>20</v>
      </c>
      <c r="G365" s="163">
        <v>490.02037368194351</v>
      </c>
      <c r="H365" s="97" t="e">
        <v>#DIV/0!</v>
      </c>
      <c r="I365" s="97" t="e">
        <v>#DIV/0!</v>
      </c>
      <c r="J365" s="98" t="e">
        <v>#DIV/0!</v>
      </c>
      <c r="K365" s="98" t="e">
        <v>#DIV/0!</v>
      </c>
      <c r="L365" s="99" t="e">
        <v>#DIV/0!</v>
      </c>
      <c r="M365" s="100" t="e">
        <v>#DIV/0!</v>
      </c>
      <c r="O365" s="240"/>
      <c r="P365" s="70" t="s">
        <v>20</v>
      </c>
      <c r="Q365" s="163">
        <v>484.78192831089075</v>
      </c>
      <c r="R365" s="97" t="e">
        <v>#DIV/0!</v>
      </c>
      <c r="S365" s="97" t="e">
        <v>#DIV/0!</v>
      </c>
      <c r="T365" s="98" t="e">
        <v>#DIV/0!</v>
      </c>
      <c r="U365" s="98" t="e">
        <v>#DIV/0!</v>
      </c>
      <c r="V365" s="99" t="e">
        <v>#DIV/0!</v>
      </c>
      <c r="W365" s="100" t="e">
        <v>#DIV/0!</v>
      </c>
    </row>
    <row r="366" spans="3:37" s="54" customFormat="1">
      <c r="E366" s="240"/>
      <c r="F366" s="237" t="s">
        <v>19</v>
      </c>
      <c r="G366" s="164">
        <v>729.05385676769902</v>
      </c>
      <c r="H366" s="101" t="e">
        <v>#DIV/0!</v>
      </c>
      <c r="I366" s="101" t="e">
        <v>#DIV/0!</v>
      </c>
      <c r="J366" s="102" t="e">
        <v>#DIV/0!</v>
      </c>
      <c r="K366" s="102" t="e">
        <v>#DIV/0!</v>
      </c>
      <c r="L366" s="103" t="e">
        <v>#DIV/0!</v>
      </c>
      <c r="M366" s="104" t="e">
        <v>#DIV/0!</v>
      </c>
      <c r="O366" s="240"/>
      <c r="P366" s="237" t="s">
        <v>19</v>
      </c>
      <c r="Q366" s="164">
        <v>724.84808899930715</v>
      </c>
      <c r="R366" s="101" t="e">
        <v>#DIV/0!</v>
      </c>
      <c r="S366" s="101" t="e">
        <v>#DIV/0!</v>
      </c>
      <c r="T366" s="102" t="e">
        <v>#DIV/0!</v>
      </c>
      <c r="U366" s="102" t="e">
        <v>#DIV/0!</v>
      </c>
      <c r="V366" s="103" t="e">
        <v>#DIV/0!</v>
      </c>
      <c r="W366" s="104" t="e">
        <v>#DIV/0!</v>
      </c>
    </row>
    <row r="367" spans="3:37" s="54" customFormat="1">
      <c r="E367" s="239" t="s">
        <v>9</v>
      </c>
      <c r="F367" s="528" t="s">
        <v>169</v>
      </c>
      <c r="G367" s="529"/>
      <c r="H367" s="312" t="e">
        <v>#DIV/0!</v>
      </c>
      <c r="I367" s="312" t="e">
        <v>#DIV/0!</v>
      </c>
      <c r="J367" s="313" t="e">
        <v>#DIV/0!</v>
      </c>
      <c r="K367" s="313" t="e">
        <v>#DIV/0!</v>
      </c>
      <c r="L367" s="314" t="e">
        <v>#DIV/0!</v>
      </c>
      <c r="M367" s="530" t="e">
        <v>#DIV/0!</v>
      </c>
      <c r="O367" s="239" t="s">
        <v>9</v>
      </c>
      <c r="P367" s="528" t="s">
        <v>169</v>
      </c>
      <c r="Q367" s="529"/>
      <c r="R367" s="312" t="e">
        <v>#DIV/0!</v>
      </c>
      <c r="S367" s="312" t="e">
        <v>#DIV/0!</v>
      </c>
      <c r="T367" s="313" t="e">
        <v>#DIV/0!</v>
      </c>
      <c r="U367" s="313" t="e">
        <v>#DIV/0!</v>
      </c>
      <c r="V367" s="314" t="e">
        <v>#DIV/0!</v>
      </c>
      <c r="W367" s="530" t="e">
        <v>#DIV/0!</v>
      </c>
    </row>
    <row r="368" spans="3:37" s="54" customFormat="1">
      <c r="E368" s="240"/>
      <c r="F368" s="70" t="s">
        <v>23</v>
      </c>
      <c r="G368" s="163">
        <f t="array" ref="G368:G372">G362:G366</f>
        <v>0</v>
      </c>
      <c r="H368" s="97" t="e">
        <v>#DIV/0!</v>
      </c>
      <c r="I368" s="97" t="e">
        <v>#DIV/0!</v>
      </c>
      <c r="J368" s="98" t="e">
        <v>#DIV/0!</v>
      </c>
      <c r="K368" s="98" t="e">
        <v>#DIV/0!</v>
      </c>
      <c r="L368" s="99" t="e">
        <v>#DIV/0!</v>
      </c>
      <c r="M368" s="100" t="e">
        <v>#DIV/0!</v>
      </c>
      <c r="O368" s="240"/>
      <c r="P368" s="70" t="s">
        <v>23</v>
      </c>
      <c r="Q368" s="163">
        <f t="array" ref="Q368:Q372">Q362:Q366</f>
        <v>0</v>
      </c>
      <c r="R368" s="97" t="e">
        <v>#DIV/0!</v>
      </c>
      <c r="S368" s="97" t="e">
        <v>#DIV/0!</v>
      </c>
      <c r="T368" s="98" t="e">
        <v>#DIV/0!</v>
      </c>
      <c r="U368" s="98" t="e">
        <v>#DIV/0!</v>
      </c>
      <c r="V368" s="99" t="e">
        <v>#DIV/0!</v>
      </c>
      <c r="W368" s="100" t="e">
        <v>#DIV/0!</v>
      </c>
    </row>
    <row r="369" spans="5:23" s="54" customFormat="1">
      <c r="E369" s="240"/>
      <c r="F369" s="70" t="s">
        <v>22</v>
      </c>
      <c r="G369" s="163">
        <v>226.23496124386497</v>
      </c>
      <c r="H369" s="97" t="e">
        <v>#DIV/0!</v>
      </c>
      <c r="I369" s="97" t="e">
        <v>#DIV/0!</v>
      </c>
      <c r="J369" s="98" t="e">
        <v>#DIV/0!</v>
      </c>
      <c r="K369" s="98" t="e">
        <v>#DIV/0!</v>
      </c>
      <c r="L369" s="99" t="e">
        <v>#DIV/0!</v>
      </c>
      <c r="M369" s="100" t="e">
        <v>#DIV/0!</v>
      </c>
      <c r="O369" s="240"/>
      <c r="P369" s="70" t="s">
        <v>22</v>
      </c>
      <c r="Q369" s="163">
        <v>221.65228185829278</v>
      </c>
      <c r="R369" s="97" t="e">
        <v>#DIV/0!</v>
      </c>
      <c r="S369" s="97" t="e">
        <v>#DIV/0!</v>
      </c>
      <c r="T369" s="98" t="e">
        <v>#DIV/0!</v>
      </c>
      <c r="U369" s="98" t="e">
        <v>#DIV/0!</v>
      </c>
      <c r="V369" s="99" t="e">
        <v>#DIV/0!</v>
      </c>
      <c r="W369" s="100" t="e">
        <v>#DIV/0!</v>
      </c>
    </row>
    <row r="370" spans="5:23" s="54" customFormat="1">
      <c r="E370" s="240"/>
      <c r="F370" s="70" t="s">
        <v>21</v>
      </c>
      <c r="G370" s="163">
        <v>340.74017743420086</v>
      </c>
      <c r="H370" s="97" t="e">
        <v>#DIV/0!</v>
      </c>
      <c r="I370" s="97" t="e">
        <v>#DIV/0!</v>
      </c>
      <c r="J370" s="98" t="e">
        <v>#DIV/0!</v>
      </c>
      <c r="K370" s="98" t="e">
        <v>#DIV/0!</v>
      </c>
      <c r="L370" s="99" t="e">
        <v>#DIV/0!</v>
      </c>
      <c r="M370" s="100" t="e">
        <v>#DIV/0!</v>
      </c>
      <c r="O370" s="240"/>
      <c r="P370" s="70" t="s">
        <v>21</v>
      </c>
      <c r="Q370" s="163">
        <v>335.0706736974995</v>
      </c>
      <c r="R370" s="97" t="e">
        <v>#DIV/0!</v>
      </c>
      <c r="S370" s="97" t="e">
        <v>#DIV/0!</v>
      </c>
      <c r="T370" s="98" t="e">
        <v>#DIV/0!</v>
      </c>
      <c r="U370" s="98" t="e">
        <v>#DIV/0!</v>
      </c>
      <c r="V370" s="99" t="e">
        <v>#DIV/0!</v>
      </c>
      <c r="W370" s="100" t="e">
        <v>#DIV/0!</v>
      </c>
    </row>
    <row r="371" spans="5:23" s="54" customFormat="1">
      <c r="E371" s="240"/>
      <c r="F371" s="70" t="s">
        <v>20</v>
      </c>
      <c r="G371" s="163">
        <v>490.02037368194351</v>
      </c>
      <c r="H371" s="97" t="e">
        <v>#DIV/0!</v>
      </c>
      <c r="I371" s="97" t="e">
        <v>#DIV/0!</v>
      </c>
      <c r="J371" s="98" t="e">
        <v>#DIV/0!</v>
      </c>
      <c r="K371" s="98" t="e">
        <v>#DIV/0!</v>
      </c>
      <c r="L371" s="99" t="e">
        <v>#DIV/0!</v>
      </c>
      <c r="M371" s="100" t="e">
        <v>#DIV/0!</v>
      </c>
      <c r="O371" s="240"/>
      <c r="P371" s="70" t="s">
        <v>20</v>
      </c>
      <c r="Q371" s="163">
        <v>484.78192831089075</v>
      </c>
      <c r="R371" s="97" t="e">
        <v>#DIV/0!</v>
      </c>
      <c r="S371" s="97" t="e">
        <v>#DIV/0!</v>
      </c>
      <c r="T371" s="98" t="e">
        <v>#DIV/0!</v>
      </c>
      <c r="U371" s="98" t="e">
        <v>#DIV/0!</v>
      </c>
      <c r="V371" s="99" t="e">
        <v>#DIV/0!</v>
      </c>
      <c r="W371" s="100" t="e">
        <v>#DIV/0!</v>
      </c>
    </row>
    <row r="372" spans="5:23" s="54" customFormat="1">
      <c r="E372" s="240"/>
      <c r="F372" s="237" t="s">
        <v>19</v>
      </c>
      <c r="G372" s="164">
        <v>729.05385676769902</v>
      </c>
      <c r="H372" s="101" t="e">
        <v>#DIV/0!</v>
      </c>
      <c r="I372" s="101" t="e">
        <v>#DIV/0!</v>
      </c>
      <c r="J372" s="102" t="e">
        <v>#DIV/0!</v>
      </c>
      <c r="K372" s="102" t="e">
        <v>#DIV/0!</v>
      </c>
      <c r="L372" s="103" t="e">
        <v>#DIV/0!</v>
      </c>
      <c r="M372" s="104" t="e">
        <v>#DIV/0!</v>
      </c>
      <c r="O372" s="240"/>
      <c r="P372" s="237" t="s">
        <v>19</v>
      </c>
      <c r="Q372" s="164">
        <v>724.84808899930715</v>
      </c>
      <c r="R372" s="101" t="e">
        <v>#DIV/0!</v>
      </c>
      <c r="S372" s="101" t="e">
        <v>#DIV/0!</v>
      </c>
      <c r="T372" s="102" t="e">
        <v>#DIV/0!</v>
      </c>
      <c r="U372" s="102" t="e">
        <v>#DIV/0!</v>
      </c>
      <c r="V372" s="103" t="e">
        <v>#DIV/0!</v>
      </c>
      <c r="W372" s="104" t="e">
        <v>#DIV/0!</v>
      </c>
    </row>
    <row r="373" spans="5:23" s="54" customFormat="1">
      <c r="E373" s="239" t="s">
        <v>8</v>
      </c>
      <c r="F373" s="528" t="s">
        <v>169</v>
      </c>
      <c r="G373" s="529"/>
      <c r="H373" s="312" t="e">
        <v>#DIV/0!</v>
      </c>
      <c r="I373" s="312" t="e">
        <v>#DIV/0!</v>
      </c>
      <c r="J373" s="313" t="e">
        <v>#DIV/0!</v>
      </c>
      <c r="K373" s="313" t="e">
        <v>#DIV/0!</v>
      </c>
      <c r="L373" s="314" t="e">
        <v>#DIV/0!</v>
      </c>
      <c r="M373" s="530" t="e">
        <v>#DIV/0!</v>
      </c>
      <c r="O373" s="239" t="s">
        <v>8</v>
      </c>
      <c r="P373" s="528" t="s">
        <v>169</v>
      </c>
      <c r="Q373" s="529"/>
      <c r="R373" s="312" t="e">
        <v>#DIV/0!</v>
      </c>
      <c r="S373" s="312" t="e">
        <v>#DIV/0!</v>
      </c>
      <c r="T373" s="313" t="e">
        <v>#DIV/0!</v>
      </c>
      <c r="U373" s="313" t="e">
        <v>#DIV/0!</v>
      </c>
      <c r="V373" s="314" t="e">
        <v>#DIV/0!</v>
      </c>
      <c r="W373" s="530" t="e">
        <v>#DIV/0!</v>
      </c>
    </row>
    <row r="374" spans="5:23" s="54" customFormat="1">
      <c r="E374" s="240"/>
      <c r="F374" s="70" t="s">
        <v>23</v>
      </c>
      <c r="G374" s="163">
        <f t="array" ref="G374:G378">G368:G372</f>
        <v>0</v>
      </c>
      <c r="H374" s="97" t="e">
        <v>#DIV/0!</v>
      </c>
      <c r="I374" s="97" t="e">
        <v>#DIV/0!</v>
      </c>
      <c r="J374" s="98" t="e">
        <v>#DIV/0!</v>
      </c>
      <c r="K374" s="98" t="e">
        <v>#DIV/0!</v>
      </c>
      <c r="L374" s="99" t="e">
        <v>#DIV/0!</v>
      </c>
      <c r="M374" s="100" t="e">
        <v>#DIV/0!</v>
      </c>
      <c r="O374" s="240"/>
      <c r="P374" s="70" t="s">
        <v>23</v>
      </c>
      <c r="Q374" s="163">
        <f t="array" ref="Q374:Q378">Q368:Q372</f>
        <v>0</v>
      </c>
      <c r="R374" s="97" t="e">
        <v>#DIV/0!</v>
      </c>
      <c r="S374" s="97" t="e">
        <v>#DIV/0!</v>
      </c>
      <c r="T374" s="98" t="e">
        <v>#DIV/0!</v>
      </c>
      <c r="U374" s="98" t="e">
        <v>#DIV/0!</v>
      </c>
      <c r="V374" s="99" t="e">
        <v>#DIV/0!</v>
      </c>
      <c r="W374" s="100" t="e">
        <v>#DIV/0!</v>
      </c>
    </row>
    <row r="375" spans="5:23" s="54" customFormat="1">
      <c r="E375" s="240"/>
      <c r="F375" s="70" t="s">
        <v>22</v>
      </c>
      <c r="G375" s="163">
        <v>226.23496124386497</v>
      </c>
      <c r="H375" s="97" t="e">
        <v>#DIV/0!</v>
      </c>
      <c r="I375" s="97" t="e">
        <v>#DIV/0!</v>
      </c>
      <c r="J375" s="98" t="e">
        <v>#DIV/0!</v>
      </c>
      <c r="K375" s="98" t="e">
        <v>#DIV/0!</v>
      </c>
      <c r="L375" s="99" t="e">
        <v>#DIV/0!</v>
      </c>
      <c r="M375" s="100" t="e">
        <v>#DIV/0!</v>
      </c>
      <c r="O375" s="240"/>
      <c r="P375" s="70" t="s">
        <v>22</v>
      </c>
      <c r="Q375" s="163">
        <v>221.65228185829278</v>
      </c>
      <c r="R375" s="97" t="e">
        <v>#DIV/0!</v>
      </c>
      <c r="S375" s="97" t="e">
        <v>#DIV/0!</v>
      </c>
      <c r="T375" s="98" t="e">
        <v>#DIV/0!</v>
      </c>
      <c r="U375" s="98" t="e">
        <v>#DIV/0!</v>
      </c>
      <c r="V375" s="99" t="e">
        <v>#DIV/0!</v>
      </c>
      <c r="W375" s="100" t="e">
        <v>#DIV/0!</v>
      </c>
    </row>
    <row r="376" spans="5:23" s="54" customFormat="1">
      <c r="E376" s="240"/>
      <c r="F376" s="70" t="s">
        <v>21</v>
      </c>
      <c r="G376" s="163">
        <v>340.74017743420086</v>
      </c>
      <c r="H376" s="97" t="e">
        <v>#DIV/0!</v>
      </c>
      <c r="I376" s="97" t="e">
        <v>#DIV/0!</v>
      </c>
      <c r="J376" s="98" t="e">
        <v>#DIV/0!</v>
      </c>
      <c r="K376" s="98" t="e">
        <v>#DIV/0!</v>
      </c>
      <c r="L376" s="99" t="e">
        <v>#DIV/0!</v>
      </c>
      <c r="M376" s="100" t="e">
        <v>#DIV/0!</v>
      </c>
      <c r="O376" s="240"/>
      <c r="P376" s="70" t="s">
        <v>21</v>
      </c>
      <c r="Q376" s="163">
        <v>335.0706736974995</v>
      </c>
      <c r="R376" s="97" t="e">
        <v>#DIV/0!</v>
      </c>
      <c r="S376" s="97" t="e">
        <v>#DIV/0!</v>
      </c>
      <c r="T376" s="98" t="e">
        <v>#DIV/0!</v>
      </c>
      <c r="U376" s="98" t="e">
        <v>#DIV/0!</v>
      </c>
      <c r="V376" s="99" t="e">
        <v>#DIV/0!</v>
      </c>
      <c r="W376" s="100" t="e">
        <v>#DIV/0!</v>
      </c>
    </row>
    <row r="377" spans="5:23" s="54" customFormat="1">
      <c r="E377" s="240"/>
      <c r="F377" s="70" t="s">
        <v>20</v>
      </c>
      <c r="G377" s="163">
        <v>490.02037368194351</v>
      </c>
      <c r="H377" s="97" t="e">
        <v>#DIV/0!</v>
      </c>
      <c r="I377" s="97" t="e">
        <v>#DIV/0!</v>
      </c>
      <c r="J377" s="98" t="e">
        <v>#DIV/0!</v>
      </c>
      <c r="K377" s="98" t="e">
        <v>#DIV/0!</v>
      </c>
      <c r="L377" s="99" t="e">
        <v>#DIV/0!</v>
      </c>
      <c r="M377" s="100" t="e">
        <v>#DIV/0!</v>
      </c>
      <c r="O377" s="240"/>
      <c r="P377" s="70" t="s">
        <v>20</v>
      </c>
      <c r="Q377" s="163">
        <v>484.78192831089075</v>
      </c>
      <c r="R377" s="97" t="e">
        <v>#DIV/0!</v>
      </c>
      <c r="S377" s="97" t="e">
        <v>#DIV/0!</v>
      </c>
      <c r="T377" s="98" t="e">
        <v>#DIV/0!</v>
      </c>
      <c r="U377" s="98" t="e">
        <v>#DIV/0!</v>
      </c>
      <c r="V377" s="99" t="e">
        <v>#DIV/0!</v>
      </c>
      <c r="W377" s="100" t="e">
        <v>#DIV/0!</v>
      </c>
    </row>
    <row r="378" spans="5:23" s="54" customFormat="1">
      <c r="E378" s="240"/>
      <c r="F378" s="237" t="s">
        <v>19</v>
      </c>
      <c r="G378" s="164">
        <v>729.05385676769902</v>
      </c>
      <c r="H378" s="101" t="e">
        <v>#DIV/0!</v>
      </c>
      <c r="I378" s="101" t="e">
        <v>#DIV/0!</v>
      </c>
      <c r="J378" s="102" t="e">
        <v>#DIV/0!</v>
      </c>
      <c r="K378" s="102" t="e">
        <v>#DIV/0!</v>
      </c>
      <c r="L378" s="103" t="e">
        <v>#DIV/0!</v>
      </c>
      <c r="M378" s="104" t="e">
        <v>#DIV/0!</v>
      </c>
      <c r="O378" s="240"/>
      <c r="P378" s="237" t="s">
        <v>19</v>
      </c>
      <c r="Q378" s="164">
        <v>724.84808899930715</v>
      </c>
      <c r="R378" s="101" t="e">
        <v>#DIV/0!</v>
      </c>
      <c r="S378" s="101" t="e">
        <v>#DIV/0!</v>
      </c>
      <c r="T378" s="102" t="e">
        <v>#DIV/0!</v>
      </c>
      <c r="U378" s="102" t="e">
        <v>#DIV/0!</v>
      </c>
      <c r="V378" s="103" t="e">
        <v>#DIV/0!</v>
      </c>
      <c r="W378" s="104" t="e">
        <v>#DIV/0!</v>
      </c>
    </row>
    <row r="379" spans="5:23" s="54" customFormat="1">
      <c r="E379" s="239" t="s">
        <v>7</v>
      </c>
      <c r="F379" s="528" t="s">
        <v>169</v>
      </c>
      <c r="G379" s="529"/>
      <c r="H379" s="312" t="e">
        <v>#DIV/0!</v>
      </c>
      <c r="I379" s="312" t="e">
        <v>#DIV/0!</v>
      </c>
      <c r="J379" s="313" t="e">
        <v>#DIV/0!</v>
      </c>
      <c r="K379" s="313" t="e">
        <v>#DIV/0!</v>
      </c>
      <c r="L379" s="314" t="e">
        <v>#DIV/0!</v>
      </c>
      <c r="M379" s="530" t="e">
        <v>#DIV/0!</v>
      </c>
      <c r="O379" s="239" t="s">
        <v>7</v>
      </c>
      <c r="P379" s="528" t="s">
        <v>169</v>
      </c>
      <c r="Q379" s="529"/>
      <c r="R379" s="312" t="e">
        <v>#DIV/0!</v>
      </c>
      <c r="S379" s="312" t="e">
        <v>#DIV/0!</v>
      </c>
      <c r="T379" s="313" t="e">
        <v>#DIV/0!</v>
      </c>
      <c r="U379" s="313" t="e">
        <v>#DIV/0!</v>
      </c>
      <c r="V379" s="314" t="e">
        <v>#DIV/0!</v>
      </c>
      <c r="W379" s="530" t="e">
        <v>#DIV/0!</v>
      </c>
    </row>
    <row r="380" spans="5:23" s="54" customFormat="1">
      <c r="E380" s="240"/>
      <c r="F380" s="70" t="s">
        <v>23</v>
      </c>
      <c r="G380" s="163">
        <f t="array" ref="G380:G384">G374:G378</f>
        <v>0</v>
      </c>
      <c r="H380" s="97" t="e">
        <v>#DIV/0!</v>
      </c>
      <c r="I380" s="97" t="e">
        <v>#DIV/0!</v>
      </c>
      <c r="J380" s="98" t="e">
        <v>#DIV/0!</v>
      </c>
      <c r="K380" s="98" t="e">
        <v>#DIV/0!</v>
      </c>
      <c r="L380" s="99" t="e">
        <v>#DIV/0!</v>
      </c>
      <c r="M380" s="100" t="e">
        <v>#DIV/0!</v>
      </c>
      <c r="O380" s="240"/>
      <c r="P380" s="70" t="s">
        <v>23</v>
      </c>
      <c r="Q380" s="163">
        <f t="array" ref="Q380:Q384">Q374:Q378</f>
        <v>0</v>
      </c>
      <c r="R380" s="97" t="e">
        <v>#DIV/0!</v>
      </c>
      <c r="S380" s="97" t="e">
        <v>#DIV/0!</v>
      </c>
      <c r="T380" s="98" t="e">
        <v>#DIV/0!</v>
      </c>
      <c r="U380" s="98" t="e">
        <v>#DIV/0!</v>
      </c>
      <c r="V380" s="99" t="e">
        <v>#DIV/0!</v>
      </c>
      <c r="W380" s="100" t="e">
        <v>#DIV/0!</v>
      </c>
    </row>
    <row r="381" spans="5:23" s="54" customFormat="1">
      <c r="E381" s="240"/>
      <c r="F381" s="70" t="s">
        <v>22</v>
      </c>
      <c r="G381" s="163">
        <v>226.23496124386497</v>
      </c>
      <c r="H381" s="97" t="e">
        <v>#DIV/0!</v>
      </c>
      <c r="I381" s="97" t="e">
        <v>#DIV/0!</v>
      </c>
      <c r="J381" s="98" t="e">
        <v>#DIV/0!</v>
      </c>
      <c r="K381" s="98" t="e">
        <v>#DIV/0!</v>
      </c>
      <c r="L381" s="99" t="e">
        <v>#DIV/0!</v>
      </c>
      <c r="M381" s="100" t="e">
        <v>#DIV/0!</v>
      </c>
      <c r="O381" s="240"/>
      <c r="P381" s="70" t="s">
        <v>22</v>
      </c>
      <c r="Q381" s="163">
        <v>221.65228185829278</v>
      </c>
      <c r="R381" s="97" t="e">
        <v>#DIV/0!</v>
      </c>
      <c r="S381" s="97" t="e">
        <v>#DIV/0!</v>
      </c>
      <c r="T381" s="98" t="e">
        <v>#DIV/0!</v>
      </c>
      <c r="U381" s="98" t="e">
        <v>#DIV/0!</v>
      </c>
      <c r="V381" s="99" t="e">
        <v>#DIV/0!</v>
      </c>
      <c r="W381" s="100" t="e">
        <v>#DIV/0!</v>
      </c>
    </row>
    <row r="382" spans="5:23" s="54" customFormat="1">
      <c r="E382" s="240"/>
      <c r="F382" s="70" t="s">
        <v>21</v>
      </c>
      <c r="G382" s="163">
        <v>340.74017743420086</v>
      </c>
      <c r="H382" s="97" t="e">
        <v>#DIV/0!</v>
      </c>
      <c r="I382" s="97" t="e">
        <v>#DIV/0!</v>
      </c>
      <c r="J382" s="98" t="e">
        <v>#DIV/0!</v>
      </c>
      <c r="K382" s="98" t="e">
        <v>#DIV/0!</v>
      </c>
      <c r="L382" s="99" t="e">
        <v>#DIV/0!</v>
      </c>
      <c r="M382" s="100" t="e">
        <v>#DIV/0!</v>
      </c>
      <c r="O382" s="240"/>
      <c r="P382" s="70" t="s">
        <v>21</v>
      </c>
      <c r="Q382" s="163">
        <v>335.0706736974995</v>
      </c>
      <c r="R382" s="97" t="e">
        <v>#DIV/0!</v>
      </c>
      <c r="S382" s="97" t="e">
        <v>#DIV/0!</v>
      </c>
      <c r="T382" s="98" t="e">
        <v>#DIV/0!</v>
      </c>
      <c r="U382" s="98" t="e">
        <v>#DIV/0!</v>
      </c>
      <c r="V382" s="99" t="e">
        <v>#DIV/0!</v>
      </c>
      <c r="W382" s="100" t="e">
        <v>#DIV/0!</v>
      </c>
    </row>
    <row r="383" spans="5:23" s="54" customFormat="1">
      <c r="E383" s="240"/>
      <c r="F383" s="70" t="s">
        <v>20</v>
      </c>
      <c r="G383" s="163">
        <v>490.02037368194351</v>
      </c>
      <c r="H383" s="97" t="e">
        <v>#DIV/0!</v>
      </c>
      <c r="I383" s="97" t="e">
        <v>#DIV/0!</v>
      </c>
      <c r="J383" s="98" t="e">
        <v>#DIV/0!</v>
      </c>
      <c r="K383" s="98" t="e">
        <v>#DIV/0!</v>
      </c>
      <c r="L383" s="99" t="e">
        <v>#DIV/0!</v>
      </c>
      <c r="M383" s="100" t="e">
        <v>#DIV/0!</v>
      </c>
      <c r="O383" s="240"/>
      <c r="P383" s="70" t="s">
        <v>20</v>
      </c>
      <c r="Q383" s="163">
        <v>484.78192831089075</v>
      </c>
      <c r="R383" s="97" t="e">
        <v>#DIV/0!</v>
      </c>
      <c r="S383" s="97" t="e">
        <v>#DIV/0!</v>
      </c>
      <c r="T383" s="98" t="e">
        <v>#DIV/0!</v>
      </c>
      <c r="U383" s="98" t="e">
        <v>#DIV/0!</v>
      </c>
      <c r="V383" s="99" t="e">
        <v>#DIV/0!</v>
      </c>
      <c r="W383" s="100" t="e">
        <v>#DIV/0!</v>
      </c>
    </row>
    <row r="384" spans="5:23" s="54" customFormat="1">
      <c r="E384" s="240"/>
      <c r="F384" s="237" t="s">
        <v>19</v>
      </c>
      <c r="G384" s="164">
        <v>729.05385676769902</v>
      </c>
      <c r="H384" s="101" t="e">
        <v>#DIV/0!</v>
      </c>
      <c r="I384" s="101" t="e">
        <v>#DIV/0!</v>
      </c>
      <c r="J384" s="102" t="e">
        <v>#DIV/0!</v>
      </c>
      <c r="K384" s="102" t="e">
        <v>#DIV/0!</v>
      </c>
      <c r="L384" s="103" t="e">
        <v>#DIV/0!</v>
      </c>
      <c r="M384" s="104" t="e">
        <v>#DIV/0!</v>
      </c>
      <c r="O384" s="240"/>
      <c r="P384" s="237" t="s">
        <v>19</v>
      </c>
      <c r="Q384" s="164">
        <v>724.84808899930715</v>
      </c>
      <c r="R384" s="101" t="e">
        <v>#DIV/0!</v>
      </c>
      <c r="S384" s="101" t="e">
        <v>#DIV/0!</v>
      </c>
      <c r="T384" s="102" t="e">
        <v>#DIV/0!</v>
      </c>
      <c r="U384" s="102" t="e">
        <v>#DIV/0!</v>
      </c>
      <c r="V384" s="103" t="e">
        <v>#DIV/0!</v>
      </c>
      <c r="W384" s="104" t="e">
        <v>#DIV/0!</v>
      </c>
    </row>
    <row r="385" spans="5:23" s="54" customFormat="1">
      <c r="E385" s="239" t="s">
        <v>6</v>
      </c>
      <c r="F385" s="528" t="s">
        <v>169</v>
      </c>
      <c r="G385" s="529"/>
      <c r="H385" s="312" t="e">
        <v>#DIV/0!</v>
      </c>
      <c r="I385" s="312" t="e">
        <v>#DIV/0!</v>
      </c>
      <c r="J385" s="313" t="e">
        <v>#DIV/0!</v>
      </c>
      <c r="K385" s="313" t="e">
        <v>#DIV/0!</v>
      </c>
      <c r="L385" s="314" t="e">
        <v>#DIV/0!</v>
      </c>
      <c r="M385" s="530" t="e">
        <v>#DIV/0!</v>
      </c>
      <c r="O385" s="239" t="s">
        <v>6</v>
      </c>
      <c r="P385" s="528" t="s">
        <v>169</v>
      </c>
      <c r="Q385" s="529"/>
      <c r="R385" s="312" t="e">
        <v>#DIV/0!</v>
      </c>
      <c r="S385" s="312" t="e">
        <v>#DIV/0!</v>
      </c>
      <c r="T385" s="313" t="e">
        <v>#DIV/0!</v>
      </c>
      <c r="U385" s="313" t="e">
        <v>#DIV/0!</v>
      </c>
      <c r="V385" s="314" t="e">
        <v>#DIV/0!</v>
      </c>
      <c r="W385" s="530" t="e">
        <v>#DIV/0!</v>
      </c>
    </row>
    <row r="386" spans="5:23" s="54" customFormat="1">
      <c r="E386" s="240"/>
      <c r="F386" s="70" t="s">
        <v>23</v>
      </c>
      <c r="G386" s="163">
        <f t="array" ref="G386:G390">G380:G384</f>
        <v>0</v>
      </c>
      <c r="H386" s="97" t="e">
        <v>#DIV/0!</v>
      </c>
      <c r="I386" s="97" t="e">
        <v>#DIV/0!</v>
      </c>
      <c r="J386" s="98" t="e">
        <v>#DIV/0!</v>
      </c>
      <c r="K386" s="98" t="e">
        <v>#DIV/0!</v>
      </c>
      <c r="L386" s="99" t="e">
        <v>#DIV/0!</v>
      </c>
      <c r="M386" s="100" t="e">
        <v>#DIV/0!</v>
      </c>
      <c r="O386" s="240"/>
      <c r="P386" s="70" t="s">
        <v>23</v>
      </c>
      <c r="Q386" s="163">
        <f t="array" ref="Q386:Q390">Q380:Q384</f>
        <v>0</v>
      </c>
      <c r="R386" s="97" t="e">
        <v>#DIV/0!</v>
      </c>
      <c r="S386" s="97" t="e">
        <v>#DIV/0!</v>
      </c>
      <c r="T386" s="98" t="e">
        <v>#DIV/0!</v>
      </c>
      <c r="U386" s="98" t="e">
        <v>#DIV/0!</v>
      </c>
      <c r="V386" s="99" t="e">
        <v>#DIV/0!</v>
      </c>
      <c r="W386" s="100" t="e">
        <v>#DIV/0!</v>
      </c>
    </row>
    <row r="387" spans="5:23" s="54" customFormat="1">
      <c r="E387" s="240"/>
      <c r="F387" s="70" t="s">
        <v>22</v>
      </c>
      <c r="G387" s="163">
        <v>226.23496124386497</v>
      </c>
      <c r="H387" s="97" t="e">
        <v>#DIV/0!</v>
      </c>
      <c r="I387" s="97" t="e">
        <v>#DIV/0!</v>
      </c>
      <c r="J387" s="98" t="e">
        <v>#DIV/0!</v>
      </c>
      <c r="K387" s="98" t="e">
        <v>#DIV/0!</v>
      </c>
      <c r="L387" s="99" t="e">
        <v>#DIV/0!</v>
      </c>
      <c r="M387" s="100" t="e">
        <v>#DIV/0!</v>
      </c>
      <c r="O387" s="240"/>
      <c r="P387" s="70" t="s">
        <v>22</v>
      </c>
      <c r="Q387" s="163">
        <v>221.65228185829278</v>
      </c>
      <c r="R387" s="97" t="e">
        <v>#DIV/0!</v>
      </c>
      <c r="S387" s="97" t="e">
        <v>#DIV/0!</v>
      </c>
      <c r="T387" s="98" t="e">
        <v>#DIV/0!</v>
      </c>
      <c r="U387" s="98" t="e">
        <v>#DIV/0!</v>
      </c>
      <c r="V387" s="99" t="e">
        <v>#DIV/0!</v>
      </c>
      <c r="W387" s="100" t="e">
        <v>#DIV/0!</v>
      </c>
    </row>
    <row r="388" spans="5:23" s="54" customFormat="1">
      <c r="E388" s="240"/>
      <c r="F388" s="70" t="s">
        <v>21</v>
      </c>
      <c r="G388" s="163">
        <v>340.74017743420086</v>
      </c>
      <c r="H388" s="97" t="e">
        <v>#DIV/0!</v>
      </c>
      <c r="I388" s="97" t="e">
        <v>#DIV/0!</v>
      </c>
      <c r="J388" s="98" t="e">
        <v>#DIV/0!</v>
      </c>
      <c r="K388" s="98" t="e">
        <v>#DIV/0!</v>
      </c>
      <c r="L388" s="99" t="e">
        <v>#DIV/0!</v>
      </c>
      <c r="M388" s="100" t="e">
        <v>#DIV/0!</v>
      </c>
      <c r="O388" s="240"/>
      <c r="P388" s="70" t="s">
        <v>21</v>
      </c>
      <c r="Q388" s="163">
        <v>335.0706736974995</v>
      </c>
      <c r="R388" s="97" t="e">
        <v>#DIV/0!</v>
      </c>
      <c r="S388" s="97" t="e">
        <v>#DIV/0!</v>
      </c>
      <c r="T388" s="98" t="e">
        <v>#DIV/0!</v>
      </c>
      <c r="U388" s="98" t="e">
        <v>#DIV/0!</v>
      </c>
      <c r="V388" s="99" t="e">
        <v>#DIV/0!</v>
      </c>
      <c r="W388" s="100" t="e">
        <v>#DIV/0!</v>
      </c>
    </row>
    <row r="389" spans="5:23" s="54" customFormat="1">
      <c r="E389" s="240"/>
      <c r="F389" s="70" t="s">
        <v>20</v>
      </c>
      <c r="G389" s="163">
        <v>490.02037368194351</v>
      </c>
      <c r="H389" s="97" t="e">
        <v>#DIV/0!</v>
      </c>
      <c r="I389" s="97" t="e">
        <v>#DIV/0!</v>
      </c>
      <c r="J389" s="98" t="e">
        <v>#DIV/0!</v>
      </c>
      <c r="K389" s="98" t="e">
        <v>#DIV/0!</v>
      </c>
      <c r="L389" s="99" t="e">
        <v>#DIV/0!</v>
      </c>
      <c r="M389" s="100" t="e">
        <v>#DIV/0!</v>
      </c>
      <c r="O389" s="240"/>
      <c r="P389" s="70" t="s">
        <v>20</v>
      </c>
      <c r="Q389" s="163">
        <v>484.78192831089075</v>
      </c>
      <c r="R389" s="97" t="e">
        <v>#DIV/0!</v>
      </c>
      <c r="S389" s="97" t="e">
        <v>#DIV/0!</v>
      </c>
      <c r="T389" s="98" t="e">
        <v>#DIV/0!</v>
      </c>
      <c r="U389" s="98" t="e">
        <v>#DIV/0!</v>
      </c>
      <c r="V389" s="99" t="e">
        <v>#DIV/0!</v>
      </c>
      <c r="W389" s="100" t="e">
        <v>#DIV/0!</v>
      </c>
    </row>
    <row r="390" spans="5:23" s="54" customFormat="1">
      <c r="E390" s="240"/>
      <c r="F390" s="237" t="s">
        <v>19</v>
      </c>
      <c r="G390" s="164">
        <v>729.05385676769902</v>
      </c>
      <c r="H390" s="101" t="e">
        <v>#DIV/0!</v>
      </c>
      <c r="I390" s="101" t="e">
        <v>#DIV/0!</v>
      </c>
      <c r="J390" s="102" t="e">
        <v>#DIV/0!</v>
      </c>
      <c r="K390" s="102" t="e">
        <v>#DIV/0!</v>
      </c>
      <c r="L390" s="103" t="e">
        <v>#DIV/0!</v>
      </c>
      <c r="M390" s="104" t="e">
        <v>#DIV/0!</v>
      </c>
      <c r="O390" s="240"/>
      <c r="P390" s="237" t="s">
        <v>19</v>
      </c>
      <c r="Q390" s="164">
        <v>724.84808899930715</v>
      </c>
      <c r="R390" s="101" t="e">
        <v>#DIV/0!</v>
      </c>
      <c r="S390" s="101" t="e">
        <v>#DIV/0!</v>
      </c>
      <c r="T390" s="102" t="e">
        <v>#DIV/0!</v>
      </c>
      <c r="U390" s="102" t="e">
        <v>#DIV/0!</v>
      </c>
      <c r="V390" s="103" t="e">
        <v>#DIV/0!</v>
      </c>
      <c r="W390" s="104" t="e">
        <v>#DIV/0!</v>
      </c>
    </row>
    <row r="391" spans="5:23" s="54" customFormat="1">
      <c r="E391" s="239" t="s">
        <v>5</v>
      </c>
      <c r="F391" s="528" t="s">
        <v>169</v>
      </c>
      <c r="G391" s="529"/>
      <c r="H391" s="312" t="e">
        <v>#DIV/0!</v>
      </c>
      <c r="I391" s="312" t="e">
        <v>#DIV/0!</v>
      </c>
      <c r="J391" s="313" t="e">
        <v>#DIV/0!</v>
      </c>
      <c r="K391" s="313" t="e">
        <v>#DIV/0!</v>
      </c>
      <c r="L391" s="314" t="e">
        <v>#DIV/0!</v>
      </c>
      <c r="M391" s="530" t="e">
        <v>#DIV/0!</v>
      </c>
      <c r="O391" s="239" t="s">
        <v>5</v>
      </c>
      <c r="P391" s="528" t="s">
        <v>169</v>
      </c>
      <c r="Q391" s="529"/>
      <c r="R391" s="312" t="e">
        <v>#DIV/0!</v>
      </c>
      <c r="S391" s="312" t="e">
        <v>#DIV/0!</v>
      </c>
      <c r="T391" s="313" t="e">
        <v>#DIV/0!</v>
      </c>
      <c r="U391" s="313" t="e">
        <v>#DIV/0!</v>
      </c>
      <c r="V391" s="314" t="e">
        <v>#DIV/0!</v>
      </c>
      <c r="W391" s="530" t="e">
        <v>#DIV/0!</v>
      </c>
    </row>
    <row r="392" spans="5:23" s="54" customFormat="1">
      <c r="E392" s="240"/>
      <c r="F392" s="70" t="s">
        <v>23</v>
      </c>
      <c r="G392" s="163">
        <f t="array" ref="G392:G396">G386:G390</f>
        <v>0</v>
      </c>
      <c r="H392" s="97" t="e">
        <v>#DIV/0!</v>
      </c>
      <c r="I392" s="97" t="e">
        <v>#DIV/0!</v>
      </c>
      <c r="J392" s="98" t="e">
        <v>#DIV/0!</v>
      </c>
      <c r="K392" s="98" t="e">
        <v>#DIV/0!</v>
      </c>
      <c r="L392" s="99" t="e">
        <v>#DIV/0!</v>
      </c>
      <c r="M392" s="100" t="e">
        <v>#DIV/0!</v>
      </c>
      <c r="O392" s="240"/>
      <c r="P392" s="70" t="s">
        <v>23</v>
      </c>
      <c r="Q392" s="163">
        <f t="array" ref="Q392:Q396">Q386:Q390</f>
        <v>0</v>
      </c>
      <c r="R392" s="97" t="e">
        <v>#DIV/0!</v>
      </c>
      <c r="S392" s="97" t="e">
        <v>#DIV/0!</v>
      </c>
      <c r="T392" s="98" t="e">
        <v>#DIV/0!</v>
      </c>
      <c r="U392" s="98" t="e">
        <v>#DIV/0!</v>
      </c>
      <c r="V392" s="99" t="e">
        <v>#DIV/0!</v>
      </c>
      <c r="W392" s="100" t="e">
        <v>#DIV/0!</v>
      </c>
    </row>
    <row r="393" spans="5:23" s="54" customFormat="1">
      <c r="E393" s="240"/>
      <c r="F393" s="70" t="s">
        <v>22</v>
      </c>
      <c r="G393" s="163">
        <v>226.23496124386497</v>
      </c>
      <c r="H393" s="97" t="e">
        <v>#DIV/0!</v>
      </c>
      <c r="I393" s="97" t="e">
        <v>#DIV/0!</v>
      </c>
      <c r="J393" s="98" t="e">
        <v>#DIV/0!</v>
      </c>
      <c r="K393" s="98" t="e">
        <v>#DIV/0!</v>
      </c>
      <c r="L393" s="99" t="e">
        <v>#DIV/0!</v>
      </c>
      <c r="M393" s="100" t="e">
        <v>#DIV/0!</v>
      </c>
      <c r="O393" s="240"/>
      <c r="P393" s="70" t="s">
        <v>22</v>
      </c>
      <c r="Q393" s="163">
        <v>221.65228185829278</v>
      </c>
      <c r="R393" s="97" t="e">
        <v>#DIV/0!</v>
      </c>
      <c r="S393" s="97" t="e">
        <v>#DIV/0!</v>
      </c>
      <c r="T393" s="98" t="e">
        <v>#DIV/0!</v>
      </c>
      <c r="U393" s="98" t="e">
        <v>#DIV/0!</v>
      </c>
      <c r="V393" s="99" t="e">
        <v>#DIV/0!</v>
      </c>
      <c r="W393" s="100" t="e">
        <v>#DIV/0!</v>
      </c>
    </row>
    <row r="394" spans="5:23" s="54" customFormat="1">
      <c r="E394" s="240"/>
      <c r="F394" s="70" t="s">
        <v>21</v>
      </c>
      <c r="G394" s="163">
        <v>340.74017743420086</v>
      </c>
      <c r="H394" s="97" t="e">
        <v>#DIV/0!</v>
      </c>
      <c r="I394" s="97" t="e">
        <v>#DIV/0!</v>
      </c>
      <c r="J394" s="98" t="e">
        <v>#DIV/0!</v>
      </c>
      <c r="K394" s="98" t="e">
        <v>#DIV/0!</v>
      </c>
      <c r="L394" s="99" t="e">
        <v>#DIV/0!</v>
      </c>
      <c r="M394" s="100" t="e">
        <v>#DIV/0!</v>
      </c>
      <c r="O394" s="240"/>
      <c r="P394" s="70" t="s">
        <v>21</v>
      </c>
      <c r="Q394" s="163">
        <v>335.0706736974995</v>
      </c>
      <c r="R394" s="97" t="e">
        <v>#DIV/0!</v>
      </c>
      <c r="S394" s="97" t="e">
        <v>#DIV/0!</v>
      </c>
      <c r="T394" s="98" t="e">
        <v>#DIV/0!</v>
      </c>
      <c r="U394" s="98" t="e">
        <v>#DIV/0!</v>
      </c>
      <c r="V394" s="99" t="e">
        <v>#DIV/0!</v>
      </c>
      <c r="W394" s="100" t="e">
        <v>#DIV/0!</v>
      </c>
    </row>
    <row r="395" spans="5:23" s="54" customFormat="1">
      <c r="E395" s="240"/>
      <c r="F395" s="70" t="s">
        <v>20</v>
      </c>
      <c r="G395" s="163">
        <v>490.02037368194351</v>
      </c>
      <c r="H395" s="97" t="e">
        <v>#DIV/0!</v>
      </c>
      <c r="I395" s="97" t="e">
        <v>#DIV/0!</v>
      </c>
      <c r="J395" s="98" t="e">
        <v>#DIV/0!</v>
      </c>
      <c r="K395" s="98" t="e">
        <v>#DIV/0!</v>
      </c>
      <c r="L395" s="99" t="e">
        <v>#DIV/0!</v>
      </c>
      <c r="M395" s="100" t="e">
        <v>#DIV/0!</v>
      </c>
      <c r="O395" s="240"/>
      <c r="P395" s="70" t="s">
        <v>20</v>
      </c>
      <c r="Q395" s="163">
        <v>484.78192831089075</v>
      </c>
      <c r="R395" s="97" t="e">
        <v>#DIV/0!</v>
      </c>
      <c r="S395" s="97" t="e">
        <v>#DIV/0!</v>
      </c>
      <c r="T395" s="98" t="e">
        <v>#DIV/0!</v>
      </c>
      <c r="U395" s="98" t="e">
        <v>#DIV/0!</v>
      </c>
      <c r="V395" s="99" t="e">
        <v>#DIV/0!</v>
      </c>
      <c r="W395" s="100" t="e">
        <v>#DIV/0!</v>
      </c>
    </row>
    <row r="396" spans="5:23" s="54" customFormat="1">
      <c r="E396" s="240"/>
      <c r="F396" s="237" t="s">
        <v>19</v>
      </c>
      <c r="G396" s="164">
        <v>729.05385676769902</v>
      </c>
      <c r="H396" s="101" t="e">
        <v>#DIV/0!</v>
      </c>
      <c r="I396" s="101" t="e">
        <v>#DIV/0!</v>
      </c>
      <c r="J396" s="102" t="e">
        <v>#DIV/0!</v>
      </c>
      <c r="K396" s="102" t="e">
        <v>#DIV/0!</v>
      </c>
      <c r="L396" s="103" t="e">
        <v>#DIV/0!</v>
      </c>
      <c r="M396" s="104" t="e">
        <v>#DIV/0!</v>
      </c>
      <c r="O396" s="240"/>
      <c r="P396" s="237" t="s">
        <v>19</v>
      </c>
      <c r="Q396" s="164">
        <v>724.84808899930715</v>
      </c>
      <c r="R396" s="101" t="e">
        <v>#DIV/0!</v>
      </c>
      <c r="S396" s="101" t="e">
        <v>#DIV/0!</v>
      </c>
      <c r="T396" s="102" t="e">
        <v>#DIV/0!</v>
      </c>
      <c r="U396" s="102" t="e">
        <v>#DIV/0!</v>
      </c>
      <c r="V396" s="103" t="e">
        <v>#DIV/0!</v>
      </c>
      <c r="W396" s="104" t="e">
        <v>#DIV/0!</v>
      </c>
    </row>
    <row r="397" spans="5:23" s="54" customFormat="1">
      <c r="E397" s="239" t="s">
        <v>53</v>
      </c>
      <c r="F397" s="528" t="s">
        <v>169</v>
      </c>
      <c r="G397" s="529"/>
      <c r="H397" s="312" t="e">
        <v>#DIV/0!</v>
      </c>
      <c r="I397" s="312" t="e">
        <v>#DIV/0!</v>
      </c>
      <c r="J397" s="313" t="e">
        <v>#DIV/0!</v>
      </c>
      <c r="K397" s="313" t="e">
        <v>#DIV/0!</v>
      </c>
      <c r="L397" s="314" t="e">
        <v>#DIV/0!</v>
      </c>
      <c r="M397" s="530" t="e">
        <v>#DIV/0!</v>
      </c>
      <c r="O397" s="239" t="s">
        <v>53</v>
      </c>
      <c r="P397" s="528" t="s">
        <v>169</v>
      </c>
      <c r="Q397" s="529"/>
      <c r="R397" s="312" t="e">
        <v>#DIV/0!</v>
      </c>
      <c r="S397" s="312" t="e">
        <v>#DIV/0!</v>
      </c>
      <c r="T397" s="313" t="e">
        <v>#DIV/0!</v>
      </c>
      <c r="U397" s="313" t="e">
        <v>#DIV/0!</v>
      </c>
      <c r="V397" s="314" t="e">
        <v>#DIV/0!</v>
      </c>
      <c r="W397" s="530" t="e">
        <v>#DIV/0!</v>
      </c>
    </row>
    <row r="398" spans="5:23" s="54" customFormat="1">
      <c r="E398" s="240"/>
      <c r="F398" s="70" t="s">
        <v>23</v>
      </c>
      <c r="G398" s="163">
        <f t="array" ref="G398:G402">G392:G396</f>
        <v>0</v>
      </c>
      <c r="H398" s="97" t="e">
        <v>#DIV/0!</v>
      </c>
      <c r="I398" s="97" t="e">
        <v>#DIV/0!</v>
      </c>
      <c r="J398" s="98" t="e">
        <v>#DIV/0!</v>
      </c>
      <c r="K398" s="98" t="e">
        <v>#DIV/0!</v>
      </c>
      <c r="L398" s="99" t="e">
        <v>#DIV/0!</v>
      </c>
      <c r="M398" s="100" t="e">
        <v>#DIV/0!</v>
      </c>
      <c r="O398" s="240"/>
      <c r="P398" s="70" t="s">
        <v>23</v>
      </c>
      <c r="Q398" s="163">
        <f t="array" ref="Q398:Q402">Q392:Q396</f>
        <v>0</v>
      </c>
      <c r="R398" s="97" t="e">
        <v>#DIV/0!</v>
      </c>
      <c r="S398" s="97" t="e">
        <v>#DIV/0!</v>
      </c>
      <c r="T398" s="98" t="e">
        <v>#DIV/0!</v>
      </c>
      <c r="U398" s="98" t="e">
        <v>#DIV/0!</v>
      </c>
      <c r="V398" s="99" t="e">
        <v>#DIV/0!</v>
      </c>
      <c r="W398" s="100" t="e">
        <v>#DIV/0!</v>
      </c>
    </row>
    <row r="399" spans="5:23" s="54" customFormat="1">
      <c r="E399" s="240"/>
      <c r="F399" s="70" t="s">
        <v>22</v>
      </c>
      <c r="G399" s="163">
        <v>226.23496124386497</v>
      </c>
      <c r="H399" s="97" t="e">
        <v>#DIV/0!</v>
      </c>
      <c r="I399" s="97" t="e">
        <v>#DIV/0!</v>
      </c>
      <c r="J399" s="98" t="e">
        <v>#DIV/0!</v>
      </c>
      <c r="K399" s="98" t="e">
        <v>#DIV/0!</v>
      </c>
      <c r="L399" s="99" t="e">
        <v>#DIV/0!</v>
      </c>
      <c r="M399" s="100" t="e">
        <v>#DIV/0!</v>
      </c>
      <c r="O399" s="240"/>
      <c r="P399" s="70" t="s">
        <v>22</v>
      </c>
      <c r="Q399" s="163">
        <v>221.65228185829278</v>
      </c>
      <c r="R399" s="97" t="e">
        <v>#DIV/0!</v>
      </c>
      <c r="S399" s="97" t="e">
        <v>#DIV/0!</v>
      </c>
      <c r="T399" s="98" t="e">
        <v>#DIV/0!</v>
      </c>
      <c r="U399" s="98" t="e">
        <v>#DIV/0!</v>
      </c>
      <c r="V399" s="99" t="e">
        <v>#DIV/0!</v>
      </c>
      <c r="W399" s="100" t="e">
        <v>#DIV/0!</v>
      </c>
    </row>
    <row r="400" spans="5:23" s="54" customFormat="1">
      <c r="E400" s="240"/>
      <c r="F400" s="70" t="s">
        <v>21</v>
      </c>
      <c r="G400" s="163">
        <v>340.74017743420086</v>
      </c>
      <c r="H400" s="97" t="e">
        <v>#DIV/0!</v>
      </c>
      <c r="I400" s="97" t="e">
        <v>#DIV/0!</v>
      </c>
      <c r="J400" s="98" t="e">
        <v>#DIV/0!</v>
      </c>
      <c r="K400" s="98" t="e">
        <v>#DIV/0!</v>
      </c>
      <c r="L400" s="99" t="e">
        <v>#DIV/0!</v>
      </c>
      <c r="M400" s="100" t="e">
        <v>#DIV/0!</v>
      </c>
      <c r="O400" s="240"/>
      <c r="P400" s="70" t="s">
        <v>21</v>
      </c>
      <c r="Q400" s="163">
        <v>335.0706736974995</v>
      </c>
      <c r="R400" s="97" t="e">
        <v>#DIV/0!</v>
      </c>
      <c r="S400" s="97" t="e">
        <v>#DIV/0!</v>
      </c>
      <c r="T400" s="98" t="e">
        <v>#DIV/0!</v>
      </c>
      <c r="U400" s="98" t="e">
        <v>#DIV/0!</v>
      </c>
      <c r="V400" s="99" t="e">
        <v>#DIV/0!</v>
      </c>
      <c r="W400" s="100" t="e">
        <v>#DIV/0!</v>
      </c>
    </row>
    <row r="401" spans="5:23" s="54" customFormat="1">
      <c r="E401" s="240"/>
      <c r="F401" s="70" t="s">
        <v>20</v>
      </c>
      <c r="G401" s="163">
        <v>490.02037368194351</v>
      </c>
      <c r="H401" s="97" t="e">
        <v>#DIV/0!</v>
      </c>
      <c r="I401" s="97" t="e">
        <v>#DIV/0!</v>
      </c>
      <c r="J401" s="98" t="e">
        <v>#DIV/0!</v>
      </c>
      <c r="K401" s="98" t="e">
        <v>#DIV/0!</v>
      </c>
      <c r="L401" s="99" t="e">
        <v>#DIV/0!</v>
      </c>
      <c r="M401" s="100" t="e">
        <v>#DIV/0!</v>
      </c>
      <c r="O401" s="240"/>
      <c r="P401" s="70" t="s">
        <v>20</v>
      </c>
      <c r="Q401" s="163">
        <v>484.78192831089075</v>
      </c>
      <c r="R401" s="97" t="e">
        <v>#DIV/0!</v>
      </c>
      <c r="S401" s="97" t="e">
        <v>#DIV/0!</v>
      </c>
      <c r="T401" s="98" t="e">
        <v>#DIV/0!</v>
      </c>
      <c r="U401" s="98" t="e">
        <v>#DIV/0!</v>
      </c>
      <c r="V401" s="99" t="e">
        <v>#DIV/0!</v>
      </c>
      <c r="W401" s="100" t="e">
        <v>#DIV/0!</v>
      </c>
    </row>
    <row r="402" spans="5:23" s="54" customFormat="1">
      <c r="E402" s="241"/>
      <c r="F402" s="237" t="s">
        <v>19</v>
      </c>
      <c r="G402" s="164">
        <v>729.05385676769902</v>
      </c>
      <c r="H402" s="101" t="e">
        <v>#DIV/0!</v>
      </c>
      <c r="I402" s="101" t="e">
        <v>#DIV/0!</v>
      </c>
      <c r="J402" s="102" t="e">
        <v>#DIV/0!</v>
      </c>
      <c r="K402" s="102" t="e">
        <v>#DIV/0!</v>
      </c>
      <c r="L402" s="103" t="e">
        <v>#DIV/0!</v>
      </c>
      <c r="M402" s="104" t="e">
        <v>#DIV/0!</v>
      </c>
      <c r="O402" s="241"/>
      <c r="P402" s="237" t="s">
        <v>19</v>
      </c>
      <c r="Q402" s="164">
        <v>724.84808899930715</v>
      </c>
      <c r="R402" s="101" t="e">
        <v>#DIV/0!</v>
      </c>
      <c r="S402" s="101" t="e">
        <v>#DIV/0!</v>
      </c>
      <c r="T402" s="102" t="e">
        <v>#DIV/0!</v>
      </c>
      <c r="U402" s="102" t="e">
        <v>#DIV/0!</v>
      </c>
      <c r="V402" s="103" t="e">
        <v>#DIV/0!</v>
      </c>
      <c r="W402" s="104" t="e">
        <v>#DIV/0!</v>
      </c>
    </row>
    <row r="403" spans="5:23" s="54" customFormat="1">
      <c r="F403" s="70"/>
      <c r="G403" s="60"/>
      <c r="H403" s="19"/>
      <c r="I403" s="19"/>
      <c r="J403" s="19"/>
      <c r="K403" s="19"/>
      <c r="L403" s="19"/>
    </row>
  </sheetData>
  <mergeCells count="62">
    <mergeCell ref="E12:G12"/>
    <mergeCell ref="H75:L75"/>
    <mergeCell ref="K133:K134"/>
    <mergeCell ref="H133:H134"/>
    <mergeCell ref="I133:I134"/>
    <mergeCell ref="J133:J134"/>
    <mergeCell ref="L133:L134"/>
    <mergeCell ref="E75:G76"/>
    <mergeCell ref="M255:M256"/>
    <mergeCell ref="M359:M360"/>
    <mergeCell ref="M193:M194"/>
    <mergeCell ref="K193:K194"/>
    <mergeCell ref="L193:L194"/>
    <mergeCell ref="M307:M308"/>
    <mergeCell ref="H359:H360"/>
    <mergeCell ref="K359:K360"/>
    <mergeCell ref="L359:L360"/>
    <mergeCell ref="I359:I360"/>
    <mergeCell ref="J359:J360"/>
    <mergeCell ref="M133:M134"/>
    <mergeCell ref="E179:G179"/>
    <mergeCell ref="E180:G180"/>
    <mergeCell ref="E181:G181"/>
    <mergeCell ref="E182:G182"/>
    <mergeCell ref="E187:G187"/>
    <mergeCell ref="H193:H194"/>
    <mergeCell ref="I193:I194"/>
    <mergeCell ref="J193:J194"/>
    <mergeCell ref="E239:G239"/>
    <mergeCell ref="E240:G240"/>
    <mergeCell ref="E241:G241"/>
    <mergeCell ref="E242:G242"/>
    <mergeCell ref="E248:G248"/>
    <mergeCell ref="H255:H256"/>
    <mergeCell ref="E247:G247"/>
    <mergeCell ref="I255:I256"/>
    <mergeCell ref="J255:J256"/>
    <mergeCell ref="K255:K256"/>
    <mergeCell ref="L255:L256"/>
    <mergeCell ref="H307:H308"/>
    <mergeCell ref="I307:I308"/>
    <mergeCell ref="J307:J308"/>
    <mergeCell ref="K307:K308"/>
    <mergeCell ref="L307:L308"/>
    <mergeCell ref="W255:W256"/>
    <mergeCell ref="R307:R308"/>
    <mergeCell ref="S307:S308"/>
    <mergeCell ref="T307:T308"/>
    <mergeCell ref="U307:U308"/>
    <mergeCell ref="V307:V308"/>
    <mergeCell ref="W307:W308"/>
    <mergeCell ref="R255:R256"/>
    <mergeCell ref="S255:S256"/>
    <mergeCell ref="T255:T256"/>
    <mergeCell ref="U255:U256"/>
    <mergeCell ref="V255:V256"/>
    <mergeCell ref="W359:W360"/>
    <mergeCell ref="R359:R360"/>
    <mergeCell ref="S359:S360"/>
    <mergeCell ref="T359:T360"/>
    <mergeCell ref="U359:U360"/>
    <mergeCell ref="V359:V360"/>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'[2]030_01_利用データ_共通'!$G$173</f>
        <v>15.8</v>
      </c>
      <c r="F12" s="537" t="s">
        <v>31</v>
      </c>
      <c r="G12" s="19"/>
      <c r="H12" s="19"/>
      <c r="I12" s="19"/>
      <c r="J12" s="19"/>
      <c r="L12" s="160"/>
    </row>
    <row r="13" spans="1:57" s="54" customFormat="1">
      <c r="D13" s="538" t="s">
        <v>72</v>
      </c>
      <c r="E13" s="161">
        <f>'[2]030_01_利用データ_共通'!$H$173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09" t="s">
        <v>77</v>
      </c>
      <c r="E17" s="709" t="s">
        <v>76</v>
      </c>
      <c r="F17" s="607" t="s">
        <v>44</v>
      </c>
      <c r="G17" s="614" t="s">
        <v>43</v>
      </c>
      <c r="H17" s="614" t="s">
        <v>42</v>
      </c>
      <c r="I17" s="614" t="s">
        <v>41</v>
      </c>
      <c r="J17" s="611" t="s">
        <v>40</v>
      </c>
      <c r="K17" s="106"/>
      <c r="L17" s="709" t="s">
        <v>77</v>
      </c>
      <c r="M17" s="709" t="s">
        <v>76</v>
      </c>
      <c r="N17" s="607" t="s">
        <v>44</v>
      </c>
      <c r="O17" s="614" t="s">
        <v>43</v>
      </c>
      <c r="P17" s="614" t="s">
        <v>42</v>
      </c>
      <c r="Q17" s="614" t="s">
        <v>41</v>
      </c>
      <c r="R17" s="611" t="s">
        <v>40</v>
      </c>
    </row>
    <row r="18" spans="3:18">
      <c r="D18" s="710"/>
      <c r="E18" s="712"/>
      <c r="F18" s="608" t="s">
        <v>70</v>
      </c>
      <c r="G18" s="615">
        <f t="array" ref="G18:J18">F20:I20</f>
        <v>231.54790977526727</v>
      </c>
      <c r="H18" s="615">
        <v>347.31314032715824</v>
      </c>
      <c r="I18" s="615">
        <v>496.09358725402728</v>
      </c>
      <c r="J18" s="612">
        <v>733.92983123775366</v>
      </c>
      <c r="K18" s="106"/>
      <c r="L18" s="710"/>
      <c r="M18" s="712"/>
      <c r="N18" s="608" t="s">
        <v>70</v>
      </c>
      <c r="O18" s="615">
        <f t="array" ref="O18:R18">N20:Q20</f>
        <v>231.54790977526727</v>
      </c>
      <c r="P18" s="615">
        <v>347.31314032715824</v>
      </c>
      <c r="Q18" s="615">
        <v>496.09358725402728</v>
      </c>
      <c r="R18" s="612">
        <v>733.92983123775366</v>
      </c>
    </row>
    <row r="19" spans="3:18">
      <c r="D19" s="710"/>
      <c r="E19" s="712"/>
      <c r="F19" s="609" t="s">
        <v>51</v>
      </c>
      <c r="G19" s="616" t="s">
        <v>51</v>
      </c>
      <c r="H19" s="616" t="s">
        <v>51</v>
      </c>
      <c r="I19" s="616" t="s">
        <v>51</v>
      </c>
      <c r="J19" s="613" t="s">
        <v>51</v>
      </c>
      <c r="K19" s="106"/>
      <c r="L19" s="710"/>
      <c r="M19" s="712"/>
      <c r="N19" s="609" t="s">
        <v>51</v>
      </c>
      <c r="O19" s="616" t="s">
        <v>51</v>
      </c>
      <c r="P19" s="616" t="s">
        <v>51</v>
      </c>
      <c r="Q19" s="616" t="s">
        <v>51</v>
      </c>
      <c r="R19" s="613" t="s">
        <v>51</v>
      </c>
    </row>
    <row r="20" spans="3:18">
      <c r="D20" s="711"/>
      <c r="E20" s="713"/>
      <c r="F20" s="610">
        <f t="array" ref="F20:I20">'[2]030_01_利用データ_共通'!$H$201:$K$201</f>
        <v>231.54790977526727</v>
      </c>
      <c r="G20" s="617">
        <v>347.31314032715824</v>
      </c>
      <c r="H20" s="617">
        <v>496.09358725402728</v>
      </c>
      <c r="I20" s="617">
        <v>733.92983123775366</v>
      </c>
      <c r="J20" s="618"/>
      <c r="K20" s="106"/>
      <c r="L20" s="711"/>
      <c r="M20" s="713"/>
      <c r="N20" s="610">
        <f t="array" ref="N20:Q20">'[2]030_01_利用データ_共通'!$H$201:$K$201</f>
        <v>231.54790977526727</v>
      </c>
      <c r="O20" s="617">
        <v>347.31314032715824</v>
      </c>
      <c r="P20" s="617">
        <v>496.09358725402728</v>
      </c>
      <c r="Q20" s="617">
        <v>733.92983123775366</v>
      </c>
      <c r="R20" s="618"/>
    </row>
    <row r="21" spans="3:18">
      <c r="D21" s="107" t="s">
        <v>29</v>
      </c>
      <c r="E21" s="157">
        <f t="array" ref="E21:E26">'[2]030_01_利用データ_共通'!$G$202:$G$207</f>
        <v>296.8</v>
      </c>
      <c r="F21" s="148">
        <f t="array" ref="F21:J26">'[2]030_01_利用データ_共通'!$P$202:$T$207</f>
        <v>1</v>
      </c>
      <c r="G21" s="149">
        <v>0.61256262738325806</v>
      </c>
      <c r="H21" s="149">
        <v>0</v>
      </c>
      <c r="I21" s="149">
        <v>0</v>
      </c>
      <c r="J21" s="150">
        <v>0</v>
      </c>
      <c r="K21" s="106"/>
      <c r="L21" s="107" t="s">
        <v>29</v>
      </c>
      <c r="M21" s="157">
        <f t="array" ref="M21:M26">'[2]030_01_利用データ_共通'!$G$202:$G$207</f>
        <v>296.8</v>
      </c>
      <c r="N21" s="148">
        <f t="array" ref="N21:R26">'[2]030_01_利用データ_共通'!$X$202:$AB$207</f>
        <v>1</v>
      </c>
      <c r="O21" s="149">
        <v>0.65944932261923872</v>
      </c>
      <c r="P21" s="149">
        <v>0</v>
      </c>
      <c r="Q21" s="149">
        <v>0</v>
      </c>
      <c r="R21" s="150">
        <v>0</v>
      </c>
    </row>
    <row r="22" spans="3:18">
      <c r="D22" s="109" t="s">
        <v>49</v>
      </c>
      <c r="E22" s="158">
        <v>351.2</v>
      </c>
      <c r="F22" s="151">
        <v>1</v>
      </c>
      <c r="G22" s="152">
        <v>1</v>
      </c>
      <c r="H22" s="152">
        <v>7.4881495922626051E-2</v>
      </c>
      <c r="I22" s="152">
        <v>0</v>
      </c>
      <c r="J22" s="153">
        <v>0</v>
      </c>
      <c r="K22" s="106"/>
      <c r="L22" s="109" t="s">
        <v>49</v>
      </c>
      <c r="M22" s="158">
        <v>351.2</v>
      </c>
      <c r="N22" s="151">
        <v>1</v>
      </c>
      <c r="O22" s="152">
        <v>1</v>
      </c>
      <c r="P22" s="152">
        <v>0.11509619523315465</v>
      </c>
      <c r="Q22" s="152">
        <v>0</v>
      </c>
      <c r="R22" s="153">
        <v>0</v>
      </c>
    </row>
    <row r="23" spans="3:18">
      <c r="D23" s="109" t="s">
        <v>48</v>
      </c>
      <c r="E23" s="158">
        <v>399.6</v>
      </c>
      <c r="F23" s="151">
        <v>1</v>
      </c>
      <c r="G23" s="152">
        <v>1</v>
      </c>
      <c r="H23" s="152">
        <v>0.42137536614423915</v>
      </c>
      <c r="I23" s="152">
        <v>0</v>
      </c>
      <c r="J23" s="153">
        <v>0</v>
      </c>
      <c r="K23" s="106"/>
      <c r="L23" s="109" t="s">
        <v>48</v>
      </c>
      <c r="M23" s="158">
        <v>399.6</v>
      </c>
      <c r="N23" s="151">
        <v>1</v>
      </c>
      <c r="O23" s="152">
        <v>1</v>
      </c>
      <c r="P23" s="152">
        <v>0.46047056145334103</v>
      </c>
      <c r="Q23" s="152">
        <v>0</v>
      </c>
      <c r="R23" s="153">
        <v>0</v>
      </c>
    </row>
    <row r="24" spans="3:18">
      <c r="D24" s="109" t="s">
        <v>47</v>
      </c>
      <c r="E24" s="158">
        <v>447.2</v>
      </c>
      <c r="F24" s="151">
        <v>1</v>
      </c>
      <c r="G24" s="152">
        <v>1</v>
      </c>
      <c r="H24" s="152">
        <v>0.73047823255037403</v>
      </c>
      <c r="I24" s="152">
        <v>0</v>
      </c>
      <c r="J24" s="153">
        <v>0</v>
      </c>
      <c r="K24" s="106"/>
      <c r="L24" s="109" t="s">
        <v>47</v>
      </c>
      <c r="M24" s="158">
        <v>447.2</v>
      </c>
      <c r="N24" s="151">
        <v>1</v>
      </c>
      <c r="O24" s="152">
        <v>1</v>
      </c>
      <c r="P24" s="152">
        <v>0.76405817069695936</v>
      </c>
      <c r="Q24" s="152">
        <v>0</v>
      </c>
      <c r="R24" s="153">
        <v>0</v>
      </c>
    </row>
    <row r="25" spans="3:18">
      <c r="D25" s="109" t="s">
        <v>46</v>
      </c>
      <c r="E25" s="158">
        <v>494.8</v>
      </c>
      <c r="F25" s="151">
        <v>1</v>
      </c>
      <c r="G25" s="152">
        <v>1</v>
      </c>
      <c r="H25" s="152">
        <v>1</v>
      </c>
      <c r="I25" s="152">
        <v>2.2186218601941834E-2</v>
      </c>
      <c r="J25" s="153">
        <v>0</v>
      </c>
      <c r="K25" s="106"/>
      <c r="L25" s="109" t="s">
        <v>46</v>
      </c>
      <c r="M25" s="158">
        <v>494.8</v>
      </c>
      <c r="N25" s="151">
        <v>1</v>
      </c>
      <c r="O25" s="152">
        <v>1</v>
      </c>
      <c r="P25" s="152">
        <v>1</v>
      </c>
      <c r="Q25" s="152">
        <v>4.6287054751257481E-2</v>
      </c>
      <c r="R25" s="153">
        <v>0</v>
      </c>
    </row>
    <row r="26" spans="3:18">
      <c r="D26" s="110" t="s">
        <v>45</v>
      </c>
      <c r="E26" s="159">
        <v>542.4</v>
      </c>
      <c r="F26" s="154">
        <v>1</v>
      </c>
      <c r="G26" s="155">
        <v>1</v>
      </c>
      <c r="H26" s="155">
        <v>1</v>
      </c>
      <c r="I26" s="155">
        <v>0.24313738406498772</v>
      </c>
      <c r="J26" s="156">
        <v>0</v>
      </c>
      <c r="K26" s="106"/>
      <c r="L26" s="110" t="s">
        <v>45</v>
      </c>
      <c r="M26" s="159">
        <v>542.4</v>
      </c>
      <c r="N26" s="154">
        <v>1</v>
      </c>
      <c r="O26" s="155">
        <v>1</v>
      </c>
      <c r="P26" s="155">
        <v>1</v>
      </c>
      <c r="Q26" s="155">
        <v>0.26621598663892232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'[2]030_01_利用データ_共通'!$G$173</f>
        <v>15.8</v>
      </c>
      <c r="F34" s="536" t="s">
        <v>38</v>
      </c>
      <c r="G34" s="147">
        <f>'[2]030_01_利用データ_共通'!$G$174</f>
        <v>21.4</v>
      </c>
      <c r="H34" s="537" t="s">
        <v>31</v>
      </c>
      <c r="I34" s="2"/>
      <c r="J34" s="105"/>
      <c r="K34" s="105"/>
      <c r="L34" s="105"/>
      <c r="M34" s="83"/>
    </row>
    <row r="35" spans="3:18" s="81" customFormat="1">
      <c r="C35" s="160"/>
      <c r="D35" s="538" t="s">
        <v>72</v>
      </c>
      <c r="E35" s="161">
        <f>'[2]030_01_利用データ_共通'!$H$173</f>
        <v>0.25</v>
      </c>
      <c r="F35" s="539" t="s">
        <v>52</v>
      </c>
      <c r="G35" s="161">
        <f>'[2]030_01_利用データ_共通'!$H$174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09" t="s">
        <v>77</v>
      </c>
      <c r="E39" s="709" t="s">
        <v>76</v>
      </c>
      <c r="F39" s="607" t="s">
        <v>44</v>
      </c>
      <c r="G39" s="614" t="s">
        <v>43</v>
      </c>
      <c r="H39" s="614" t="s">
        <v>42</v>
      </c>
      <c r="I39" s="614" t="s">
        <v>41</v>
      </c>
      <c r="J39" s="611" t="s">
        <v>40</v>
      </c>
      <c r="K39" s="106"/>
      <c r="L39" s="709" t="s">
        <v>77</v>
      </c>
      <c r="M39" s="709" t="s">
        <v>76</v>
      </c>
      <c r="N39" s="607" t="s">
        <v>44</v>
      </c>
      <c r="O39" s="614" t="s">
        <v>43</v>
      </c>
      <c r="P39" s="614" t="s">
        <v>42</v>
      </c>
      <c r="Q39" s="614" t="s">
        <v>41</v>
      </c>
      <c r="R39" s="611" t="s">
        <v>40</v>
      </c>
    </row>
    <row r="40" spans="3:18">
      <c r="D40" s="710"/>
      <c r="E40" s="712"/>
      <c r="F40" s="608" t="s">
        <v>70</v>
      </c>
      <c r="G40" s="615">
        <f t="array" ref="G40:J40">F42:I42</f>
        <v>231.54790977526727</v>
      </c>
      <c r="H40" s="615">
        <v>347.31314032715824</v>
      </c>
      <c r="I40" s="615">
        <v>496.09358725402728</v>
      </c>
      <c r="J40" s="612">
        <v>733.92983123775366</v>
      </c>
      <c r="K40" s="106"/>
      <c r="L40" s="710"/>
      <c r="M40" s="712"/>
      <c r="N40" s="608" t="s">
        <v>70</v>
      </c>
      <c r="O40" s="615">
        <f t="array" ref="O40:R40">N42:Q42</f>
        <v>231.54790977526727</v>
      </c>
      <c r="P40" s="615">
        <v>347.31314032715824</v>
      </c>
      <c r="Q40" s="615">
        <v>496.09358725402728</v>
      </c>
      <c r="R40" s="612">
        <v>733.92983123775366</v>
      </c>
    </row>
    <row r="41" spans="3:18">
      <c r="D41" s="710"/>
      <c r="E41" s="712"/>
      <c r="F41" s="609" t="s">
        <v>51</v>
      </c>
      <c r="G41" s="616" t="s">
        <v>51</v>
      </c>
      <c r="H41" s="616" t="s">
        <v>51</v>
      </c>
      <c r="I41" s="616" t="s">
        <v>51</v>
      </c>
      <c r="J41" s="613" t="s">
        <v>51</v>
      </c>
      <c r="K41" s="106"/>
      <c r="L41" s="710"/>
      <c r="M41" s="712"/>
      <c r="N41" s="609" t="s">
        <v>51</v>
      </c>
      <c r="O41" s="616" t="s">
        <v>51</v>
      </c>
      <c r="P41" s="616" t="s">
        <v>51</v>
      </c>
      <c r="Q41" s="616" t="s">
        <v>51</v>
      </c>
      <c r="R41" s="613" t="s">
        <v>51</v>
      </c>
    </row>
    <row r="42" spans="3:18">
      <c r="D42" s="711"/>
      <c r="E42" s="713"/>
      <c r="F42" s="610">
        <f t="array" ref="F42:I42">'[2]030_01_利用データ_共通'!$H$215:$K$215</f>
        <v>231.54790977526727</v>
      </c>
      <c r="G42" s="617">
        <v>347.31314032715824</v>
      </c>
      <c r="H42" s="617">
        <v>496.09358725402728</v>
      </c>
      <c r="I42" s="617">
        <v>733.92983123775366</v>
      </c>
      <c r="J42" s="618"/>
      <c r="K42" s="106"/>
      <c r="L42" s="711"/>
      <c r="M42" s="713"/>
      <c r="N42" s="610">
        <f t="array" ref="N42:Q42">'[2]030_01_利用データ_共通'!$H$215:$K$215</f>
        <v>231.54790977526727</v>
      </c>
      <c r="O42" s="617">
        <v>347.31314032715824</v>
      </c>
      <c r="P42" s="617">
        <v>496.09358725402728</v>
      </c>
      <c r="Q42" s="617">
        <v>733.92983123775366</v>
      </c>
      <c r="R42" s="618"/>
    </row>
    <row r="43" spans="3:18">
      <c r="D43" s="107" t="s">
        <v>29</v>
      </c>
      <c r="E43" s="157">
        <f t="array" ref="E43:E48">'[2]030_01_利用データ_共通'!$G$216:$G$221</f>
        <v>388.8</v>
      </c>
      <c r="F43" s="567">
        <f t="array" ref="F43:J48">'[2]030_01_利用データ_共通'!$P$216:$T$221-'[2]030_01_利用データ_共通'!$P$202:$T$207</f>
        <v>0</v>
      </c>
      <c r="G43" s="568">
        <v>0.38743737261674194</v>
      </c>
      <c r="H43" s="568">
        <v>0.34405855212784614</v>
      </c>
      <c r="I43" s="568">
        <v>0</v>
      </c>
      <c r="J43" s="569">
        <v>0</v>
      </c>
      <c r="K43" s="106"/>
      <c r="L43" s="107" t="s">
        <v>29</v>
      </c>
      <c r="M43" s="157">
        <f t="array" ref="M43:M48">'[2]030_01_利用データ_共通'!$G$216:$G$221</f>
        <v>388.8</v>
      </c>
      <c r="N43" s="567">
        <f t="array" ref="N43:R48">'[2]030_01_利用データ_共通'!$X$216:$AB$221-'[2]030_01_利用データ_共通'!$X$202:$AB$207</f>
        <v>0</v>
      </c>
      <c r="O43" s="568">
        <v>0.34055067738076128</v>
      </c>
      <c r="P43" s="568">
        <v>0.38340355411495231</v>
      </c>
      <c r="Q43" s="568">
        <v>0</v>
      </c>
      <c r="R43" s="569">
        <v>0</v>
      </c>
    </row>
    <row r="44" spans="3:18">
      <c r="D44" s="109" t="s">
        <v>49</v>
      </c>
      <c r="E44" s="158">
        <v>436.4</v>
      </c>
      <c r="F44" s="570">
        <v>0</v>
      </c>
      <c r="G44" s="571">
        <v>0</v>
      </c>
      <c r="H44" s="571">
        <v>0.58761892984640729</v>
      </c>
      <c r="I44" s="571">
        <v>0</v>
      </c>
      <c r="J44" s="572">
        <v>0</v>
      </c>
      <c r="K44" s="106"/>
      <c r="L44" s="109" t="s">
        <v>49</v>
      </c>
      <c r="M44" s="158">
        <v>436.4</v>
      </c>
      <c r="N44" s="570">
        <v>0</v>
      </c>
      <c r="O44" s="571">
        <v>0</v>
      </c>
      <c r="P44" s="571">
        <v>0.58115886181318321</v>
      </c>
      <c r="Q44" s="571">
        <v>0</v>
      </c>
      <c r="R44" s="572">
        <v>0</v>
      </c>
    </row>
    <row r="45" spans="3:18">
      <c r="D45" s="109" t="s">
        <v>48</v>
      </c>
      <c r="E45" s="158">
        <v>483.6</v>
      </c>
      <c r="F45" s="570">
        <v>0</v>
      </c>
      <c r="G45" s="571">
        <v>0</v>
      </c>
      <c r="H45" s="571">
        <v>0.5382132522247276</v>
      </c>
      <c r="I45" s="571">
        <v>0</v>
      </c>
      <c r="J45" s="572">
        <v>0</v>
      </c>
      <c r="K45" s="106"/>
      <c r="L45" s="109" t="s">
        <v>48</v>
      </c>
      <c r="M45" s="158">
        <v>483.6</v>
      </c>
      <c r="N45" s="570">
        <v>0</v>
      </c>
      <c r="O45" s="571">
        <v>0</v>
      </c>
      <c r="P45" s="571">
        <v>0.53210921451052839</v>
      </c>
      <c r="Q45" s="571">
        <v>0</v>
      </c>
      <c r="R45" s="572">
        <v>0</v>
      </c>
    </row>
    <row r="46" spans="3:18">
      <c r="D46" s="109" t="s">
        <v>47</v>
      </c>
      <c r="E46" s="158">
        <v>531.20000000000005</v>
      </c>
      <c r="F46" s="570">
        <v>0</v>
      </c>
      <c r="G46" s="571">
        <v>0</v>
      </c>
      <c r="H46" s="571">
        <v>0.26952176744962597</v>
      </c>
      <c r="I46" s="571">
        <v>0.19114887454427132</v>
      </c>
      <c r="J46" s="572">
        <v>0</v>
      </c>
      <c r="K46" s="106"/>
      <c r="L46" s="109" t="s">
        <v>47</v>
      </c>
      <c r="M46" s="158">
        <v>531.20000000000005</v>
      </c>
      <c r="N46" s="570">
        <v>0</v>
      </c>
      <c r="O46" s="571">
        <v>0</v>
      </c>
      <c r="P46" s="571">
        <v>0.23594182930304064</v>
      </c>
      <c r="Q46" s="571">
        <v>0.2144680026653544</v>
      </c>
      <c r="R46" s="572">
        <v>0</v>
      </c>
    </row>
    <row r="47" spans="3:18">
      <c r="D47" s="109" t="s">
        <v>46</v>
      </c>
      <c r="E47" s="158">
        <v>578.79999999999995</v>
      </c>
      <c r="F47" s="570">
        <v>0</v>
      </c>
      <c r="G47" s="571">
        <v>0</v>
      </c>
      <c r="H47" s="571">
        <v>0</v>
      </c>
      <c r="I47" s="571">
        <v>0.38991382140537512</v>
      </c>
      <c r="J47" s="572">
        <v>0</v>
      </c>
      <c r="K47" s="106"/>
      <c r="L47" s="109" t="s">
        <v>46</v>
      </c>
      <c r="M47" s="158">
        <v>578.79999999999995</v>
      </c>
      <c r="N47" s="570">
        <v>0</v>
      </c>
      <c r="O47" s="571">
        <v>0</v>
      </c>
      <c r="P47" s="571">
        <v>0</v>
      </c>
      <c r="Q47" s="571">
        <v>0.38810987980176148</v>
      </c>
      <c r="R47" s="572">
        <v>0</v>
      </c>
    </row>
    <row r="48" spans="3:18">
      <c r="D48" s="110" t="s">
        <v>45</v>
      </c>
      <c r="E48" s="159">
        <v>626.4</v>
      </c>
      <c r="F48" s="573">
        <v>0</v>
      </c>
      <c r="G48" s="574">
        <v>0</v>
      </c>
      <c r="H48" s="574">
        <v>0</v>
      </c>
      <c r="I48" s="574">
        <v>0.36600094165279839</v>
      </c>
      <c r="J48" s="575">
        <v>0.10913832571778619</v>
      </c>
      <c r="K48" s="106"/>
      <c r="L48" s="110" t="s">
        <v>45</v>
      </c>
      <c r="M48" s="159">
        <v>626.4</v>
      </c>
      <c r="N48" s="573">
        <v>0</v>
      </c>
      <c r="O48" s="574">
        <v>0</v>
      </c>
      <c r="P48" s="574">
        <v>0</v>
      </c>
      <c r="Q48" s="574">
        <v>0.36044859972025134</v>
      </c>
      <c r="R48" s="575">
        <v>0.12666458635917366</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5" t="s">
        <v>15</v>
      </c>
      <c r="G57" s="714" t="s">
        <v>14</v>
      </c>
      <c r="H57" s="689" t="s">
        <v>13</v>
      </c>
      <c r="I57" s="691" t="s">
        <v>12</v>
      </c>
      <c r="J57" s="692" t="s">
        <v>11</v>
      </c>
      <c r="L57" s="619" t="s">
        <v>16</v>
      </c>
      <c r="M57" s="620"/>
      <c r="N57" s="685" t="s">
        <v>15</v>
      </c>
      <c r="O57" s="714" t="s">
        <v>14</v>
      </c>
      <c r="P57" s="689" t="s">
        <v>13</v>
      </c>
      <c r="Q57" s="691" t="s">
        <v>12</v>
      </c>
      <c r="R57" s="692" t="s">
        <v>11</v>
      </c>
    </row>
    <row r="58" spans="3:18" s="54" customFormat="1" ht="18.75" customHeight="1">
      <c r="D58" s="56"/>
      <c r="E58" s="232" t="s">
        <v>54</v>
      </c>
      <c r="F58" s="686"/>
      <c r="G58" s="715"/>
      <c r="H58" s="690"/>
      <c r="I58" s="690"/>
      <c r="J58" s="693"/>
      <c r="L58" s="56"/>
      <c r="M58" s="232" t="s">
        <v>54</v>
      </c>
      <c r="N58" s="686"/>
      <c r="O58" s="715"/>
      <c r="P58" s="690"/>
      <c r="Q58" s="690"/>
      <c r="R58" s="693"/>
    </row>
    <row r="59" spans="3:18" s="54" customFormat="1">
      <c r="D59" s="57" t="s">
        <v>17</v>
      </c>
      <c r="E59" s="58"/>
      <c r="F59" s="169" t="e">
        <f t="array" ref="F59:J94">'041_01_Setai_510Yr'!H361:M402</f>
        <v>#DIV/0!</v>
      </c>
      <c r="G59" s="170" t="e">
        <v>#DIV/0!</v>
      </c>
      <c r="H59" s="170" t="e">
        <v>#DIV/0!</v>
      </c>
      <c r="I59" s="170" t="e">
        <v>#DIV/0!</v>
      </c>
      <c r="J59" s="171" t="e">
        <v>#DIV/0!</v>
      </c>
      <c r="L59" s="57" t="s">
        <v>17</v>
      </c>
      <c r="M59" s="58"/>
      <c r="N59" s="169" t="e">
        <f t="array" ref="N59:R94">'041_01_Setai_510Yr'!R361:W402</f>
        <v>#DIV/0!</v>
      </c>
      <c r="O59" s="170" t="e">
        <v>#DIV/0!</v>
      </c>
      <c r="P59" s="170" t="e">
        <v>#DIV/0!</v>
      </c>
      <c r="Q59" s="170" t="e">
        <v>#DIV/0!</v>
      </c>
      <c r="R59" s="171" t="e">
        <v>#DIV/0!</v>
      </c>
    </row>
    <row r="60" spans="3:18" s="54" customFormat="1">
      <c r="D60" s="59" t="s">
        <v>23</v>
      </c>
      <c r="E60" s="60" t="s">
        <v>75</v>
      </c>
      <c r="F60" s="169" t="e">
        <v>#DIV/0!</v>
      </c>
      <c r="G60" s="170" t="e">
        <v>#DIV/0!</v>
      </c>
      <c r="H60" s="170" t="e">
        <v>#DIV/0!</v>
      </c>
      <c r="I60" s="170" t="e">
        <v>#DIV/0!</v>
      </c>
      <c r="J60" s="171" t="e">
        <v>#DIV/0!</v>
      </c>
      <c r="L60" s="59" t="s">
        <v>23</v>
      </c>
      <c r="M60" s="60" t="s">
        <v>75</v>
      </c>
      <c r="N60" s="169" t="e">
        <v>#DIV/0!</v>
      </c>
      <c r="O60" s="170" t="e">
        <v>#DIV/0!</v>
      </c>
      <c r="P60" s="170" t="e">
        <v>#DIV/0!</v>
      </c>
      <c r="Q60" s="170" t="e">
        <v>#DIV/0!</v>
      </c>
      <c r="R60" s="171" t="e">
        <v>#DIV/0!</v>
      </c>
    </row>
    <row r="61" spans="3:18" s="54" customFormat="1">
      <c r="D61" s="59" t="s">
        <v>22</v>
      </c>
      <c r="E61" s="175">
        <f t="array" ref="E61:E64">'041_01_Setai_510Yr'!G363:G366</f>
        <v>226.23496124386497</v>
      </c>
      <c r="F61" s="169" t="e">
        <v>#DIV/0!</v>
      </c>
      <c r="G61" s="170" t="e">
        <v>#DIV/0!</v>
      </c>
      <c r="H61" s="170" t="e">
        <v>#DIV/0!</v>
      </c>
      <c r="I61" s="170" t="e">
        <v>#DIV/0!</v>
      </c>
      <c r="J61" s="171" t="e">
        <v>#DIV/0!</v>
      </c>
      <c r="L61" s="59" t="s">
        <v>22</v>
      </c>
      <c r="M61" s="175">
        <f t="array" ref="M61:M64">'041_01_Setai_510Yr'!Q363:Q366</f>
        <v>221.65228185829278</v>
      </c>
      <c r="N61" s="169" t="e">
        <v>#DIV/0!</v>
      </c>
      <c r="O61" s="170" t="e">
        <v>#DIV/0!</v>
      </c>
      <c r="P61" s="170" t="e">
        <v>#DIV/0!</v>
      </c>
      <c r="Q61" s="170" t="e">
        <v>#DIV/0!</v>
      </c>
      <c r="R61" s="171" t="e">
        <v>#DIV/0!</v>
      </c>
    </row>
    <row r="62" spans="3:18" s="54" customFormat="1">
      <c r="D62" s="59" t="s">
        <v>21</v>
      </c>
      <c r="E62" s="175">
        <v>340.74017743420086</v>
      </c>
      <c r="F62" s="169" t="e">
        <v>#DIV/0!</v>
      </c>
      <c r="G62" s="170" t="e">
        <v>#DIV/0!</v>
      </c>
      <c r="H62" s="170" t="e">
        <v>#DIV/0!</v>
      </c>
      <c r="I62" s="170" t="e">
        <v>#DIV/0!</v>
      </c>
      <c r="J62" s="171" t="e">
        <v>#DIV/0!</v>
      </c>
      <c r="L62" s="59" t="s">
        <v>21</v>
      </c>
      <c r="M62" s="175">
        <v>335.0706736974995</v>
      </c>
      <c r="N62" s="169" t="e">
        <v>#DIV/0!</v>
      </c>
      <c r="O62" s="170" t="e">
        <v>#DIV/0!</v>
      </c>
      <c r="P62" s="170" t="e">
        <v>#DIV/0!</v>
      </c>
      <c r="Q62" s="170" t="e">
        <v>#DIV/0!</v>
      </c>
      <c r="R62" s="171" t="e">
        <v>#DIV/0!</v>
      </c>
    </row>
    <row r="63" spans="3:18" s="54" customFormat="1">
      <c r="D63" s="59" t="s">
        <v>20</v>
      </c>
      <c r="E63" s="175">
        <v>490.02037368194351</v>
      </c>
      <c r="F63" s="169" t="e">
        <v>#DIV/0!</v>
      </c>
      <c r="G63" s="170" t="e">
        <v>#DIV/0!</v>
      </c>
      <c r="H63" s="170" t="e">
        <v>#DIV/0!</v>
      </c>
      <c r="I63" s="170" t="e">
        <v>#DIV/0!</v>
      </c>
      <c r="J63" s="171" t="e">
        <v>#DIV/0!</v>
      </c>
      <c r="L63" s="59" t="s">
        <v>20</v>
      </c>
      <c r="M63" s="175">
        <v>484.78192831089075</v>
      </c>
      <c r="N63" s="169" t="e">
        <v>#DIV/0!</v>
      </c>
      <c r="O63" s="170" t="e">
        <v>#DIV/0!</v>
      </c>
      <c r="P63" s="170" t="e">
        <v>#DIV/0!</v>
      </c>
      <c r="Q63" s="170" t="e">
        <v>#DIV/0!</v>
      </c>
      <c r="R63" s="171" t="e">
        <v>#DIV/0!</v>
      </c>
    </row>
    <row r="64" spans="3:18" s="54" customFormat="1">
      <c r="D64" s="61" t="s">
        <v>19</v>
      </c>
      <c r="E64" s="176">
        <v>729.05385676769902</v>
      </c>
      <c r="F64" s="172" t="e">
        <v>#DIV/0!</v>
      </c>
      <c r="G64" s="173" t="e">
        <v>#DIV/0!</v>
      </c>
      <c r="H64" s="173" t="e">
        <v>#DIV/0!</v>
      </c>
      <c r="I64" s="173" t="e">
        <v>#DIV/0!</v>
      </c>
      <c r="J64" s="174" t="e">
        <v>#DIV/0!</v>
      </c>
      <c r="L64" s="61" t="s">
        <v>19</v>
      </c>
      <c r="M64" s="176">
        <v>724.84808899930715</v>
      </c>
      <c r="N64" s="172" t="e">
        <v>#DIV/0!</v>
      </c>
      <c r="O64" s="173" t="e">
        <v>#DIV/0!</v>
      </c>
      <c r="P64" s="173" t="e">
        <v>#DIV/0!</v>
      </c>
      <c r="Q64" s="173" t="e">
        <v>#DIV/0!</v>
      </c>
      <c r="R64" s="174" t="e">
        <v>#DIV/0!</v>
      </c>
    </row>
    <row r="65" spans="4:18" s="54" customFormat="1">
      <c r="D65" s="57" t="s">
        <v>9</v>
      </c>
      <c r="E65" s="58"/>
      <c r="F65" s="166" t="e">
        <v>#DIV/0!</v>
      </c>
      <c r="G65" s="167" t="e">
        <v>#DIV/0!</v>
      </c>
      <c r="H65" s="167" t="e">
        <v>#DIV/0!</v>
      </c>
      <c r="I65" s="167" t="e">
        <v>#DIV/0!</v>
      </c>
      <c r="J65" s="168" t="e">
        <v>#DIV/0!</v>
      </c>
      <c r="L65" s="57" t="s">
        <v>9</v>
      </c>
      <c r="M65" s="58"/>
      <c r="N65" s="166" t="e">
        <v>#DIV/0!</v>
      </c>
      <c r="O65" s="167" t="e">
        <v>#DIV/0!</v>
      </c>
      <c r="P65" s="167" t="e">
        <v>#DIV/0!</v>
      </c>
      <c r="Q65" s="167" t="e">
        <v>#DIV/0!</v>
      </c>
      <c r="R65" s="168" t="e">
        <v>#DIV/0!</v>
      </c>
    </row>
    <row r="66" spans="4:18" s="54" customFormat="1">
      <c r="D66" s="59" t="s">
        <v>23</v>
      </c>
      <c r="E66" s="60" t="s">
        <v>75</v>
      </c>
      <c r="F66" s="169" t="e">
        <v>#DIV/0!</v>
      </c>
      <c r="G66" s="170" t="e">
        <v>#DIV/0!</v>
      </c>
      <c r="H66" s="170" t="e">
        <v>#DIV/0!</v>
      </c>
      <c r="I66" s="170" t="e">
        <v>#DIV/0!</v>
      </c>
      <c r="J66" s="171" t="e">
        <v>#DIV/0!</v>
      </c>
      <c r="L66" s="59" t="s">
        <v>23</v>
      </c>
      <c r="M66" s="60" t="s">
        <v>75</v>
      </c>
      <c r="N66" s="169" t="e">
        <v>#DIV/0!</v>
      </c>
      <c r="O66" s="170" t="e">
        <v>#DIV/0!</v>
      </c>
      <c r="P66" s="170" t="e">
        <v>#DIV/0!</v>
      </c>
      <c r="Q66" s="170" t="e">
        <v>#DIV/0!</v>
      </c>
      <c r="R66" s="171" t="e">
        <v>#DIV/0!</v>
      </c>
    </row>
    <row r="67" spans="4:18" s="54" customFormat="1">
      <c r="D67" s="59" t="s">
        <v>22</v>
      </c>
      <c r="E67" s="60">
        <f t="array" ref="E67:E70">E61:E64</f>
        <v>226.23496124386497</v>
      </c>
      <c r="F67" s="169" t="e">
        <v>#DIV/0!</v>
      </c>
      <c r="G67" s="170" t="e">
        <v>#DIV/0!</v>
      </c>
      <c r="H67" s="170" t="e">
        <v>#DIV/0!</v>
      </c>
      <c r="I67" s="170" t="e">
        <v>#DIV/0!</v>
      </c>
      <c r="J67" s="171" t="e">
        <v>#DIV/0!</v>
      </c>
      <c r="L67" s="59" t="s">
        <v>22</v>
      </c>
      <c r="M67" s="60">
        <f t="array" ref="M67:M70">M61:M64</f>
        <v>221.65228185829278</v>
      </c>
      <c r="N67" s="169" t="e">
        <v>#DIV/0!</v>
      </c>
      <c r="O67" s="170" t="e">
        <v>#DIV/0!</v>
      </c>
      <c r="P67" s="170" t="e">
        <v>#DIV/0!</v>
      </c>
      <c r="Q67" s="170" t="e">
        <v>#DIV/0!</v>
      </c>
      <c r="R67" s="171" t="e">
        <v>#DIV/0!</v>
      </c>
    </row>
    <row r="68" spans="4:18" s="54" customFormat="1">
      <c r="D68" s="59" t="s">
        <v>21</v>
      </c>
      <c r="E68" s="60">
        <v>340.74017743420086</v>
      </c>
      <c r="F68" s="169" t="e">
        <v>#DIV/0!</v>
      </c>
      <c r="G68" s="170" t="e">
        <v>#DIV/0!</v>
      </c>
      <c r="H68" s="170" t="e">
        <v>#DIV/0!</v>
      </c>
      <c r="I68" s="170" t="e">
        <v>#DIV/0!</v>
      </c>
      <c r="J68" s="171" t="e">
        <v>#DIV/0!</v>
      </c>
      <c r="L68" s="59" t="s">
        <v>21</v>
      </c>
      <c r="M68" s="60">
        <v>335.0706736974995</v>
      </c>
      <c r="N68" s="169" t="e">
        <v>#DIV/0!</v>
      </c>
      <c r="O68" s="170" t="e">
        <v>#DIV/0!</v>
      </c>
      <c r="P68" s="170" t="e">
        <v>#DIV/0!</v>
      </c>
      <c r="Q68" s="170" t="e">
        <v>#DIV/0!</v>
      </c>
      <c r="R68" s="171" t="e">
        <v>#DIV/0!</v>
      </c>
    </row>
    <row r="69" spans="4:18" s="54" customFormat="1">
      <c r="D69" s="59" t="s">
        <v>20</v>
      </c>
      <c r="E69" s="60">
        <v>490.02037368194351</v>
      </c>
      <c r="F69" s="169" t="e">
        <v>#DIV/0!</v>
      </c>
      <c r="G69" s="170" t="e">
        <v>#DIV/0!</v>
      </c>
      <c r="H69" s="170" t="e">
        <v>#DIV/0!</v>
      </c>
      <c r="I69" s="170" t="e">
        <v>#DIV/0!</v>
      </c>
      <c r="J69" s="171" t="e">
        <v>#DIV/0!</v>
      </c>
      <c r="L69" s="59" t="s">
        <v>20</v>
      </c>
      <c r="M69" s="60">
        <v>484.78192831089075</v>
      </c>
      <c r="N69" s="169" t="e">
        <v>#DIV/0!</v>
      </c>
      <c r="O69" s="170" t="e">
        <v>#DIV/0!</v>
      </c>
      <c r="P69" s="170" t="e">
        <v>#DIV/0!</v>
      </c>
      <c r="Q69" s="170" t="e">
        <v>#DIV/0!</v>
      </c>
      <c r="R69" s="171" t="e">
        <v>#DIV/0!</v>
      </c>
    </row>
    <row r="70" spans="4:18" s="54" customFormat="1">
      <c r="D70" s="61" t="s">
        <v>19</v>
      </c>
      <c r="E70" s="62">
        <v>729.05385676769902</v>
      </c>
      <c r="F70" s="172" t="e">
        <v>#DIV/0!</v>
      </c>
      <c r="G70" s="173" t="e">
        <v>#DIV/0!</v>
      </c>
      <c r="H70" s="173" t="e">
        <v>#DIV/0!</v>
      </c>
      <c r="I70" s="173" t="e">
        <v>#DIV/0!</v>
      </c>
      <c r="J70" s="174" t="e">
        <v>#DIV/0!</v>
      </c>
      <c r="L70" s="61" t="s">
        <v>19</v>
      </c>
      <c r="M70" s="62">
        <v>724.84808899930715</v>
      </c>
      <c r="N70" s="172" t="e">
        <v>#DIV/0!</v>
      </c>
      <c r="O70" s="173" t="e">
        <v>#DIV/0!</v>
      </c>
      <c r="P70" s="173" t="e">
        <v>#DIV/0!</v>
      </c>
      <c r="Q70" s="173" t="e">
        <v>#DIV/0!</v>
      </c>
      <c r="R70" s="174" t="e">
        <v>#DIV/0!</v>
      </c>
    </row>
    <row r="71" spans="4:18" s="54" customFormat="1">
      <c r="D71" s="57" t="s">
        <v>8</v>
      </c>
      <c r="E71" s="58"/>
      <c r="F71" s="166" t="e">
        <v>#DIV/0!</v>
      </c>
      <c r="G71" s="167" t="e">
        <v>#DIV/0!</v>
      </c>
      <c r="H71" s="167" t="e">
        <v>#DIV/0!</v>
      </c>
      <c r="I71" s="167" t="e">
        <v>#DIV/0!</v>
      </c>
      <c r="J71" s="168" t="e">
        <v>#DIV/0!</v>
      </c>
      <c r="L71" s="57" t="s">
        <v>8</v>
      </c>
      <c r="M71" s="58"/>
      <c r="N71" s="166" t="e">
        <v>#DIV/0!</v>
      </c>
      <c r="O71" s="167" t="e">
        <v>#DIV/0!</v>
      </c>
      <c r="P71" s="167" t="e">
        <v>#DIV/0!</v>
      </c>
      <c r="Q71" s="167" t="e">
        <v>#DIV/0!</v>
      </c>
      <c r="R71" s="168" t="e">
        <v>#DIV/0!</v>
      </c>
    </row>
    <row r="72" spans="4:18" s="54" customFormat="1">
      <c r="D72" s="59" t="s">
        <v>23</v>
      </c>
      <c r="E72" s="60" t="s">
        <v>75</v>
      </c>
      <c r="F72" s="169" t="e">
        <v>#DIV/0!</v>
      </c>
      <c r="G72" s="170" t="e">
        <v>#DIV/0!</v>
      </c>
      <c r="H72" s="170" t="e">
        <v>#DIV/0!</v>
      </c>
      <c r="I72" s="170" t="e">
        <v>#DIV/0!</v>
      </c>
      <c r="J72" s="171" t="e">
        <v>#DIV/0!</v>
      </c>
      <c r="L72" s="59" t="s">
        <v>23</v>
      </c>
      <c r="M72" s="60" t="s">
        <v>75</v>
      </c>
      <c r="N72" s="169" t="e">
        <v>#DIV/0!</v>
      </c>
      <c r="O72" s="170" t="e">
        <v>#DIV/0!</v>
      </c>
      <c r="P72" s="170" t="e">
        <v>#DIV/0!</v>
      </c>
      <c r="Q72" s="170" t="e">
        <v>#DIV/0!</v>
      </c>
      <c r="R72" s="171" t="e">
        <v>#DIV/0!</v>
      </c>
    </row>
    <row r="73" spans="4:18" s="54" customFormat="1">
      <c r="D73" s="59" t="s">
        <v>22</v>
      </c>
      <c r="E73" s="60">
        <f t="array" ref="E73:E76">E61:E64</f>
        <v>226.23496124386497</v>
      </c>
      <c r="F73" s="169" t="e">
        <v>#DIV/0!</v>
      </c>
      <c r="G73" s="170" t="e">
        <v>#DIV/0!</v>
      </c>
      <c r="H73" s="170" t="e">
        <v>#DIV/0!</v>
      </c>
      <c r="I73" s="170" t="e">
        <v>#DIV/0!</v>
      </c>
      <c r="J73" s="171" t="e">
        <v>#DIV/0!</v>
      </c>
      <c r="L73" s="59" t="s">
        <v>22</v>
      </c>
      <c r="M73" s="60">
        <f t="array" ref="M73:M76">M61:M64</f>
        <v>221.65228185829278</v>
      </c>
      <c r="N73" s="169" t="e">
        <v>#DIV/0!</v>
      </c>
      <c r="O73" s="170" t="e">
        <v>#DIV/0!</v>
      </c>
      <c r="P73" s="170" t="e">
        <v>#DIV/0!</v>
      </c>
      <c r="Q73" s="170" t="e">
        <v>#DIV/0!</v>
      </c>
      <c r="R73" s="171" t="e">
        <v>#DIV/0!</v>
      </c>
    </row>
    <row r="74" spans="4:18" s="54" customFormat="1">
      <c r="D74" s="59" t="s">
        <v>21</v>
      </c>
      <c r="E74" s="60">
        <v>340.74017743420086</v>
      </c>
      <c r="F74" s="169" t="e">
        <v>#DIV/0!</v>
      </c>
      <c r="G74" s="170" t="e">
        <v>#DIV/0!</v>
      </c>
      <c r="H74" s="170" t="e">
        <v>#DIV/0!</v>
      </c>
      <c r="I74" s="170" t="e">
        <v>#DIV/0!</v>
      </c>
      <c r="J74" s="171" t="e">
        <v>#DIV/0!</v>
      </c>
      <c r="L74" s="59" t="s">
        <v>21</v>
      </c>
      <c r="M74" s="60">
        <v>335.0706736974995</v>
      </c>
      <c r="N74" s="169" t="e">
        <v>#DIV/0!</v>
      </c>
      <c r="O74" s="170" t="e">
        <v>#DIV/0!</v>
      </c>
      <c r="P74" s="170" t="e">
        <v>#DIV/0!</v>
      </c>
      <c r="Q74" s="170" t="e">
        <v>#DIV/0!</v>
      </c>
      <c r="R74" s="171" t="e">
        <v>#DIV/0!</v>
      </c>
    </row>
    <row r="75" spans="4:18" s="54" customFormat="1">
      <c r="D75" s="59" t="s">
        <v>20</v>
      </c>
      <c r="E75" s="60">
        <v>490.02037368194351</v>
      </c>
      <c r="F75" s="169" t="e">
        <v>#DIV/0!</v>
      </c>
      <c r="G75" s="170" t="e">
        <v>#DIV/0!</v>
      </c>
      <c r="H75" s="170" t="e">
        <v>#DIV/0!</v>
      </c>
      <c r="I75" s="170" t="e">
        <v>#DIV/0!</v>
      </c>
      <c r="J75" s="171" t="e">
        <v>#DIV/0!</v>
      </c>
      <c r="L75" s="59" t="s">
        <v>20</v>
      </c>
      <c r="M75" s="60">
        <v>484.78192831089075</v>
      </c>
      <c r="N75" s="169" t="e">
        <v>#DIV/0!</v>
      </c>
      <c r="O75" s="170" t="e">
        <v>#DIV/0!</v>
      </c>
      <c r="P75" s="170" t="e">
        <v>#DIV/0!</v>
      </c>
      <c r="Q75" s="170" t="e">
        <v>#DIV/0!</v>
      </c>
      <c r="R75" s="171" t="e">
        <v>#DIV/0!</v>
      </c>
    </row>
    <row r="76" spans="4:18" s="54" customFormat="1">
      <c r="D76" s="61" t="s">
        <v>19</v>
      </c>
      <c r="E76" s="62">
        <v>729.05385676769902</v>
      </c>
      <c r="F76" s="172" t="e">
        <v>#DIV/0!</v>
      </c>
      <c r="G76" s="173" t="e">
        <v>#DIV/0!</v>
      </c>
      <c r="H76" s="173" t="e">
        <v>#DIV/0!</v>
      </c>
      <c r="I76" s="173" t="e">
        <v>#DIV/0!</v>
      </c>
      <c r="J76" s="174" t="e">
        <v>#DIV/0!</v>
      </c>
      <c r="L76" s="61" t="s">
        <v>19</v>
      </c>
      <c r="M76" s="62">
        <v>724.84808899930715</v>
      </c>
      <c r="N76" s="172" t="e">
        <v>#DIV/0!</v>
      </c>
      <c r="O76" s="173" t="e">
        <v>#DIV/0!</v>
      </c>
      <c r="P76" s="173" t="e">
        <v>#DIV/0!</v>
      </c>
      <c r="Q76" s="173" t="e">
        <v>#DIV/0!</v>
      </c>
      <c r="R76" s="174" t="e">
        <v>#DIV/0!</v>
      </c>
    </row>
    <row r="77" spans="4:18" s="54" customFormat="1">
      <c r="D77" s="57" t="s">
        <v>7</v>
      </c>
      <c r="E77" s="58"/>
      <c r="F77" s="166" t="e">
        <v>#DIV/0!</v>
      </c>
      <c r="G77" s="167" t="e">
        <v>#DIV/0!</v>
      </c>
      <c r="H77" s="167" t="e">
        <v>#DIV/0!</v>
      </c>
      <c r="I77" s="167" t="e">
        <v>#DIV/0!</v>
      </c>
      <c r="J77" s="168" t="e">
        <v>#DIV/0!</v>
      </c>
      <c r="L77" s="57" t="s">
        <v>7</v>
      </c>
      <c r="M77" s="58"/>
      <c r="N77" s="166" t="e">
        <v>#DIV/0!</v>
      </c>
      <c r="O77" s="167" t="e">
        <v>#DIV/0!</v>
      </c>
      <c r="P77" s="167" t="e">
        <v>#DIV/0!</v>
      </c>
      <c r="Q77" s="167" t="e">
        <v>#DIV/0!</v>
      </c>
      <c r="R77" s="168" t="e">
        <v>#DIV/0!</v>
      </c>
    </row>
    <row r="78" spans="4:18" s="54" customFormat="1">
      <c r="D78" s="59" t="s">
        <v>23</v>
      </c>
      <c r="E78" s="60" t="s">
        <v>75</v>
      </c>
      <c r="F78" s="169" t="e">
        <v>#DIV/0!</v>
      </c>
      <c r="G78" s="170" t="e">
        <v>#DIV/0!</v>
      </c>
      <c r="H78" s="170" t="e">
        <v>#DIV/0!</v>
      </c>
      <c r="I78" s="170" t="e">
        <v>#DIV/0!</v>
      </c>
      <c r="J78" s="171" t="e">
        <v>#DIV/0!</v>
      </c>
      <c r="L78" s="59" t="s">
        <v>23</v>
      </c>
      <c r="M78" s="60" t="s">
        <v>75</v>
      </c>
      <c r="N78" s="169" t="e">
        <v>#DIV/0!</v>
      </c>
      <c r="O78" s="170" t="e">
        <v>#DIV/0!</v>
      </c>
      <c r="P78" s="170" t="e">
        <v>#DIV/0!</v>
      </c>
      <c r="Q78" s="170" t="e">
        <v>#DIV/0!</v>
      </c>
      <c r="R78" s="171" t="e">
        <v>#DIV/0!</v>
      </c>
    </row>
    <row r="79" spans="4:18" s="54" customFormat="1">
      <c r="D79" s="59" t="s">
        <v>22</v>
      </c>
      <c r="E79" s="60">
        <f t="array" ref="E79:E82">E61:E64</f>
        <v>226.23496124386497</v>
      </c>
      <c r="F79" s="169" t="e">
        <v>#DIV/0!</v>
      </c>
      <c r="G79" s="170" t="e">
        <v>#DIV/0!</v>
      </c>
      <c r="H79" s="170" t="e">
        <v>#DIV/0!</v>
      </c>
      <c r="I79" s="170" t="e">
        <v>#DIV/0!</v>
      </c>
      <c r="J79" s="171" t="e">
        <v>#DIV/0!</v>
      </c>
      <c r="L79" s="59" t="s">
        <v>22</v>
      </c>
      <c r="M79" s="60">
        <f t="array" ref="M79:M82">M61:M64</f>
        <v>221.65228185829278</v>
      </c>
      <c r="N79" s="169" t="e">
        <v>#DIV/0!</v>
      </c>
      <c r="O79" s="170" t="e">
        <v>#DIV/0!</v>
      </c>
      <c r="P79" s="170" t="e">
        <v>#DIV/0!</v>
      </c>
      <c r="Q79" s="170" t="e">
        <v>#DIV/0!</v>
      </c>
      <c r="R79" s="171" t="e">
        <v>#DIV/0!</v>
      </c>
    </row>
    <row r="80" spans="4:18" s="54" customFormat="1">
      <c r="D80" s="59" t="s">
        <v>21</v>
      </c>
      <c r="E80" s="60">
        <v>340.74017743420086</v>
      </c>
      <c r="F80" s="169" t="e">
        <v>#DIV/0!</v>
      </c>
      <c r="G80" s="170" t="e">
        <v>#DIV/0!</v>
      </c>
      <c r="H80" s="170" t="e">
        <v>#DIV/0!</v>
      </c>
      <c r="I80" s="170" t="e">
        <v>#DIV/0!</v>
      </c>
      <c r="J80" s="171" t="e">
        <v>#DIV/0!</v>
      </c>
      <c r="L80" s="59" t="s">
        <v>21</v>
      </c>
      <c r="M80" s="60">
        <v>335.0706736974995</v>
      </c>
      <c r="N80" s="169" t="e">
        <v>#DIV/0!</v>
      </c>
      <c r="O80" s="170" t="e">
        <v>#DIV/0!</v>
      </c>
      <c r="P80" s="170" t="e">
        <v>#DIV/0!</v>
      </c>
      <c r="Q80" s="170" t="e">
        <v>#DIV/0!</v>
      </c>
      <c r="R80" s="171" t="e">
        <v>#DIV/0!</v>
      </c>
    </row>
    <row r="81" spans="4:18" s="54" customFormat="1">
      <c r="D81" s="59" t="s">
        <v>20</v>
      </c>
      <c r="E81" s="60">
        <v>490.02037368194351</v>
      </c>
      <c r="F81" s="169" t="e">
        <v>#DIV/0!</v>
      </c>
      <c r="G81" s="170" t="e">
        <v>#DIV/0!</v>
      </c>
      <c r="H81" s="170" t="e">
        <v>#DIV/0!</v>
      </c>
      <c r="I81" s="170" t="e">
        <v>#DIV/0!</v>
      </c>
      <c r="J81" s="171" t="e">
        <v>#DIV/0!</v>
      </c>
      <c r="L81" s="59" t="s">
        <v>20</v>
      </c>
      <c r="M81" s="60">
        <v>484.78192831089075</v>
      </c>
      <c r="N81" s="169" t="e">
        <v>#DIV/0!</v>
      </c>
      <c r="O81" s="170" t="e">
        <v>#DIV/0!</v>
      </c>
      <c r="P81" s="170" t="e">
        <v>#DIV/0!</v>
      </c>
      <c r="Q81" s="170" t="e">
        <v>#DIV/0!</v>
      </c>
      <c r="R81" s="171" t="e">
        <v>#DIV/0!</v>
      </c>
    </row>
    <row r="82" spans="4:18" s="54" customFormat="1">
      <c r="D82" s="61" t="s">
        <v>19</v>
      </c>
      <c r="E82" s="62">
        <v>729.05385676769902</v>
      </c>
      <c r="F82" s="172" t="e">
        <v>#DIV/0!</v>
      </c>
      <c r="G82" s="173" t="e">
        <v>#DIV/0!</v>
      </c>
      <c r="H82" s="173" t="e">
        <v>#DIV/0!</v>
      </c>
      <c r="I82" s="173" t="e">
        <v>#DIV/0!</v>
      </c>
      <c r="J82" s="174" t="e">
        <v>#DIV/0!</v>
      </c>
      <c r="L82" s="61" t="s">
        <v>19</v>
      </c>
      <c r="M82" s="62">
        <v>724.84808899930715</v>
      </c>
      <c r="N82" s="172" t="e">
        <v>#DIV/0!</v>
      </c>
      <c r="O82" s="173" t="e">
        <v>#DIV/0!</v>
      </c>
      <c r="P82" s="173" t="e">
        <v>#DIV/0!</v>
      </c>
      <c r="Q82" s="173" t="e">
        <v>#DIV/0!</v>
      </c>
      <c r="R82" s="174" t="e">
        <v>#DIV/0!</v>
      </c>
    </row>
    <row r="83" spans="4:18" s="54" customFormat="1">
      <c r="D83" s="57" t="s">
        <v>6</v>
      </c>
      <c r="E83" s="58"/>
      <c r="F83" s="166" t="e">
        <v>#DIV/0!</v>
      </c>
      <c r="G83" s="167" t="e">
        <v>#DIV/0!</v>
      </c>
      <c r="H83" s="167" t="e">
        <v>#DIV/0!</v>
      </c>
      <c r="I83" s="167" t="e">
        <v>#DIV/0!</v>
      </c>
      <c r="J83" s="168" t="e">
        <v>#DIV/0!</v>
      </c>
      <c r="L83" s="57" t="s">
        <v>6</v>
      </c>
      <c r="M83" s="58"/>
      <c r="N83" s="166" t="e">
        <v>#DIV/0!</v>
      </c>
      <c r="O83" s="167" t="e">
        <v>#DIV/0!</v>
      </c>
      <c r="P83" s="167" t="e">
        <v>#DIV/0!</v>
      </c>
      <c r="Q83" s="167" t="e">
        <v>#DIV/0!</v>
      </c>
      <c r="R83" s="168" t="e">
        <v>#DIV/0!</v>
      </c>
    </row>
    <row r="84" spans="4:18" s="54" customFormat="1">
      <c r="D84" s="59" t="s">
        <v>23</v>
      </c>
      <c r="E84" s="60" t="s">
        <v>75</v>
      </c>
      <c r="F84" s="169" t="e">
        <v>#DIV/0!</v>
      </c>
      <c r="G84" s="170" t="e">
        <v>#DIV/0!</v>
      </c>
      <c r="H84" s="170" t="e">
        <v>#DIV/0!</v>
      </c>
      <c r="I84" s="170" t="e">
        <v>#DIV/0!</v>
      </c>
      <c r="J84" s="171" t="e">
        <v>#DIV/0!</v>
      </c>
      <c r="L84" s="59" t="s">
        <v>23</v>
      </c>
      <c r="M84" s="60" t="s">
        <v>75</v>
      </c>
      <c r="N84" s="169" t="e">
        <v>#DIV/0!</v>
      </c>
      <c r="O84" s="170" t="e">
        <v>#DIV/0!</v>
      </c>
      <c r="P84" s="170" t="e">
        <v>#DIV/0!</v>
      </c>
      <c r="Q84" s="170" t="e">
        <v>#DIV/0!</v>
      </c>
      <c r="R84" s="171" t="e">
        <v>#DIV/0!</v>
      </c>
    </row>
    <row r="85" spans="4:18" s="54" customFormat="1">
      <c r="D85" s="59" t="s">
        <v>22</v>
      </c>
      <c r="E85" s="60">
        <f t="array" ref="E85:E88">E61:E64</f>
        <v>226.23496124386497</v>
      </c>
      <c r="F85" s="169" t="e">
        <v>#DIV/0!</v>
      </c>
      <c r="G85" s="170" t="e">
        <v>#DIV/0!</v>
      </c>
      <c r="H85" s="170" t="e">
        <v>#DIV/0!</v>
      </c>
      <c r="I85" s="170" t="e">
        <v>#DIV/0!</v>
      </c>
      <c r="J85" s="171" t="e">
        <v>#DIV/0!</v>
      </c>
      <c r="L85" s="59" t="s">
        <v>22</v>
      </c>
      <c r="M85" s="60">
        <f t="array" ref="M85:M88">M61:M64</f>
        <v>221.65228185829278</v>
      </c>
      <c r="N85" s="169" t="e">
        <v>#DIV/0!</v>
      </c>
      <c r="O85" s="170" t="e">
        <v>#DIV/0!</v>
      </c>
      <c r="P85" s="170" t="e">
        <v>#DIV/0!</v>
      </c>
      <c r="Q85" s="170" t="e">
        <v>#DIV/0!</v>
      </c>
      <c r="R85" s="171" t="e">
        <v>#DIV/0!</v>
      </c>
    </row>
    <row r="86" spans="4:18" s="54" customFormat="1">
      <c r="D86" s="59" t="s">
        <v>21</v>
      </c>
      <c r="E86" s="60">
        <v>340.74017743420086</v>
      </c>
      <c r="F86" s="169" t="e">
        <v>#DIV/0!</v>
      </c>
      <c r="G86" s="170" t="e">
        <v>#DIV/0!</v>
      </c>
      <c r="H86" s="170" t="e">
        <v>#DIV/0!</v>
      </c>
      <c r="I86" s="170" t="e">
        <v>#DIV/0!</v>
      </c>
      <c r="J86" s="171" t="e">
        <v>#DIV/0!</v>
      </c>
      <c r="L86" s="59" t="s">
        <v>21</v>
      </c>
      <c r="M86" s="60">
        <v>335.0706736974995</v>
      </c>
      <c r="N86" s="169" t="e">
        <v>#DIV/0!</v>
      </c>
      <c r="O86" s="170" t="e">
        <v>#DIV/0!</v>
      </c>
      <c r="P86" s="170" t="e">
        <v>#DIV/0!</v>
      </c>
      <c r="Q86" s="170" t="e">
        <v>#DIV/0!</v>
      </c>
      <c r="R86" s="171" t="e">
        <v>#DIV/0!</v>
      </c>
    </row>
    <row r="87" spans="4:18" s="54" customFormat="1">
      <c r="D87" s="59" t="s">
        <v>20</v>
      </c>
      <c r="E87" s="60">
        <v>490.02037368194351</v>
      </c>
      <c r="F87" s="169" t="e">
        <v>#DIV/0!</v>
      </c>
      <c r="G87" s="170" t="e">
        <v>#DIV/0!</v>
      </c>
      <c r="H87" s="170" t="e">
        <v>#DIV/0!</v>
      </c>
      <c r="I87" s="170" t="e">
        <v>#DIV/0!</v>
      </c>
      <c r="J87" s="171" t="e">
        <v>#DIV/0!</v>
      </c>
      <c r="L87" s="59" t="s">
        <v>20</v>
      </c>
      <c r="M87" s="60">
        <v>484.78192831089075</v>
      </c>
      <c r="N87" s="169" t="e">
        <v>#DIV/0!</v>
      </c>
      <c r="O87" s="170" t="e">
        <v>#DIV/0!</v>
      </c>
      <c r="P87" s="170" t="e">
        <v>#DIV/0!</v>
      </c>
      <c r="Q87" s="170" t="e">
        <v>#DIV/0!</v>
      </c>
      <c r="R87" s="171" t="e">
        <v>#DIV/0!</v>
      </c>
    </row>
    <row r="88" spans="4:18" s="54" customFormat="1">
      <c r="D88" s="61" t="s">
        <v>19</v>
      </c>
      <c r="E88" s="62">
        <v>729.05385676769902</v>
      </c>
      <c r="F88" s="172" t="e">
        <v>#DIV/0!</v>
      </c>
      <c r="G88" s="173" t="e">
        <v>#DIV/0!</v>
      </c>
      <c r="H88" s="173" t="e">
        <v>#DIV/0!</v>
      </c>
      <c r="I88" s="173" t="e">
        <v>#DIV/0!</v>
      </c>
      <c r="J88" s="174" t="e">
        <v>#DIV/0!</v>
      </c>
      <c r="L88" s="61" t="s">
        <v>19</v>
      </c>
      <c r="M88" s="62">
        <v>724.84808899930715</v>
      </c>
      <c r="N88" s="172" t="e">
        <v>#DIV/0!</v>
      </c>
      <c r="O88" s="173" t="e">
        <v>#DIV/0!</v>
      </c>
      <c r="P88" s="173" t="e">
        <v>#DIV/0!</v>
      </c>
      <c r="Q88" s="173" t="e">
        <v>#DIV/0!</v>
      </c>
      <c r="R88" s="174" t="e">
        <v>#DIV/0!</v>
      </c>
    </row>
    <row r="89" spans="4:18" s="54" customFormat="1">
      <c r="D89" s="57" t="s">
        <v>5</v>
      </c>
      <c r="E89" s="58"/>
      <c r="F89" s="166" t="e">
        <v>#DIV/0!</v>
      </c>
      <c r="G89" s="167" t="e">
        <v>#DIV/0!</v>
      </c>
      <c r="H89" s="167" t="e">
        <v>#DIV/0!</v>
      </c>
      <c r="I89" s="167" t="e">
        <v>#DIV/0!</v>
      </c>
      <c r="J89" s="168" t="e">
        <v>#DIV/0!</v>
      </c>
      <c r="L89" s="57" t="s">
        <v>5</v>
      </c>
      <c r="M89" s="58"/>
      <c r="N89" s="166" t="e">
        <v>#DIV/0!</v>
      </c>
      <c r="O89" s="167" t="e">
        <v>#DIV/0!</v>
      </c>
      <c r="P89" s="167" t="e">
        <v>#DIV/0!</v>
      </c>
      <c r="Q89" s="167" t="e">
        <v>#DIV/0!</v>
      </c>
      <c r="R89" s="168" t="e">
        <v>#DIV/0!</v>
      </c>
    </row>
    <row r="90" spans="4:18" s="54" customFormat="1">
      <c r="D90" s="59" t="s">
        <v>23</v>
      </c>
      <c r="E90" s="60" t="s">
        <v>75</v>
      </c>
      <c r="F90" s="169" t="e">
        <v>#DIV/0!</v>
      </c>
      <c r="G90" s="170" t="e">
        <v>#DIV/0!</v>
      </c>
      <c r="H90" s="170" t="e">
        <v>#DIV/0!</v>
      </c>
      <c r="I90" s="170" t="e">
        <v>#DIV/0!</v>
      </c>
      <c r="J90" s="171" t="e">
        <v>#DIV/0!</v>
      </c>
      <c r="L90" s="59" t="s">
        <v>23</v>
      </c>
      <c r="M90" s="60" t="s">
        <v>75</v>
      </c>
      <c r="N90" s="169" t="e">
        <v>#DIV/0!</v>
      </c>
      <c r="O90" s="170" t="e">
        <v>#DIV/0!</v>
      </c>
      <c r="P90" s="170" t="e">
        <v>#DIV/0!</v>
      </c>
      <c r="Q90" s="170" t="e">
        <v>#DIV/0!</v>
      </c>
      <c r="R90" s="171" t="e">
        <v>#DIV/0!</v>
      </c>
    </row>
    <row r="91" spans="4:18" s="54" customFormat="1">
      <c r="D91" s="59" t="s">
        <v>22</v>
      </c>
      <c r="E91" s="60">
        <f t="array" ref="E91:E94">E61:E64</f>
        <v>226.23496124386497</v>
      </c>
      <c r="F91" s="169" t="e">
        <v>#DIV/0!</v>
      </c>
      <c r="G91" s="170" t="e">
        <v>#DIV/0!</v>
      </c>
      <c r="H91" s="170" t="e">
        <v>#DIV/0!</v>
      </c>
      <c r="I91" s="170" t="e">
        <v>#DIV/0!</v>
      </c>
      <c r="J91" s="171" t="e">
        <v>#DIV/0!</v>
      </c>
      <c r="L91" s="59" t="s">
        <v>22</v>
      </c>
      <c r="M91" s="60">
        <f t="array" ref="M91:M94">M61:M64</f>
        <v>221.65228185829278</v>
      </c>
      <c r="N91" s="169" t="e">
        <v>#DIV/0!</v>
      </c>
      <c r="O91" s="170" t="e">
        <v>#DIV/0!</v>
      </c>
      <c r="P91" s="170" t="e">
        <v>#DIV/0!</v>
      </c>
      <c r="Q91" s="170" t="e">
        <v>#DIV/0!</v>
      </c>
      <c r="R91" s="171" t="e">
        <v>#DIV/0!</v>
      </c>
    </row>
    <row r="92" spans="4:18" s="54" customFormat="1">
      <c r="D92" s="59" t="s">
        <v>21</v>
      </c>
      <c r="E92" s="60">
        <v>340.74017743420086</v>
      </c>
      <c r="F92" s="169" t="e">
        <v>#DIV/0!</v>
      </c>
      <c r="G92" s="170" t="e">
        <v>#DIV/0!</v>
      </c>
      <c r="H92" s="170" t="e">
        <v>#DIV/0!</v>
      </c>
      <c r="I92" s="170" t="e">
        <v>#DIV/0!</v>
      </c>
      <c r="J92" s="171" t="e">
        <v>#DIV/0!</v>
      </c>
      <c r="L92" s="59" t="s">
        <v>21</v>
      </c>
      <c r="M92" s="60">
        <v>335.0706736974995</v>
      </c>
      <c r="N92" s="169" t="e">
        <v>#DIV/0!</v>
      </c>
      <c r="O92" s="170" t="e">
        <v>#DIV/0!</v>
      </c>
      <c r="P92" s="170" t="e">
        <v>#DIV/0!</v>
      </c>
      <c r="Q92" s="170" t="e">
        <v>#DIV/0!</v>
      </c>
      <c r="R92" s="171" t="e">
        <v>#DIV/0!</v>
      </c>
    </row>
    <row r="93" spans="4:18" s="54" customFormat="1">
      <c r="D93" s="59" t="s">
        <v>20</v>
      </c>
      <c r="E93" s="60">
        <v>490.02037368194351</v>
      </c>
      <c r="F93" s="169" t="e">
        <v>#DIV/0!</v>
      </c>
      <c r="G93" s="170" t="e">
        <v>#DIV/0!</v>
      </c>
      <c r="H93" s="170" t="e">
        <v>#DIV/0!</v>
      </c>
      <c r="I93" s="170" t="e">
        <v>#DIV/0!</v>
      </c>
      <c r="J93" s="171" t="e">
        <v>#DIV/0!</v>
      </c>
      <c r="L93" s="59" t="s">
        <v>20</v>
      </c>
      <c r="M93" s="60">
        <v>484.78192831089075</v>
      </c>
      <c r="N93" s="169" t="e">
        <v>#DIV/0!</v>
      </c>
      <c r="O93" s="170" t="e">
        <v>#DIV/0!</v>
      </c>
      <c r="P93" s="170" t="e">
        <v>#DIV/0!</v>
      </c>
      <c r="Q93" s="170" t="e">
        <v>#DIV/0!</v>
      </c>
      <c r="R93" s="171" t="e">
        <v>#DIV/0!</v>
      </c>
    </row>
    <row r="94" spans="4:18" s="54" customFormat="1">
      <c r="D94" s="61" t="s">
        <v>19</v>
      </c>
      <c r="E94" s="62">
        <v>729.05385676769902</v>
      </c>
      <c r="F94" s="172" t="e">
        <v>#DIV/0!</v>
      </c>
      <c r="G94" s="173" t="e">
        <v>#DIV/0!</v>
      </c>
      <c r="H94" s="173" t="e">
        <v>#DIV/0!</v>
      </c>
      <c r="I94" s="173" t="e">
        <v>#DIV/0!</v>
      </c>
      <c r="J94" s="174" t="e">
        <v>#DIV/0!</v>
      </c>
      <c r="L94" s="61" t="s">
        <v>19</v>
      </c>
      <c r="M94" s="62">
        <v>724.84808899930715</v>
      </c>
      <c r="N94" s="172" t="e">
        <v>#DIV/0!</v>
      </c>
      <c r="O94" s="173" t="e">
        <v>#DIV/0!</v>
      </c>
      <c r="P94" s="173" t="e">
        <v>#DIV/0!</v>
      </c>
      <c r="Q94" s="173" t="e">
        <v>#DIV/0!</v>
      </c>
      <c r="R94" s="174" t="e">
        <v>#DIV/0!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'[2]030_02_利用データ_フロー'!$H$59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t="e">
        <f t="array" ref="E114:F118">'[2]030_02_利用データ_フロー'!$G$64:$H$68</f>
        <v>#DIV/0!</v>
      </c>
      <c r="F114" s="621" t="e">
        <v>#DIV/0!</v>
      </c>
      <c r="G114" s="19"/>
      <c r="H114" s="19"/>
      <c r="I114" s="19"/>
    </row>
    <row r="115" spans="3:9" s="54" customFormat="1" ht="37.5">
      <c r="D115" s="600" t="s">
        <v>14</v>
      </c>
      <c r="E115" s="597" t="e">
        <v>#DIV/0!</v>
      </c>
      <c r="F115" s="621" t="e">
        <v>#DIV/0!</v>
      </c>
      <c r="G115" s="19"/>
      <c r="H115" s="19"/>
      <c r="I115" s="19"/>
    </row>
    <row r="116" spans="3:9" s="54" customFormat="1" ht="37.5">
      <c r="D116" s="601" t="s">
        <v>13</v>
      </c>
      <c r="E116" s="597" t="e">
        <v>#DIV/0!</v>
      </c>
      <c r="F116" s="621" t="e">
        <v>#DIV/0!</v>
      </c>
      <c r="G116" s="19"/>
      <c r="H116" s="19"/>
      <c r="I116" s="19"/>
    </row>
    <row r="117" spans="3:9" s="54" customFormat="1" ht="37.5">
      <c r="D117" s="602" t="s">
        <v>12</v>
      </c>
      <c r="E117" s="597" t="e">
        <v>#DIV/0!</v>
      </c>
      <c r="F117" s="621" t="e">
        <v>#DIV/0!</v>
      </c>
      <c r="G117" s="19"/>
      <c r="H117" s="19"/>
      <c r="I117" s="19"/>
    </row>
    <row r="118" spans="3:9" s="54" customFormat="1">
      <c r="D118" s="603" t="s">
        <v>11</v>
      </c>
      <c r="E118" s="598" t="e">
        <v>#DIV/0!</v>
      </c>
      <c r="F118" s="622" t="e">
        <v>#DIV/0!</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'[2]030_02_利用データ_フロー'!$H$74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t="e">
        <f t="array" ref="E130:F134">'[2]030_02_利用データ_フロー'!$G$79:$H$83</f>
        <v>#DIV/0!</v>
      </c>
      <c r="F130" s="621" t="e">
        <v>#DIV/0!</v>
      </c>
      <c r="G130" s="19"/>
      <c r="H130" s="19"/>
      <c r="I130" s="19"/>
    </row>
    <row r="131" spans="3:16" s="54" customFormat="1" ht="37.5">
      <c r="D131" s="600" t="s">
        <v>14</v>
      </c>
      <c r="E131" s="597" t="e">
        <v>#DIV/0!</v>
      </c>
      <c r="F131" s="621" t="e">
        <v>#DIV/0!</v>
      </c>
      <c r="G131" s="19"/>
      <c r="H131" s="19"/>
      <c r="I131" s="19"/>
    </row>
    <row r="132" spans="3:16" s="54" customFormat="1" ht="37.5">
      <c r="D132" s="601" t="s">
        <v>13</v>
      </c>
      <c r="E132" s="597" t="e">
        <v>#DIV/0!</v>
      </c>
      <c r="F132" s="621" t="e">
        <v>#DIV/0!</v>
      </c>
      <c r="G132" s="19"/>
      <c r="H132" s="19"/>
      <c r="I132" s="19"/>
    </row>
    <row r="133" spans="3:16" s="54" customFormat="1" ht="37.5">
      <c r="D133" s="602" t="s">
        <v>12</v>
      </c>
      <c r="E133" s="597" t="e">
        <v>#DIV/0!</v>
      </c>
      <c r="F133" s="621" t="e">
        <v>#DIV/0!</v>
      </c>
      <c r="G133" s="19"/>
      <c r="H133" s="19"/>
      <c r="I133" s="19"/>
    </row>
    <row r="134" spans="3:16" s="54" customFormat="1">
      <c r="D134" s="603" t="s">
        <v>11</v>
      </c>
      <c r="E134" s="598" t="e">
        <v>#DIV/0!</v>
      </c>
      <c r="F134" s="622" t="e">
        <v>#DIV/0!</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'[2]030_02_利用データ_フロー'!$H$89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t="e">
        <f t="array" ref="E146:F150">'[2]030_02_利用データ_フロー'!$G$94:$H$98</f>
        <v>#DIV/0!</v>
      </c>
      <c r="F146" s="621" t="e">
        <v>#DIV/0!</v>
      </c>
      <c r="G146" s="19"/>
      <c r="H146" s="19"/>
    </row>
    <row r="147" spans="3:16" s="54" customFormat="1" ht="37.5">
      <c r="D147" s="600" t="s">
        <v>14</v>
      </c>
      <c r="E147" s="597" t="e">
        <v>#DIV/0!</v>
      </c>
      <c r="F147" s="621" t="e">
        <v>#DIV/0!</v>
      </c>
      <c r="G147" s="19"/>
      <c r="H147" s="19"/>
    </row>
    <row r="148" spans="3:16" s="54" customFormat="1" ht="37.5">
      <c r="D148" s="601" t="s">
        <v>13</v>
      </c>
      <c r="E148" s="597" t="e">
        <v>#DIV/0!</v>
      </c>
      <c r="F148" s="621" t="e">
        <v>#DIV/0!</v>
      </c>
      <c r="G148" s="19"/>
      <c r="H148" s="19"/>
    </row>
    <row r="149" spans="3:16" s="54" customFormat="1" ht="37.5">
      <c r="D149" s="602" t="s">
        <v>12</v>
      </c>
      <c r="E149" s="597" t="e">
        <v>#DIV/0!</v>
      </c>
      <c r="F149" s="621" t="e">
        <v>#DIV/0!</v>
      </c>
      <c r="G149" s="19"/>
      <c r="H149" s="19"/>
    </row>
    <row r="150" spans="3:16" s="54" customFormat="1">
      <c r="D150" s="603" t="s">
        <v>11</v>
      </c>
      <c r="E150" s="598" t="e">
        <v>#DIV/0!</v>
      </c>
      <c r="F150" s="622" t="e">
        <v>#DIV/0!</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'[2]030_01_利用データ_共通'!$H$242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f t="array" ref="E163:G167">TRANSPOSE('[2]030_01_利用データ_共通'!$N$253:$R$255)</f>
        <v>0</v>
      </c>
      <c r="F163" s="200">
        <v>0</v>
      </c>
      <c r="G163" s="200">
        <v>0</v>
      </c>
      <c r="H163" s="200">
        <f t="array" ref="H163:I167">TRANSPOSE('[2]030_01_利用データ_共通'!$N$255:$R$256)</f>
        <v>0</v>
      </c>
      <c r="I163" s="201">
        <v>0</v>
      </c>
      <c r="J163" s="2"/>
      <c r="K163" s="197" t="s">
        <v>81</v>
      </c>
      <c r="L163" s="199">
        <f t="array" ref="L163:N167">TRANSPOSE('[2]030_01_利用データ_共通'!$U$253:$Y$255)</f>
        <v>0</v>
      </c>
      <c r="M163" s="200">
        <v>0</v>
      </c>
      <c r="N163" s="200">
        <v>0</v>
      </c>
      <c r="O163" s="200">
        <f t="array" ref="O163:P167">TRANSPOSE('[2]030_01_利用データ_共通'!$U$255:$Y$256)</f>
        <v>0</v>
      </c>
      <c r="P163" s="201">
        <v>0</v>
      </c>
    </row>
    <row r="164" spans="3:16" s="54" customFormat="1">
      <c r="D164" s="197" t="s">
        <v>82</v>
      </c>
      <c r="E164" s="202">
        <v>0</v>
      </c>
      <c r="F164" s="203">
        <v>0</v>
      </c>
      <c r="G164" s="203">
        <v>0</v>
      </c>
      <c r="H164" s="203">
        <v>0</v>
      </c>
      <c r="I164" s="204">
        <v>0</v>
      </c>
      <c r="J164" s="2"/>
      <c r="K164" s="197" t="s">
        <v>82</v>
      </c>
      <c r="L164" s="202">
        <v>0</v>
      </c>
      <c r="M164" s="203">
        <v>0</v>
      </c>
      <c r="N164" s="203">
        <v>0</v>
      </c>
      <c r="O164" s="203">
        <v>0</v>
      </c>
      <c r="P164" s="204">
        <v>0</v>
      </c>
    </row>
    <row r="165" spans="3:16" s="54" customFormat="1">
      <c r="D165" s="197" t="s">
        <v>83</v>
      </c>
      <c r="E165" s="202">
        <v>0</v>
      </c>
      <c r="F165" s="203">
        <v>0</v>
      </c>
      <c r="G165" s="203">
        <v>0</v>
      </c>
      <c r="H165" s="203">
        <v>0</v>
      </c>
      <c r="I165" s="204">
        <v>0</v>
      </c>
      <c r="J165" s="2"/>
      <c r="K165" s="197" t="s">
        <v>83</v>
      </c>
      <c r="L165" s="202">
        <v>0</v>
      </c>
      <c r="M165" s="203">
        <v>0</v>
      </c>
      <c r="N165" s="203">
        <v>0</v>
      </c>
      <c r="O165" s="203">
        <v>0</v>
      </c>
      <c r="P165" s="204">
        <v>0</v>
      </c>
    </row>
    <row r="166" spans="3:16" s="54" customFormat="1">
      <c r="D166" s="197" t="s">
        <v>84</v>
      </c>
      <c r="E166" s="202">
        <v>0</v>
      </c>
      <c r="F166" s="203">
        <v>0</v>
      </c>
      <c r="G166" s="203">
        <v>0</v>
      </c>
      <c r="H166" s="203">
        <v>0</v>
      </c>
      <c r="I166" s="204">
        <v>0</v>
      </c>
      <c r="J166" s="2"/>
      <c r="K166" s="197" t="s">
        <v>84</v>
      </c>
      <c r="L166" s="202">
        <v>0</v>
      </c>
      <c r="M166" s="203">
        <v>0</v>
      </c>
      <c r="N166" s="203">
        <v>0</v>
      </c>
      <c r="O166" s="203">
        <v>0</v>
      </c>
      <c r="P166" s="204">
        <v>0</v>
      </c>
    </row>
    <row r="167" spans="3:16" s="54" customFormat="1">
      <c r="D167" s="198" t="s">
        <v>85</v>
      </c>
      <c r="E167" s="205">
        <v>0</v>
      </c>
      <c r="F167" s="206">
        <v>0</v>
      </c>
      <c r="G167" s="206">
        <v>0</v>
      </c>
      <c r="H167" s="206">
        <v>0</v>
      </c>
      <c r="I167" s="207">
        <v>0</v>
      </c>
      <c r="J167" s="2"/>
      <c r="K167" s="198" t="s">
        <v>85</v>
      </c>
      <c r="L167" s="205">
        <v>0</v>
      </c>
      <c r="M167" s="206">
        <v>0</v>
      </c>
      <c r="N167" s="206">
        <v>0</v>
      </c>
      <c r="O167" s="206">
        <v>0</v>
      </c>
      <c r="P167" s="207">
        <v>0</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f t="array" ref="E177:G181">TRANSPOSE('[2]030_01_利用データ_共通'!$N$271:$R$273)</f>
        <v>0</v>
      </c>
      <c r="F177" s="200">
        <v>0</v>
      </c>
      <c r="G177" s="200">
        <v>0</v>
      </c>
      <c r="H177" s="200">
        <f t="array" ref="H177:I181">TRANSPOSE('[2]030_01_利用データ_共通'!$N$273:$R$274)</f>
        <v>0</v>
      </c>
      <c r="I177" s="201">
        <v>0</v>
      </c>
      <c r="J177" s="442"/>
      <c r="K177" s="197" t="s">
        <v>81</v>
      </c>
      <c r="L177" s="199">
        <f t="array" ref="L177:N181">TRANSPOSE('[2]030_01_利用データ_共通'!$U$271:$Y$273)</f>
        <v>0</v>
      </c>
      <c r="M177" s="200">
        <v>0</v>
      </c>
      <c r="N177" s="200">
        <v>0</v>
      </c>
      <c r="O177" s="200">
        <f t="array" ref="O177:P181">TRANSPOSE('[2]030_01_利用データ_共通'!$U$273:$Y$274)</f>
        <v>0</v>
      </c>
      <c r="P177" s="201">
        <v>0</v>
      </c>
    </row>
    <row r="178" spans="3:16" s="54" customFormat="1">
      <c r="D178" s="197" t="s">
        <v>82</v>
      </c>
      <c r="E178" s="202">
        <v>0</v>
      </c>
      <c r="F178" s="203">
        <v>0</v>
      </c>
      <c r="G178" s="203">
        <v>0</v>
      </c>
      <c r="H178" s="203">
        <v>0</v>
      </c>
      <c r="I178" s="204">
        <v>0</v>
      </c>
      <c r="J178" s="442"/>
      <c r="K178" s="197" t="s">
        <v>82</v>
      </c>
      <c r="L178" s="202">
        <v>0</v>
      </c>
      <c r="M178" s="203">
        <v>0</v>
      </c>
      <c r="N178" s="203">
        <v>0</v>
      </c>
      <c r="O178" s="203">
        <v>0</v>
      </c>
      <c r="P178" s="204">
        <v>0</v>
      </c>
    </row>
    <row r="179" spans="3:16" s="54" customFormat="1">
      <c r="D179" s="197" t="s">
        <v>83</v>
      </c>
      <c r="E179" s="202">
        <v>0</v>
      </c>
      <c r="F179" s="203">
        <v>0</v>
      </c>
      <c r="G179" s="203">
        <v>0</v>
      </c>
      <c r="H179" s="203">
        <v>0</v>
      </c>
      <c r="I179" s="204">
        <v>0</v>
      </c>
      <c r="J179" s="442"/>
      <c r="K179" s="197" t="s">
        <v>83</v>
      </c>
      <c r="L179" s="202">
        <v>0</v>
      </c>
      <c r="M179" s="203">
        <v>0</v>
      </c>
      <c r="N179" s="203">
        <v>0</v>
      </c>
      <c r="O179" s="203">
        <v>0</v>
      </c>
      <c r="P179" s="204">
        <v>0</v>
      </c>
    </row>
    <row r="180" spans="3:16" s="54" customFormat="1">
      <c r="D180" s="197" t="s">
        <v>84</v>
      </c>
      <c r="E180" s="202">
        <v>0</v>
      </c>
      <c r="F180" s="203">
        <v>0</v>
      </c>
      <c r="G180" s="203">
        <v>0</v>
      </c>
      <c r="H180" s="203">
        <v>0</v>
      </c>
      <c r="I180" s="204">
        <v>0</v>
      </c>
      <c r="J180" s="442"/>
      <c r="K180" s="197" t="s">
        <v>84</v>
      </c>
      <c r="L180" s="202">
        <v>0</v>
      </c>
      <c r="M180" s="203">
        <v>0</v>
      </c>
      <c r="N180" s="203">
        <v>0</v>
      </c>
      <c r="O180" s="203">
        <v>0</v>
      </c>
      <c r="P180" s="204">
        <v>0</v>
      </c>
    </row>
    <row r="181" spans="3:16" s="54" customFormat="1">
      <c r="D181" s="198" t="s">
        <v>85</v>
      </c>
      <c r="E181" s="205">
        <v>0</v>
      </c>
      <c r="F181" s="206">
        <v>0</v>
      </c>
      <c r="G181" s="206">
        <v>0</v>
      </c>
      <c r="H181" s="206">
        <v>0</v>
      </c>
      <c r="I181" s="207">
        <v>0</v>
      </c>
      <c r="J181" s="442"/>
      <c r="K181" s="198" t="s">
        <v>85</v>
      </c>
      <c r="L181" s="205">
        <v>0</v>
      </c>
      <c r="M181" s="206">
        <v>0</v>
      </c>
      <c r="N181" s="206">
        <v>0</v>
      </c>
      <c r="O181" s="206">
        <v>0</v>
      </c>
      <c r="P181" s="207">
        <v>0</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'[2]030_01_利用データ_共通'!$H$242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f t="array" ref="E194:G198">TRANSPOSE('[2]030_01_利用データ_共通'!$N$262:$R$264)</f>
        <v>0</v>
      </c>
      <c r="F194" s="200">
        <v>0</v>
      </c>
      <c r="G194" s="200">
        <v>0</v>
      </c>
      <c r="H194" s="200">
        <f t="array" ref="H194:I198">TRANSPOSE('[2]030_01_利用データ_共通'!$N$264:$R$265)</f>
        <v>0</v>
      </c>
      <c r="I194" s="201">
        <v>0</v>
      </c>
      <c r="J194" s="2"/>
      <c r="K194" s="197" t="s">
        <v>81</v>
      </c>
      <c r="L194" s="199">
        <f t="array" ref="L194:N198">TRANSPOSE('[2]030_01_利用データ_共通'!$U$262:$Y$264)</f>
        <v>0</v>
      </c>
      <c r="M194" s="200">
        <v>0</v>
      </c>
      <c r="N194" s="200">
        <v>0</v>
      </c>
      <c r="O194" s="200">
        <f t="array" ref="O194:P198">TRANSPOSE('[2]030_01_利用データ_共通'!$U$264:$Y$265)</f>
        <v>0</v>
      </c>
      <c r="P194" s="201">
        <v>0</v>
      </c>
    </row>
    <row r="195" spans="3:16" s="54" customFormat="1">
      <c r="D195" s="197" t="s">
        <v>82</v>
      </c>
      <c r="E195" s="202">
        <v>0</v>
      </c>
      <c r="F195" s="203">
        <v>0</v>
      </c>
      <c r="G195" s="203">
        <v>0</v>
      </c>
      <c r="H195" s="203">
        <v>0</v>
      </c>
      <c r="I195" s="204">
        <v>0</v>
      </c>
      <c r="J195" s="2"/>
      <c r="K195" s="197" t="s">
        <v>82</v>
      </c>
      <c r="L195" s="202">
        <v>0</v>
      </c>
      <c r="M195" s="203">
        <v>0</v>
      </c>
      <c r="N195" s="203">
        <v>0</v>
      </c>
      <c r="O195" s="203">
        <v>0</v>
      </c>
      <c r="P195" s="204">
        <v>0</v>
      </c>
    </row>
    <row r="196" spans="3:16" s="54" customFormat="1">
      <c r="D196" s="197" t="s">
        <v>83</v>
      </c>
      <c r="E196" s="202">
        <v>0</v>
      </c>
      <c r="F196" s="203">
        <v>0</v>
      </c>
      <c r="G196" s="203">
        <v>0</v>
      </c>
      <c r="H196" s="203">
        <v>0</v>
      </c>
      <c r="I196" s="204">
        <v>0</v>
      </c>
      <c r="J196" s="2"/>
      <c r="K196" s="197" t="s">
        <v>83</v>
      </c>
      <c r="L196" s="202">
        <v>0</v>
      </c>
      <c r="M196" s="203">
        <v>0</v>
      </c>
      <c r="N196" s="203">
        <v>0</v>
      </c>
      <c r="O196" s="203">
        <v>0</v>
      </c>
      <c r="P196" s="204">
        <v>0</v>
      </c>
    </row>
    <row r="197" spans="3:16" s="54" customFormat="1">
      <c r="D197" s="197" t="s">
        <v>84</v>
      </c>
      <c r="E197" s="202">
        <v>0</v>
      </c>
      <c r="F197" s="203">
        <v>0</v>
      </c>
      <c r="G197" s="203">
        <v>0</v>
      </c>
      <c r="H197" s="203">
        <v>0</v>
      </c>
      <c r="I197" s="204">
        <v>0</v>
      </c>
      <c r="J197" s="2"/>
      <c r="K197" s="197" t="s">
        <v>84</v>
      </c>
      <c r="L197" s="202">
        <v>0</v>
      </c>
      <c r="M197" s="203">
        <v>0</v>
      </c>
      <c r="N197" s="203">
        <v>0</v>
      </c>
      <c r="O197" s="203">
        <v>0</v>
      </c>
      <c r="P197" s="204">
        <v>0</v>
      </c>
    </row>
    <row r="198" spans="3:16" s="54" customFormat="1">
      <c r="D198" s="198" t="s">
        <v>85</v>
      </c>
      <c r="E198" s="205">
        <v>0</v>
      </c>
      <c r="F198" s="206">
        <v>0</v>
      </c>
      <c r="G198" s="206">
        <v>0</v>
      </c>
      <c r="H198" s="206">
        <v>0</v>
      </c>
      <c r="I198" s="207">
        <v>0</v>
      </c>
      <c r="J198" s="2"/>
      <c r="K198" s="198" t="s">
        <v>85</v>
      </c>
      <c r="L198" s="205">
        <v>0</v>
      </c>
      <c r="M198" s="206">
        <v>0</v>
      </c>
      <c r="N198" s="206">
        <v>0</v>
      </c>
      <c r="O198" s="206">
        <v>0</v>
      </c>
      <c r="P198" s="207">
        <v>0</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f t="array" ref="E208:G212">TRANSPOSE('[2]030_01_利用データ_共通'!$N$280:$R$282)</f>
        <v>0</v>
      </c>
      <c r="F208" s="200">
        <v>0</v>
      </c>
      <c r="G208" s="200">
        <v>0</v>
      </c>
      <c r="H208" s="200">
        <f t="array" ref="H208:I212">TRANSPOSE('[2]030_01_利用データ_共通'!$N$282:$R$283)</f>
        <v>0</v>
      </c>
      <c r="I208" s="201">
        <v>0</v>
      </c>
      <c r="J208" s="2"/>
      <c r="K208" s="197" t="s">
        <v>81</v>
      </c>
      <c r="L208" s="199">
        <f t="array" ref="L208:N212">TRANSPOSE('[2]030_01_利用データ_共通'!$U$280:$Y$282)</f>
        <v>0</v>
      </c>
      <c r="M208" s="200">
        <v>0</v>
      </c>
      <c r="N208" s="200">
        <v>0</v>
      </c>
      <c r="O208" s="200">
        <f t="array" ref="O208:P212">TRANSPOSE('[2]030_01_利用データ_共通'!$U$282:$Y$283)</f>
        <v>0</v>
      </c>
      <c r="P208" s="201">
        <v>0</v>
      </c>
    </row>
    <row r="209" spans="2:16" s="54" customFormat="1">
      <c r="D209" s="197" t="s">
        <v>82</v>
      </c>
      <c r="E209" s="202">
        <v>0</v>
      </c>
      <c r="F209" s="203">
        <v>0</v>
      </c>
      <c r="G209" s="203">
        <v>0</v>
      </c>
      <c r="H209" s="203">
        <v>0</v>
      </c>
      <c r="I209" s="204">
        <v>0</v>
      </c>
      <c r="J209" s="2"/>
      <c r="K209" s="197" t="s">
        <v>82</v>
      </c>
      <c r="L209" s="202">
        <v>0</v>
      </c>
      <c r="M209" s="203">
        <v>0</v>
      </c>
      <c r="N209" s="203">
        <v>0</v>
      </c>
      <c r="O209" s="203">
        <v>0</v>
      </c>
      <c r="P209" s="204">
        <v>0</v>
      </c>
    </row>
    <row r="210" spans="2:16" s="54" customFormat="1">
      <c r="D210" s="197" t="s">
        <v>83</v>
      </c>
      <c r="E210" s="202">
        <v>0</v>
      </c>
      <c r="F210" s="203">
        <v>0</v>
      </c>
      <c r="G210" s="203">
        <v>0</v>
      </c>
      <c r="H210" s="203">
        <v>0</v>
      </c>
      <c r="I210" s="204">
        <v>0</v>
      </c>
      <c r="J210" s="2"/>
      <c r="K210" s="197" t="s">
        <v>83</v>
      </c>
      <c r="L210" s="202">
        <v>0</v>
      </c>
      <c r="M210" s="203">
        <v>0</v>
      </c>
      <c r="N210" s="203">
        <v>0</v>
      </c>
      <c r="O210" s="203">
        <v>0</v>
      </c>
      <c r="P210" s="204">
        <v>0</v>
      </c>
    </row>
    <row r="211" spans="2:16" s="54" customFormat="1">
      <c r="D211" s="197" t="s">
        <v>84</v>
      </c>
      <c r="E211" s="202">
        <v>0</v>
      </c>
      <c r="F211" s="203">
        <v>0</v>
      </c>
      <c r="G211" s="203">
        <v>0</v>
      </c>
      <c r="H211" s="203">
        <v>0</v>
      </c>
      <c r="I211" s="204">
        <v>0</v>
      </c>
      <c r="J211" s="2"/>
      <c r="K211" s="197" t="s">
        <v>84</v>
      </c>
      <c r="L211" s="202">
        <v>0</v>
      </c>
      <c r="M211" s="203">
        <v>0</v>
      </c>
      <c r="N211" s="203">
        <v>0</v>
      </c>
      <c r="O211" s="203">
        <v>0</v>
      </c>
      <c r="P211" s="204">
        <v>0</v>
      </c>
    </row>
    <row r="212" spans="2:16" s="54" customFormat="1">
      <c r="D212" s="198" t="s">
        <v>85</v>
      </c>
      <c r="E212" s="205">
        <v>0</v>
      </c>
      <c r="F212" s="206">
        <v>0</v>
      </c>
      <c r="G212" s="206">
        <v>0</v>
      </c>
      <c r="H212" s="206">
        <v>0</v>
      </c>
      <c r="I212" s="207">
        <v>0</v>
      </c>
      <c r="J212" s="2"/>
      <c r="K212" s="198" t="s">
        <v>85</v>
      </c>
      <c r="L212" s="205">
        <v>0</v>
      </c>
      <c r="M212" s="206">
        <v>0</v>
      </c>
      <c r="N212" s="206">
        <v>0</v>
      </c>
      <c r="O212" s="206">
        <v>0</v>
      </c>
      <c r="P212" s="207">
        <v>0</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f t="array" ref="E222:G227">'[2]030_04_利用データ_要配慮者'!$O$191:$Q$196</f>
        <v>0</v>
      </c>
      <c r="F222" s="365">
        <v>0</v>
      </c>
      <c r="G222" s="366">
        <v>0</v>
      </c>
      <c r="H222" s="367">
        <f t="array" ref="H222:I227">'[2]030_04_利用データ_要配慮者'!$Q$191:$R$196</f>
        <v>0</v>
      </c>
      <c r="I222" s="368">
        <v>0</v>
      </c>
      <c r="J222" s="2"/>
      <c r="K222" s="188" t="s">
        <v>37</v>
      </c>
      <c r="L222" s="364">
        <f t="array" ref="L222:N227">'[2]030_04_利用データ_要配慮者'!$V$191:$X$196</f>
        <v>0</v>
      </c>
      <c r="M222" s="365">
        <v>0</v>
      </c>
      <c r="N222" s="366">
        <v>0</v>
      </c>
      <c r="O222" s="367">
        <f t="array" ref="O222:P227">'[2]030_04_利用データ_要配慮者'!$X$191:$Y$196</f>
        <v>0</v>
      </c>
      <c r="P222" s="368">
        <v>0</v>
      </c>
    </row>
    <row r="223" spans="2:16" s="54" customFormat="1">
      <c r="B223" s="81"/>
      <c r="C223" s="81"/>
      <c r="D223" s="123" t="s">
        <v>36</v>
      </c>
      <c r="E223" s="364">
        <v>0</v>
      </c>
      <c r="F223" s="365">
        <v>0</v>
      </c>
      <c r="G223" s="366">
        <v>0</v>
      </c>
      <c r="H223" s="367">
        <v>0</v>
      </c>
      <c r="I223" s="368">
        <v>0</v>
      </c>
      <c r="J223" s="2"/>
      <c r="K223" s="123" t="s">
        <v>36</v>
      </c>
      <c r="L223" s="364">
        <v>0</v>
      </c>
      <c r="M223" s="365">
        <v>0</v>
      </c>
      <c r="N223" s="366">
        <v>0</v>
      </c>
      <c r="O223" s="367">
        <v>0</v>
      </c>
      <c r="P223" s="368">
        <v>0</v>
      </c>
    </row>
    <row r="224" spans="2:16" s="54" customFormat="1">
      <c r="B224" s="81"/>
      <c r="C224" s="81"/>
      <c r="D224" s="123" t="s">
        <v>35</v>
      </c>
      <c r="E224" s="364">
        <v>0</v>
      </c>
      <c r="F224" s="365">
        <v>0</v>
      </c>
      <c r="G224" s="366">
        <v>0</v>
      </c>
      <c r="H224" s="367">
        <v>0</v>
      </c>
      <c r="I224" s="368">
        <v>0</v>
      </c>
      <c r="J224" s="2"/>
      <c r="K224" s="123" t="s">
        <v>35</v>
      </c>
      <c r="L224" s="364">
        <v>0</v>
      </c>
      <c r="M224" s="365">
        <v>0</v>
      </c>
      <c r="N224" s="366">
        <v>0</v>
      </c>
      <c r="O224" s="367">
        <v>0</v>
      </c>
      <c r="P224" s="368">
        <v>0</v>
      </c>
    </row>
    <row r="225" spans="2:57" s="54" customFormat="1">
      <c r="B225" s="81"/>
      <c r="C225" s="81"/>
      <c r="D225" s="123" t="s">
        <v>34</v>
      </c>
      <c r="E225" s="364">
        <v>0</v>
      </c>
      <c r="F225" s="365">
        <v>0</v>
      </c>
      <c r="G225" s="366">
        <v>0</v>
      </c>
      <c r="H225" s="367">
        <v>0</v>
      </c>
      <c r="I225" s="368">
        <v>0</v>
      </c>
      <c r="J225" s="2"/>
      <c r="K225" s="123" t="s">
        <v>34</v>
      </c>
      <c r="L225" s="364">
        <v>0</v>
      </c>
      <c r="M225" s="365">
        <v>0</v>
      </c>
      <c r="N225" s="366">
        <v>0</v>
      </c>
      <c r="O225" s="367">
        <v>0</v>
      </c>
      <c r="P225" s="368">
        <v>0</v>
      </c>
    </row>
    <row r="226" spans="2:57" s="54" customFormat="1">
      <c r="B226" s="81"/>
      <c r="C226" s="81"/>
      <c r="D226" s="123" t="s">
        <v>33</v>
      </c>
      <c r="E226" s="364">
        <v>0</v>
      </c>
      <c r="F226" s="365">
        <v>0</v>
      </c>
      <c r="G226" s="366">
        <v>0</v>
      </c>
      <c r="H226" s="367">
        <v>0</v>
      </c>
      <c r="I226" s="368">
        <v>0</v>
      </c>
      <c r="J226" s="2"/>
      <c r="K226" s="123" t="s">
        <v>33</v>
      </c>
      <c r="L226" s="364">
        <v>0</v>
      </c>
      <c r="M226" s="365">
        <v>0</v>
      </c>
      <c r="N226" s="366">
        <v>0</v>
      </c>
      <c r="O226" s="367">
        <v>0</v>
      </c>
      <c r="P226" s="368">
        <v>0</v>
      </c>
    </row>
    <row r="227" spans="2:57" s="54" customFormat="1">
      <c r="B227" s="81"/>
      <c r="C227" s="81"/>
      <c r="D227" s="124" t="s">
        <v>32</v>
      </c>
      <c r="E227" s="369">
        <v>0</v>
      </c>
      <c r="F227" s="370">
        <v>0</v>
      </c>
      <c r="G227" s="371">
        <v>0</v>
      </c>
      <c r="H227" s="372">
        <v>0</v>
      </c>
      <c r="I227" s="373">
        <v>0</v>
      </c>
      <c r="J227" s="2"/>
      <c r="K227" s="124" t="s">
        <v>32</v>
      </c>
      <c r="L227" s="369">
        <v>0</v>
      </c>
      <c r="M227" s="370">
        <v>0</v>
      </c>
      <c r="N227" s="371">
        <v>0</v>
      </c>
      <c r="O227" s="372">
        <v>0</v>
      </c>
      <c r="P227" s="373">
        <v>0</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t="e">
        <f>SUM(F244:F248)</f>
        <v>#DIV/0!</v>
      </c>
      <c r="G243" s="21" t="e">
        <f>SUM(G244:G248)</f>
        <v>#DIV/0!</v>
      </c>
      <c r="H243" s="21" t="e">
        <f>SUM(H244:H248)</f>
        <v>#DIV/0!</v>
      </c>
      <c r="I243" s="21" t="e">
        <f>SUM(I244:I248)</f>
        <v>#DIV/0!</v>
      </c>
      <c r="J243" s="22" t="e">
        <f>SUM(J244:J248)</f>
        <v>#DIV/0!</v>
      </c>
      <c r="K243" s="19"/>
      <c r="M243" s="113" t="s">
        <v>17</v>
      </c>
      <c r="N243" s="146" t="s">
        <v>80</v>
      </c>
      <c r="O243" s="20" t="e">
        <f>SUM(O244:O248)</f>
        <v>#DIV/0!</v>
      </c>
      <c r="P243" s="21" t="e">
        <f>SUM(P244:P248)</f>
        <v>#DIV/0!</v>
      </c>
      <c r="Q243" s="21" t="e">
        <f>SUM(Q244:Q248)</f>
        <v>#DIV/0!</v>
      </c>
      <c r="R243" s="21" t="e">
        <f>SUM(R244:R248)</f>
        <v>#DIV/0!</v>
      </c>
      <c r="S243" s="22" t="e">
        <f>SUM(S244:S248)</f>
        <v>#DIV/0!</v>
      </c>
      <c r="T243" s="19"/>
      <c r="V243" s="113" t="s">
        <v>17</v>
      </c>
      <c r="W243" s="146" t="s">
        <v>80</v>
      </c>
      <c r="X243" s="576" t="e">
        <f t="array" ref="X243:AB278">O243:S278+F243:J278</f>
        <v>#DIV/0!</v>
      </c>
      <c r="Y243" s="577" t="e">
        <v>#DIV/0!</v>
      </c>
      <c r="Z243" s="577" t="e">
        <v>#DIV/0!</v>
      </c>
      <c r="AA243" s="577" t="e">
        <v>#DIV/0!</v>
      </c>
      <c r="AB243" s="578" t="e">
        <v>#DIV/0!</v>
      </c>
      <c r="AE243" s="112"/>
      <c r="AF243" s="113" t="s">
        <v>17</v>
      </c>
      <c r="AG243" s="146" t="s">
        <v>80</v>
      </c>
      <c r="AH243" s="20" t="e">
        <f>SUM(AH244:AH248)</f>
        <v>#DIV/0!</v>
      </c>
      <c r="AI243" s="21" t="e">
        <f>SUM(AI244:AI248)</f>
        <v>#DIV/0!</v>
      </c>
      <c r="AJ243" s="21" t="e">
        <f>SUM(AJ244:AJ248)</f>
        <v>#DIV/0!</v>
      </c>
      <c r="AK243" s="21" t="e">
        <f>SUM(AK244:AK248)</f>
        <v>#DIV/0!</v>
      </c>
      <c r="AL243" s="22" t="e">
        <f>SUM(AL244:AL248)</f>
        <v>#DIV/0!</v>
      </c>
      <c r="AM243" s="19"/>
      <c r="AO243" s="113" t="s">
        <v>17</v>
      </c>
      <c r="AP243" s="146" t="s">
        <v>80</v>
      </c>
      <c r="AQ243" s="20" t="e">
        <f>SUM(AQ244:AQ248)</f>
        <v>#DIV/0!</v>
      </c>
      <c r="AR243" s="21" t="e">
        <f>SUM(AR244:AR248)</f>
        <v>#DIV/0!</v>
      </c>
      <c r="AS243" s="21" t="e">
        <f>SUM(AS244:AS248)</f>
        <v>#DIV/0!</v>
      </c>
      <c r="AT243" s="21" t="e">
        <f>SUM(AT244:AT248)</f>
        <v>#DIV/0!</v>
      </c>
      <c r="AU243" s="22" t="e">
        <f>SUM(AU244:AU248)</f>
        <v>#DIV/0!</v>
      </c>
      <c r="AV243" s="19"/>
      <c r="AX243" s="113" t="s">
        <v>17</v>
      </c>
      <c r="AY243" s="146" t="s">
        <v>80</v>
      </c>
      <c r="AZ243" s="576" t="e">
        <f t="array" ref="AZ243:BD278">AQ243:AU278+AH243:AL278</f>
        <v>#DIV/0!</v>
      </c>
      <c r="BA243" s="577" t="e">
        <v>#DIV/0!</v>
      </c>
      <c r="BB243" s="577" t="e">
        <v>#DIV/0!</v>
      </c>
      <c r="BC243" s="577" t="e">
        <v>#DIV/0!</v>
      </c>
      <c r="BD243" s="578" t="e">
        <v>#DIV/0!</v>
      </c>
      <c r="BH243" s="113" t="s">
        <v>17</v>
      </c>
      <c r="BI243" s="146" t="s">
        <v>80</v>
      </c>
      <c r="BJ243" s="576" t="e">
        <f t="array" ref="BJ243:BN278">AZ243:BD278-X243:AB278</f>
        <v>#DIV/0!</v>
      </c>
      <c r="BK243" s="577" t="e">
        <v>#DIV/0!</v>
      </c>
      <c r="BL243" s="577" t="e">
        <v>#DIV/0!</v>
      </c>
      <c r="BM243" s="577" t="e">
        <v>#DIV/0!</v>
      </c>
      <c r="BN243" s="578" t="e">
        <v>#DIV/0!</v>
      </c>
    </row>
    <row r="244" spans="3:66">
      <c r="C244" s="112"/>
      <c r="D244" s="116"/>
      <c r="E244" s="180" t="s">
        <v>4</v>
      </c>
      <c r="F244" s="18" t="e">
        <f t="array" ref="F244:J248">F60:J64*TRANSPOSE(F21:J21)</f>
        <v>#DIV/0!</v>
      </c>
      <c r="G244" s="19" t="e">
        <v>#DIV/0!</v>
      </c>
      <c r="H244" s="19" t="e">
        <v>#DIV/0!</v>
      </c>
      <c r="I244" s="19" t="e">
        <v>#DIV/0!</v>
      </c>
      <c r="J244" s="52" t="e">
        <v>#DIV/0!</v>
      </c>
      <c r="K244" s="19"/>
      <c r="M244" s="116"/>
      <c r="N244" s="180" t="s">
        <v>4</v>
      </c>
      <c r="O244" s="18" t="e">
        <f t="array" ref="O244:S248">F60:J64*TRANSPOSE(F43:J43)</f>
        <v>#DIV/0!</v>
      </c>
      <c r="P244" s="19" t="e">
        <v>#DIV/0!</v>
      </c>
      <c r="Q244" s="19" t="e">
        <v>#DIV/0!</v>
      </c>
      <c r="R244" s="19" t="e">
        <v>#DIV/0!</v>
      </c>
      <c r="S244" s="52" t="e">
        <v>#DIV/0!</v>
      </c>
      <c r="T244" s="19"/>
      <c r="V244" s="116"/>
      <c r="W244" s="180" t="s">
        <v>4</v>
      </c>
      <c r="X244" s="579" t="e">
        <v>#DIV/0!</v>
      </c>
      <c r="Y244" s="580" t="e">
        <v>#DIV/0!</v>
      </c>
      <c r="Z244" s="580" t="e">
        <v>#DIV/0!</v>
      </c>
      <c r="AA244" s="580" t="e">
        <v>#DIV/0!</v>
      </c>
      <c r="AB244" s="581" t="e">
        <v>#DIV/0!</v>
      </c>
      <c r="AE244" s="112"/>
      <c r="AF244" s="116"/>
      <c r="AG244" s="180" t="s">
        <v>4</v>
      </c>
      <c r="AH244" s="18" t="e">
        <f t="array" ref="AH244:AL248">N60:R64*TRANSPOSE(N21:R21)</f>
        <v>#DIV/0!</v>
      </c>
      <c r="AI244" s="19" t="e">
        <v>#DIV/0!</v>
      </c>
      <c r="AJ244" s="19" t="e">
        <v>#DIV/0!</v>
      </c>
      <c r="AK244" s="19" t="e">
        <v>#DIV/0!</v>
      </c>
      <c r="AL244" s="52" t="e">
        <v>#DIV/0!</v>
      </c>
      <c r="AM244" s="19"/>
      <c r="AO244" s="116"/>
      <c r="AP244" s="180" t="s">
        <v>4</v>
      </c>
      <c r="AQ244" s="18" t="e">
        <f t="array" ref="AQ244:AU248">N60:R64*TRANSPOSE(N43:R43)</f>
        <v>#DIV/0!</v>
      </c>
      <c r="AR244" s="19" t="e">
        <v>#DIV/0!</v>
      </c>
      <c r="AS244" s="19" t="e">
        <v>#DIV/0!</v>
      </c>
      <c r="AT244" s="19" t="e">
        <v>#DIV/0!</v>
      </c>
      <c r="AU244" s="52" t="e">
        <v>#DIV/0!</v>
      </c>
      <c r="AV244" s="19"/>
      <c r="AX244" s="116"/>
      <c r="AY244" s="180" t="s">
        <v>4</v>
      </c>
      <c r="AZ244" s="579" t="e">
        <v>#DIV/0!</v>
      </c>
      <c r="BA244" s="580" t="e">
        <v>#DIV/0!</v>
      </c>
      <c r="BB244" s="580" t="e">
        <v>#DIV/0!</v>
      </c>
      <c r="BC244" s="580" t="e">
        <v>#DIV/0!</v>
      </c>
      <c r="BD244" s="581" t="e">
        <v>#DIV/0!</v>
      </c>
      <c r="BH244" s="116"/>
      <c r="BI244" s="180" t="s">
        <v>4</v>
      </c>
      <c r="BJ244" s="579" t="e">
        <v>#DIV/0!</v>
      </c>
      <c r="BK244" s="580" t="e">
        <v>#DIV/0!</v>
      </c>
      <c r="BL244" s="580" t="e">
        <v>#DIV/0!</v>
      </c>
      <c r="BM244" s="580" t="e">
        <v>#DIV/0!</v>
      </c>
      <c r="BN244" s="581" t="e">
        <v>#DIV/0!</v>
      </c>
    </row>
    <row r="245" spans="3:66">
      <c r="C245" s="112"/>
      <c r="D245" s="116"/>
      <c r="E245" s="180" t="s">
        <v>3</v>
      </c>
      <c r="F245" s="18" t="e">
        <v>#DIV/0!</v>
      </c>
      <c r="G245" s="19" t="e">
        <v>#DIV/0!</v>
      </c>
      <c r="H245" s="19" t="e">
        <v>#DIV/0!</v>
      </c>
      <c r="I245" s="19" t="e">
        <v>#DIV/0!</v>
      </c>
      <c r="J245" s="52" t="e">
        <v>#DIV/0!</v>
      </c>
      <c r="K245" s="19"/>
      <c r="M245" s="116"/>
      <c r="N245" s="180" t="s">
        <v>3</v>
      </c>
      <c r="O245" s="18" t="e">
        <v>#DIV/0!</v>
      </c>
      <c r="P245" s="19" t="e">
        <v>#DIV/0!</v>
      </c>
      <c r="Q245" s="19" t="e">
        <v>#DIV/0!</v>
      </c>
      <c r="R245" s="19" t="e">
        <v>#DIV/0!</v>
      </c>
      <c r="S245" s="52" t="e">
        <v>#DIV/0!</v>
      </c>
      <c r="T245" s="19"/>
      <c r="V245" s="116"/>
      <c r="W245" s="180" t="s">
        <v>3</v>
      </c>
      <c r="X245" s="579" t="e">
        <v>#DIV/0!</v>
      </c>
      <c r="Y245" s="580" t="e">
        <v>#DIV/0!</v>
      </c>
      <c r="Z245" s="580" t="e">
        <v>#DIV/0!</v>
      </c>
      <c r="AA245" s="580" t="e">
        <v>#DIV/0!</v>
      </c>
      <c r="AB245" s="581" t="e">
        <v>#DIV/0!</v>
      </c>
      <c r="AE245" s="112"/>
      <c r="AF245" s="116"/>
      <c r="AG245" s="180" t="s">
        <v>3</v>
      </c>
      <c r="AH245" s="18" t="e">
        <v>#DIV/0!</v>
      </c>
      <c r="AI245" s="19" t="e">
        <v>#DIV/0!</v>
      </c>
      <c r="AJ245" s="19" t="e">
        <v>#DIV/0!</v>
      </c>
      <c r="AK245" s="19" t="e">
        <v>#DIV/0!</v>
      </c>
      <c r="AL245" s="52" t="e">
        <v>#DIV/0!</v>
      </c>
      <c r="AM245" s="19"/>
      <c r="AO245" s="116"/>
      <c r="AP245" s="180" t="s">
        <v>3</v>
      </c>
      <c r="AQ245" s="18" t="e">
        <v>#DIV/0!</v>
      </c>
      <c r="AR245" s="19" t="e">
        <v>#DIV/0!</v>
      </c>
      <c r="AS245" s="19" t="e">
        <v>#DIV/0!</v>
      </c>
      <c r="AT245" s="19" t="e">
        <v>#DIV/0!</v>
      </c>
      <c r="AU245" s="52" t="e">
        <v>#DIV/0!</v>
      </c>
      <c r="AV245" s="19"/>
      <c r="AX245" s="116"/>
      <c r="AY245" s="180" t="s">
        <v>3</v>
      </c>
      <c r="AZ245" s="579" t="e">
        <v>#DIV/0!</v>
      </c>
      <c r="BA245" s="580" t="e">
        <v>#DIV/0!</v>
      </c>
      <c r="BB245" s="580" t="e">
        <v>#DIV/0!</v>
      </c>
      <c r="BC245" s="580" t="e">
        <v>#DIV/0!</v>
      </c>
      <c r="BD245" s="581" t="e">
        <v>#DIV/0!</v>
      </c>
      <c r="BH245" s="116"/>
      <c r="BI245" s="180" t="s">
        <v>3</v>
      </c>
      <c r="BJ245" s="579" t="e">
        <v>#DIV/0!</v>
      </c>
      <c r="BK245" s="580" t="e">
        <v>#DIV/0!</v>
      </c>
      <c r="BL245" s="580" t="e">
        <v>#DIV/0!</v>
      </c>
      <c r="BM245" s="580" t="e">
        <v>#DIV/0!</v>
      </c>
      <c r="BN245" s="581" t="e">
        <v>#DIV/0!</v>
      </c>
    </row>
    <row r="246" spans="3:66">
      <c r="C246" s="112"/>
      <c r="D246" s="116"/>
      <c r="E246" s="180" t="s">
        <v>2</v>
      </c>
      <c r="F246" s="18" t="e">
        <v>#DIV/0!</v>
      </c>
      <c r="G246" s="19" t="e">
        <v>#DIV/0!</v>
      </c>
      <c r="H246" s="19" t="e">
        <v>#DIV/0!</v>
      </c>
      <c r="I246" s="19" t="e">
        <v>#DIV/0!</v>
      </c>
      <c r="J246" s="52" t="e">
        <v>#DIV/0!</v>
      </c>
      <c r="K246" s="19"/>
      <c r="M246" s="116"/>
      <c r="N246" s="180" t="s">
        <v>2</v>
      </c>
      <c r="O246" s="18" t="e">
        <v>#DIV/0!</v>
      </c>
      <c r="P246" s="19" t="e">
        <v>#DIV/0!</v>
      </c>
      <c r="Q246" s="19" t="e">
        <v>#DIV/0!</v>
      </c>
      <c r="R246" s="19" t="e">
        <v>#DIV/0!</v>
      </c>
      <c r="S246" s="52" t="e">
        <v>#DIV/0!</v>
      </c>
      <c r="T246" s="19"/>
      <c r="V246" s="116"/>
      <c r="W246" s="180" t="s">
        <v>2</v>
      </c>
      <c r="X246" s="579" t="e">
        <v>#DIV/0!</v>
      </c>
      <c r="Y246" s="580" t="e">
        <v>#DIV/0!</v>
      </c>
      <c r="Z246" s="580" t="e">
        <v>#DIV/0!</v>
      </c>
      <c r="AA246" s="580" t="e">
        <v>#DIV/0!</v>
      </c>
      <c r="AB246" s="581" t="e">
        <v>#DIV/0!</v>
      </c>
      <c r="AE246" s="112"/>
      <c r="AF246" s="116"/>
      <c r="AG246" s="180" t="s">
        <v>2</v>
      </c>
      <c r="AH246" s="18" t="e">
        <v>#DIV/0!</v>
      </c>
      <c r="AI246" s="19" t="e">
        <v>#DIV/0!</v>
      </c>
      <c r="AJ246" s="19" t="e">
        <v>#DIV/0!</v>
      </c>
      <c r="AK246" s="19" t="e">
        <v>#DIV/0!</v>
      </c>
      <c r="AL246" s="52" t="e">
        <v>#DIV/0!</v>
      </c>
      <c r="AM246" s="19"/>
      <c r="AO246" s="116"/>
      <c r="AP246" s="180" t="s">
        <v>2</v>
      </c>
      <c r="AQ246" s="18" t="e">
        <v>#DIV/0!</v>
      </c>
      <c r="AR246" s="19" t="e">
        <v>#DIV/0!</v>
      </c>
      <c r="AS246" s="19" t="e">
        <v>#DIV/0!</v>
      </c>
      <c r="AT246" s="19" t="e">
        <v>#DIV/0!</v>
      </c>
      <c r="AU246" s="52" t="e">
        <v>#DIV/0!</v>
      </c>
      <c r="AV246" s="19"/>
      <c r="AX246" s="116"/>
      <c r="AY246" s="180" t="s">
        <v>2</v>
      </c>
      <c r="AZ246" s="579" t="e">
        <v>#DIV/0!</v>
      </c>
      <c r="BA246" s="580" t="e">
        <v>#DIV/0!</v>
      </c>
      <c r="BB246" s="580" t="e">
        <v>#DIV/0!</v>
      </c>
      <c r="BC246" s="580" t="e">
        <v>#DIV/0!</v>
      </c>
      <c r="BD246" s="581" t="e">
        <v>#DIV/0!</v>
      </c>
      <c r="BH246" s="116"/>
      <c r="BI246" s="180" t="s">
        <v>2</v>
      </c>
      <c r="BJ246" s="579" t="e">
        <v>#DIV/0!</v>
      </c>
      <c r="BK246" s="580" t="e">
        <v>#DIV/0!</v>
      </c>
      <c r="BL246" s="580" t="e">
        <v>#DIV/0!</v>
      </c>
      <c r="BM246" s="580" t="e">
        <v>#DIV/0!</v>
      </c>
      <c r="BN246" s="581" t="e">
        <v>#DIV/0!</v>
      </c>
    </row>
    <row r="247" spans="3:66">
      <c r="C247" s="112"/>
      <c r="D247" s="116"/>
      <c r="E247" s="180" t="s">
        <v>1</v>
      </c>
      <c r="F247" s="18" t="e">
        <v>#DIV/0!</v>
      </c>
      <c r="G247" s="19" t="e">
        <v>#DIV/0!</v>
      </c>
      <c r="H247" s="19" t="e">
        <v>#DIV/0!</v>
      </c>
      <c r="I247" s="19" t="e">
        <v>#DIV/0!</v>
      </c>
      <c r="J247" s="52" t="e">
        <v>#DIV/0!</v>
      </c>
      <c r="K247" s="19"/>
      <c r="M247" s="116"/>
      <c r="N247" s="180" t="s">
        <v>1</v>
      </c>
      <c r="O247" s="18" t="e">
        <v>#DIV/0!</v>
      </c>
      <c r="P247" s="19" t="e">
        <v>#DIV/0!</v>
      </c>
      <c r="Q247" s="19" t="e">
        <v>#DIV/0!</v>
      </c>
      <c r="R247" s="19" t="e">
        <v>#DIV/0!</v>
      </c>
      <c r="S247" s="52" t="e">
        <v>#DIV/0!</v>
      </c>
      <c r="T247" s="19"/>
      <c r="V247" s="116"/>
      <c r="W247" s="180" t="s">
        <v>1</v>
      </c>
      <c r="X247" s="579" t="e">
        <v>#DIV/0!</v>
      </c>
      <c r="Y247" s="580" t="e">
        <v>#DIV/0!</v>
      </c>
      <c r="Z247" s="580" t="e">
        <v>#DIV/0!</v>
      </c>
      <c r="AA247" s="580" t="e">
        <v>#DIV/0!</v>
      </c>
      <c r="AB247" s="581" t="e">
        <v>#DIV/0!</v>
      </c>
      <c r="AE247" s="112"/>
      <c r="AF247" s="116"/>
      <c r="AG247" s="180" t="s">
        <v>1</v>
      </c>
      <c r="AH247" s="18" t="e">
        <v>#DIV/0!</v>
      </c>
      <c r="AI247" s="19" t="e">
        <v>#DIV/0!</v>
      </c>
      <c r="AJ247" s="19" t="e">
        <v>#DIV/0!</v>
      </c>
      <c r="AK247" s="19" t="e">
        <v>#DIV/0!</v>
      </c>
      <c r="AL247" s="52" t="e">
        <v>#DIV/0!</v>
      </c>
      <c r="AM247" s="19"/>
      <c r="AO247" s="116"/>
      <c r="AP247" s="180" t="s">
        <v>1</v>
      </c>
      <c r="AQ247" s="18" t="e">
        <v>#DIV/0!</v>
      </c>
      <c r="AR247" s="19" t="e">
        <v>#DIV/0!</v>
      </c>
      <c r="AS247" s="19" t="e">
        <v>#DIV/0!</v>
      </c>
      <c r="AT247" s="19" t="e">
        <v>#DIV/0!</v>
      </c>
      <c r="AU247" s="52" t="e">
        <v>#DIV/0!</v>
      </c>
      <c r="AV247" s="19"/>
      <c r="AX247" s="116"/>
      <c r="AY247" s="180" t="s">
        <v>1</v>
      </c>
      <c r="AZ247" s="579" t="e">
        <v>#DIV/0!</v>
      </c>
      <c r="BA247" s="580" t="e">
        <v>#DIV/0!</v>
      </c>
      <c r="BB247" s="580" t="e">
        <v>#DIV/0!</v>
      </c>
      <c r="BC247" s="580" t="e">
        <v>#DIV/0!</v>
      </c>
      <c r="BD247" s="581" t="e">
        <v>#DIV/0!</v>
      </c>
      <c r="BH247" s="116"/>
      <c r="BI247" s="180" t="s">
        <v>1</v>
      </c>
      <c r="BJ247" s="579" t="e">
        <v>#DIV/0!</v>
      </c>
      <c r="BK247" s="580" t="e">
        <v>#DIV/0!</v>
      </c>
      <c r="BL247" s="580" t="e">
        <v>#DIV/0!</v>
      </c>
      <c r="BM247" s="580" t="e">
        <v>#DIV/0!</v>
      </c>
      <c r="BN247" s="581" t="e">
        <v>#DIV/0!</v>
      </c>
    </row>
    <row r="248" spans="3:66">
      <c r="C248" s="112"/>
      <c r="D248" s="116"/>
      <c r="E248" s="180" t="s">
        <v>0</v>
      </c>
      <c r="F248" s="18" t="e">
        <v>#DIV/0!</v>
      </c>
      <c r="G248" s="19" t="e">
        <v>#DIV/0!</v>
      </c>
      <c r="H248" s="19" t="e">
        <v>#DIV/0!</v>
      </c>
      <c r="I248" s="19" t="e">
        <v>#DIV/0!</v>
      </c>
      <c r="J248" s="52" t="e">
        <v>#DIV/0!</v>
      </c>
      <c r="K248" s="19"/>
      <c r="M248" s="116"/>
      <c r="N248" s="180" t="s">
        <v>0</v>
      </c>
      <c r="O248" s="18" t="e">
        <v>#DIV/0!</v>
      </c>
      <c r="P248" s="19" t="e">
        <v>#DIV/0!</v>
      </c>
      <c r="Q248" s="19" t="e">
        <v>#DIV/0!</v>
      </c>
      <c r="R248" s="19" t="e">
        <v>#DIV/0!</v>
      </c>
      <c r="S248" s="52" t="e">
        <v>#DIV/0!</v>
      </c>
      <c r="T248" s="19"/>
      <c r="V248" s="116"/>
      <c r="W248" s="180" t="s">
        <v>0</v>
      </c>
      <c r="X248" s="579" t="e">
        <v>#DIV/0!</v>
      </c>
      <c r="Y248" s="580" t="e">
        <v>#DIV/0!</v>
      </c>
      <c r="Z248" s="580" t="e">
        <v>#DIV/0!</v>
      </c>
      <c r="AA248" s="580" t="e">
        <v>#DIV/0!</v>
      </c>
      <c r="AB248" s="581" t="e">
        <v>#DIV/0!</v>
      </c>
      <c r="AE248" s="112"/>
      <c r="AF248" s="116"/>
      <c r="AG248" s="180" t="s">
        <v>0</v>
      </c>
      <c r="AH248" s="18" t="e">
        <v>#DIV/0!</v>
      </c>
      <c r="AI248" s="19" t="e">
        <v>#DIV/0!</v>
      </c>
      <c r="AJ248" s="19" t="e">
        <v>#DIV/0!</v>
      </c>
      <c r="AK248" s="19" t="e">
        <v>#DIV/0!</v>
      </c>
      <c r="AL248" s="52" t="e">
        <v>#DIV/0!</v>
      </c>
      <c r="AM248" s="19"/>
      <c r="AO248" s="116"/>
      <c r="AP248" s="180" t="s">
        <v>0</v>
      </c>
      <c r="AQ248" s="18" t="e">
        <v>#DIV/0!</v>
      </c>
      <c r="AR248" s="19" t="e">
        <v>#DIV/0!</v>
      </c>
      <c r="AS248" s="19" t="e">
        <v>#DIV/0!</v>
      </c>
      <c r="AT248" s="19" t="e">
        <v>#DIV/0!</v>
      </c>
      <c r="AU248" s="52" t="e">
        <v>#DIV/0!</v>
      </c>
      <c r="AV248" s="19"/>
      <c r="AX248" s="116"/>
      <c r="AY248" s="180" t="s">
        <v>0</v>
      </c>
      <c r="AZ248" s="579" t="e">
        <v>#DIV/0!</v>
      </c>
      <c r="BA248" s="580" t="e">
        <v>#DIV/0!</v>
      </c>
      <c r="BB248" s="580" t="e">
        <v>#DIV/0!</v>
      </c>
      <c r="BC248" s="580" t="e">
        <v>#DIV/0!</v>
      </c>
      <c r="BD248" s="581" t="e">
        <v>#DIV/0!</v>
      </c>
      <c r="BH248" s="116"/>
      <c r="BI248" s="180" t="s">
        <v>0</v>
      </c>
      <c r="BJ248" s="579" t="e">
        <v>#DIV/0!</v>
      </c>
      <c r="BK248" s="580" t="e">
        <v>#DIV/0!</v>
      </c>
      <c r="BL248" s="580" t="e">
        <v>#DIV/0!</v>
      </c>
      <c r="BM248" s="580" t="e">
        <v>#DIV/0!</v>
      </c>
      <c r="BN248" s="581" t="e">
        <v>#DIV/0!</v>
      </c>
    </row>
    <row r="249" spans="3:66">
      <c r="C249" s="112"/>
      <c r="D249" s="113" t="s">
        <v>9</v>
      </c>
      <c r="E249" s="146" t="s">
        <v>80</v>
      </c>
      <c r="F249" s="20" t="e">
        <f>SUM(F250:F254)</f>
        <v>#DIV/0!</v>
      </c>
      <c r="G249" s="21" t="e">
        <f>SUM(G250:G254)</f>
        <v>#DIV/0!</v>
      </c>
      <c r="H249" s="21" t="e">
        <f>SUM(H250:H254)</f>
        <v>#DIV/0!</v>
      </c>
      <c r="I249" s="21" t="e">
        <f>SUM(I250:I254)</f>
        <v>#DIV/0!</v>
      </c>
      <c r="J249" s="22" t="e">
        <f>SUM(J250:J254)</f>
        <v>#DIV/0!</v>
      </c>
      <c r="K249" s="19"/>
      <c r="M249" s="113" t="s">
        <v>9</v>
      </c>
      <c r="N249" s="146" t="s">
        <v>80</v>
      </c>
      <c r="O249" s="20" t="e">
        <f>SUM(O250:O254)</f>
        <v>#DIV/0!</v>
      </c>
      <c r="P249" s="21" t="e">
        <f>SUM(P250:P254)</f>
        <v>#DIV/0!</v>
      </c>
      <c r="Q249" s="21" t="e">
        <f>SUM(Q250:Q254)</f>
        <v>#DIV/0!</v>
      </c>
      <c r="R249" s="21" t="e">
        <f>SUM(R250:R254)</f>
        <v>#DIV/0!</v>
      </c>
      <c r="S249" s="22" t="e">
        <f>SUM(S250:S254)</f>
        <v>#DIV/0!</v>
      </c>
      <c r="T249" s="19"/>
      <c r="V249" s="113" t="s">
        <v>9</v>
      </c>
      <c r="W249" s="146" t="s">
        <v>80</v>
      </c>
      <c r="X249" s="576" t="e">
        <v>#DIV/0!</v>
      </c>
      <c r="Y249" s="577" t="e">
        <v>#DIV/0!</v>
      </c>
      <c r="Z249" s="577" t="e">
        <v>#DIV/0!</v>
      </c>
      <c r="AA249" s="577" t="e">
        <v>#DIV/0!</v>
      </c>
      <c r="AB249" s="578" t="e">
        <v>#DIV/0!</v>
      </c>
      <c r="AE249" s="112"/>
      <c r="AF249" s="113" t="s">
        <v>9</v>
      </c>
      <c r="AG249" s="146" t="s">
        <v>80</v>
      </c>
      <c r="AH249" s="20" t="e">
        <f>SUM(AH250:AH254)</f>
        <v>#DIV/0!</v>
      </c>
      <c r="AI249" s="21" t="e">
        <f>SUM(AI250:AI254)</f>
        <v>#DIV/0!</v>
      </c>
      <c r="AJ249" s="21" t="e">
        <f>SUM(AJ250:AJ254)</f>
        <v>#DIV/0!</v>
      </c>
      <c r="AK249" s="21" t="e">
        <f>SUM(AK250:AK254)</f>
        <v>#DIV/0!</v>
      </c>
      <c r="AL249" s="22" t="e">
        <f>SUM(AL250:AL254)</f>
        <v>#DIV/0!</v>
      </c>
      <c r="AM249" s="19"/>
      <c r="AO249" s="113" t="s">
        <v>9</v>
      </c>
      <c r="AP249" s="146" t="s">
        <v>80</v>
      </c>
      <c r="AQ249" s="20" t="e">
        <f>SUM(AQ250:AQ254)</f>
        <v>#DIV/0!</v>
      </c>
      <c r="AR249" s="21" t="e">
        <f>SUM(AR250:AR254)</f>
        <v>#DIV/0!</v>
      </c>
      <c r="AS249" s="21" t="e">
        <f>SUM(AS250:AS254)</f>
        <v>#DIV/0!</v>
      </c>
      <c r="AT249" s="21" t="e">
        <f>SUM(AT250:AT254)</f>
        <v>#DIV/0!</v>
      </c>
      <c r="AU249" s="22" t="e">
        <f>SUM(AU250:AU254)</f>
        <v>#DIV/0!</v>
      </c>
      <c r="AV249" s="19"/>
      <c r="AX249" s="113" t="s">
        <v>9</v>
      </c>
      <c r="AY249" s="146" t="s">
        <v>80</v>
      </c>
      <c r="AZ249" s="576" t="e">
        <v>#DIV/0!</v>
      </c>
      <c r="BA249" s="577" t="e">
        <v>#DIV/0!</v>
      </c>
      <c r="BB249" s="577" t="e">
        <v>#DIV/0!</v>
      </c>
      <c r="BC249" s="577" t="e">
        <v>#DIV/0!</v>
      </c>
      <c r="BD249" s="578" t="e">
        <v>#DIV/0!</v>
      </c>
      <c r="BH249" s="113" t="s">
        <v>9</v>
      </c>
      <c r="BI249" s="146" t="s">
        <v>80</v>
      </c>
      <c r="BJ249" s="576" t="e">
        <v>#DIV/0!</v>
      </c>
      <c r="BK249" s="577" t="e">
        <v>#DIV/0!</v>
      </c>
      <c r="BL249" s="577" t="e">
        <v>#DIV/0!</v>
      </c>
      <c r="BM249" s="577" t="e">
        <v>#DIV/0!</v>
      </c>
      <c r="BN249" s="578" t="e">
        <v>#DIV/0!</v>
      </c>
    </row>
    <row r="250" spans="3:66">
      <c r="C250" s="112"/>
      <c r="D250" s="59"/>
      <c r="E250" s="178" t="s">
        <v>4</v>
      </c>
      <c r="F250" s="18" t="e">
        <f t="array" ref="F250:J254">F66:J70*TRANSPOSE(F22:J22)</f>
        <v>#DIV/0!</v>
      </c>
      <c r="G250" s="19" t="e">
        <v>#DIV/0!</v>
      </c>
      <c r="H250" s="19" t="e">
        <v>#DIV/0!</v>
      </c>
      <c r="I250" s="19" t="e">
        <v>#DIV/0!</v>
      </c>
      <c r="J250" s="52" t="e">
        <v>#DIV/0!</v>
      </c>
      <c r="K250" s="19"/>
      <c r="M250" s="59"/>
      <c r="N250" s="178" t="s">
        <v>4</v>
      </c>
      <c r="O250" s="18" t="e">
        <f t="array" ref="O250:S254">F66:J70*TRANSPOSE(F44:J44)</f>
        <v>#DIV/0!</v>
      </c>
      <c r="P250" s="19" t="e">
        <v>#DIV/0!</v>
      </c>
      <c r="Q250" s="19" t="e">
        <v>#DIV/0!</v>
      </c>
      <c r="R250" s="19" t="e">
        <v>#DIV/0!</v>
      </c>
      <c r="S250" s="52" t="e">
        <v>#DIV/0!</v>
      </c>
      <c r="T250" s="19"/>
      <c r="V250" s="59"/>
      <c r="W250" s="178" t="s">
        <v>4</v>
      </c>
      <c r="X250" s="579" t="e">
        <v>#DIV/0!</v>
      </c>
      <c r="Y250" s="580" t="e">
        <v>#DIV/0!</v>
      </c>
      <c r="Z250" s="580" t="e">
        <v>#DIV/0!</v>
      </c>
      <c r="AA250" s="580" t="e">
        <v>#DIV/0!</v>
      </c>
      <c r="AB250" s="581" t="e">
        <v>#DIV/0!</v>
      </c>
      <c r="AE250" s="112"/>
      <c r="AF250" s="59"/>
      <c r="AG250" s="178" t="s">
        <v>4</v>
      </c>
      <c r="AH250" s="18" t="e">
        <f t="array" ref="AH250:AL254">N66:R70*TRANSPOSE(N22:R22)</f>
        <v>#DIV/0!</v>
      </c>
      <c r="AI250" s="19" t="e">
        <v>#DIV/0!</v>
      </c>
      <c r="AJ250" s="19" t="e">
        <v>#DIV/0!</v>
      </c>
      <c r="AK250" s="19" t="e">
        <v>#DIV/0!</v>
      </c>
      <c r="AL250" s="52" t="e">
        <v>#DIV/0!</v>
      </c>
      <c r="AM250" s="19"/>
      <c r="AO250" s="59"/>
      <c r="AP250" s="178" t="s">
        <v>4</v>
      </c>
      <c r="AQ250" s="18" t="e">
        <f t="array" ref="AQ250:AU254">N66:R70*TRANSPOSE(N44:R44)</f>
        <v>#DIV/0!</v>
      </c>
      <c r="AR250" s="19" t="e">
        <v>#DIV/0!</v>
      </c>
      <c r="AS250" s="19" t="e">
        <v>#DIV/0!</v>
      </c>
      <c r="AT250" s="19" t="e">
        <v>#DIV/0!</v>
      </c>
      <c r="AU250" s="52" t="e">
        <v>#DIV/0!</v>
      </c>
      <c r="AV250" s="19"/>
      <c r="AX250" s="59"/>
      <c r="AY250" s="178" t="s">
        <v>4</v>
      </c>
      <c r="AZ250" s="579" t="e">
        <v>#DIV/0!</v>
      </c>
      <c r="BA250" s="580" t="e">
        <v>#DIV/0!</v>
      </c>
      <c r="BB250" s="580" t="e">
        <v>#DIV/0!</v>
      </c>
      <c r="BC250" s="580" t="e">
        <v>#DIV/0!</v>
      </c>
      <c r="BD250" s="581" t="e">
        <v>#DIV/0!</v>
      </c>
      <c r="BH250" s="59"/>
      <c r="BI250" s="178" t="s">
        <v>4</v>
      </c>
      <c r="BJ250" s="579" t="e">
        <v>#DIV/0!</v>
      </c>
      <c r="BK250" s="580" t="e">
        <v>#DIV/0!</v>
      </c>
      <c r="BL250" s="580" t="e">
        <v>#DIV/0!</v>
      </c>
      <c r="BM250" s="580" t="e">
        <v>#DIV/0!</v>
      </c>
      <c r="BN250" s="581" t="e">
        <v>#DIV/0!</v>
      </c>
    </row>
    <row r="251" spans="3:66">
      <c r="C251" s="112"/>
      <c r="D251" s="59"/>
      <c r="E251" s="178" t="s">
        <v>3</v>
      </c>
      <c r="F251" s="18" t="e">
        <v>#DIV/0!</v>
      </c>
      <c r="G251" s="19" t="e">
        <v>#DIV/0!</v>
      </c>
      <c r="H251" s="19" t="e">
        <v>#DIV/0!</v>
      </c>
      <c r="I251" s="19" t="e">
        <v>#DIV/0!</v>
      </c>
      <c r="J251" s="52" t="e">
        <v>#DIV/0!</v>
      </c>
      <c r="K251" s="19"/>
      <c r="M251" s="59"/>
      <c r="N251" s="178" t="s">
        <v>3</v>
      </c>
      <c r="O251" s="18" t="e">
        <v>#DIV/0!</v>
      </c>
      <c r="P251" s="19" t="e">
        <v>#DIV/0!</v>
      </c>
      <c r="Q251" s="19" t="e">
        <v>#DIV/0!</v>
      </c>
      <c r="R251" s="19" t="e">
        <v>#DIV/0!</v>
      </c>
      <c r="S251" s="52" t="e">
        <v>#DIV/0!</v>
      </c>
      <c r="T251" s="19"/>
      <c r="V251" s="59"/>
      <c r="W251" s="178" t="s">
        <v>3</v>
      </c>
      <c r="X251" s="579" t="e">
        <v>#DIV/0!</v>
      </c>
      <c r="Y251" s="580" t="e">
        <v>#DIV/0!</v>
      </c>
      <c r="Z251" s="580" t="e">
        <v>#DIV/0!</v>
      </c>
      <c r="AA251" s="580" t="e">
        <v>#DIV/0!</v>
      </c>
      <c r="AB251" s="581" t="e">
        <v>#DIV/0!</v>
      </c>
      <c r="AE251" s="112"/>
      <c r="AF251" s="59"/>
      <c r="AG251" s="178" t="s">
        <v>3</v>
      </c>
      <c r="AH251" s="18" t="e">
        <v>#DIV/0!</v>
      </c>
      <c r="AI251" s="19" t="e">
        <v>#DIV/0!</v>
      </c>
      <c r="AJ251" s="19" t="e">
        <v>#DIV/0!</v>
      </c>
      <c r="AK251" s="19" t="e">
        <v>#DIV/0!</v>
      </c>
      <c r="AL251" s="52" t="e">
        <v>#DIV/0!</v>
      </c>
      <c r="AM251" s="19"/>
      <c r="AO251" s="59"/>
      <c r="AP251" s="178" t="s">
        <v>3</v>
      </c>
      <c r="AQ251" s="18" t="e">
        <v>#DIV/0!</v>
      </c>
      <c r="AR251" s="19" t="e">
        <v>#DIV/0!</v>
      </c>
      <c r="AS251" s="19" t="e">
        <v>#DIV/0!</v>
      </c>
      <c r="AT251" s="19" t="e">
        <v>#DIV/0!</v>
      </c>
      <c r="AU251" s="52" t="e">
        <v>#DIV/0!</v>
      </c>
      <c r="AV251" s="19"/>
      <c r="AX251" s="59"/>
      <c r="AY251" s="178" t="s">
        <v>3</v>
      </c>
      <c r="AZ251" s="579" t="e">
        <v>#DIV/0!</v>
      </c>
      <c r="BA251" s="580" t="e">
        <v>#DIV/0!</v>
      </c>
      <c r="BB251" s="580" t="e">
        <v>#DIV/0!</v>
      </c>
      <c r="BC251" s="580" t="e">
        <v>#DIV/0!</v>
      </c>
      <c r="BD251" s="581" t="e">
        <v>#DIV/0!</v>
      </c>
      <c r="BH251" s="59"/>
      <c r="BI251" s="178" t="s">
        <v>3</v>
      </c>
      <c r="BJ251" s="579" t="e">
        <v>#DIV/0!</v>
      </c>
      <c r="BK251" s="580" t="e">
        <v>#DIV/0!</v>
      </c>
      <c r="BL251" s="580" t="e">
        <v>#DIV/0!</v>
      </c>
      <c r="BM251" s="580" t="e">
        <v>#DIV/0!</v>
      </c>
      <c r="BN251" s="581" t="e">
        <v>#DIV/0!</v>
      </c>
    </row>
    <row r="252" spans="3:66">
      <c r="C252" s="112"/>
      <c r="D252" s="59"/>
      <c r="E252" s="178" t="s">
        <v>2</v>
      </c>
      <c r="F252" s="18" t="e">
        <v>#DIV/0!</v>
      </c>
      <c r="G252" s="19" t="e">
        <v>#DIV/0!</v>
      </c>
      <c r="H252" s="19" t="e">
        <v>#DIV/0!</v>
      </c>
      <c r="I252" s="19" t="e">
        <v>#DIV/0!</v>
      </c>
      <c r="J252" s="52" t="e">
        <v>#DIV/0!</v>
      </c>
      <c r="K252" s="19"/>
      <c r="M252" s="59"/>
      <c r="N252" s="178" t="s">
        <v>2</v>
      </c>
      <c r="O252" s="18" t="e">
        <v>#DIV/0!</v>
      </c>
      <c r="P252" s="19" t="e">
        <v>#DIV/0!</v>
      </c>
      <c r="Q252" s="19" t="e">
        <v>#DIV/0!</v>
      </c>
      <c r="R252" s="19" t="e">
        <v>#DIV/0!</v>
      </c>
      <c r="S252" s="52" t="e">
        <v>#DIV/0!</v>
      </c>
      <c r="T252" s="19"/>
      <c r="V252" s="59"/>
      <c r="W252" s="178" t="s">
        <v>2</v>
      </c>
      <c r="X252" s="579" t="e">
        <v>#DIV/0!</v>
      </c>
      <c r="Y252" s="580" t="e">
        <v>#DIV/0!</v>
      </c>
      <c r="Z252" s="580" t="e">
        <v>#DIV/0!</v>
      </c>
      <c r="AA252" s="580" t="e">
        <v>#DIV/0!</v>
      </c>
      <c r="AB252" s="581" t="e">
        <v>#DIV/0!</v>
      </c>
      <c r="AE252" s="112"/>
      <c r="AF252" s="59"/>
      <c r="AG252" s="178" t="s">
        <v>2</v>
      </c>
      <c r="AH252" s="18" t="e">
        <v>#DIV/0!</v>
      </c>
      <c r="AI252" s="19" t="e">
        <v>#DIV/0!</v>
      </c>
      <c r="AJ252" s="19" t="e">
        <v>#DIV/0!</v>
      </c>
      <c r="AK252" s="19" t="e">
        <v>#DIV/0!</v>
      </c>
      <c r="AL252" s="52" t="e">
        <v>#DIV/0!</v>
      </c>
      <c r="AM252" s="19"/>
      <c r="AO252" s="59"/>
      <c r="AP252" s="178" t="s">
        <v>2</v>
      </c>
      <c r="AQ252" s="18" t="e">
        <v>#DIV/0!</v>
      </c>
      <c r="AR252" s="19" t="e">
        <v>#DIV/0!</v>
      </c>
      <c r="AS252" s="19" t="e">
        <v>#DIV/0!</v>
      </c>
      <c r="AT252" s="19" t="e">
        <v>#DIV/0!</v>
      </c>
      <c r="AU252" s="52" t="e">
        <v>#DIV/0!</v>
      </c>
      <c r="AV252" s="19"/>
      <c r="AX252" s="59"/>
      <c r="AY252" s="178" t="s">
        <v>2</v>
      </c>
      <c r="AZ252" s="579" t="e">
        <v>#DIV/0!</v>
      </c>
      <c r="BA252" s="580" t="e">
        <v>#DIV/0!</v>
      </c>
      <c r="BB252" s="580" t="e">
        <v>#DIV/0!</v>
      </c>
      <c r="BC252" s="580" t="e">
        <v>#DIV/0!</v>
      </c>
      <c r="BD252" s="581" t="e">
        <v>#DIV/0!</v>
      </c>
      <c r="BH252" s="59"/>
      <c r="BI252" s="178" t="s">
        <v>2</v>
      </c>
      <c r="BJ252" s="579" t="e">
        <v>#DIV/0!</v>
      </c>
      <c r="BK252" s="580" t="e">
        <v>#DIV/0!</v>
      </c>
      <c r="BL252" s="580" t="e">
        <v>#DIV/0!</v>
      </c>
      <c r="BM252" s="580" t="e">
        <v>#DIV/0!</v>
      </c>
      <c r="BN252" s="581" t="e">
        <v>#DIV/0!</v>
      </c>
    </row>
    <row r="253" spans="3:66">
      <c r="C253" s="112"/>
      <c r="D253" s="59"/>
      <c r="E253" s="178" t="s">
        <v>1</v>
      </c>
      <c r="F253" s="18" t="e">
        <v>#DIV/0!</v>
      </c>
      <c r="G253" s="19" t="e">
        <v>#DIV/0!</v>
      </c>
      <c r="H253" s="19" t="e">
        <v>#DIV/0!</v>
      </c>
      <c r="I253" s="19" t="e">
        <v>#DIV/0!</v>
      </c>
      <c r="J253" s="52" t="e">
        <v>#DIV/0!</v>
      </c>
      <c r="K253" s="19"/>
      <c r="M253" s="59"/>
      <c r="N253" s="178" t="s">
        <v>1</v>
      </c>
      <c r="O253" s="18" t="e">
        <v>#DIV/0!</v>
      </c>
      <c r="P253" s="19" t="e">
        <v>#DIV/0!</v>
      </c>
      <c r="Q253" s="19" t="e">
        <v>#DIV/0!</v>
      </c>
      <c r="R253" s="19" t="e">
        <v>#DIV/0!</v>
      </c>
      <c r="S253" s="52" t="e">
        <v>#DIV/0!</v>
      </c>
      <c r="T253" s="19"/>
      <c r="V253" s="59"/>
      <c r="W253" s="178" t="s">
        <v>1</v>
      </c>
      <c r="X253" s="579" t="e">
        <v>#DIV/0!</v>
      </c>
      <c r="Y253" s="580" t="e">
        <v>#DIV/0!</v>
      </c>
      <c r="Z253" s="580" t="e">
        <v>#DIV/0!</v>
      </c>
      <c r="AA253" s="580" t="e">
        <v>#DIV/0!</v>
      </c>
      <c r="AB253" s="581" t="e">
        <v>#DIV/0!</v>
      </c>
      <c r="AE253" s="112"/>
      <c r="AF253" s="59"/>
      <c r="AG253" s="178" t="s">
        <v>1</v>
      </c>
      <c r="AH253" s="18" t="e">
        <v>#DIV/0!</v>
      </c>
      <c r="AI253" s="19" t="e">
        <v>#DIV/0!</v>
      </c>
      <c r="AJ253" s="19" t="e">
        <v>#DIV/0!</v>
      </c>
      <c r="AK253" s="19" t="e">
        <v>#DIV/0!</v>
      </c>
      <c r="AL253" s="52" t="e">
        <v>#DIV/0!</v>
      </c>
      <c r="AM253" s="19"/>
      <c r="AO253" s="59"/>
      <c r="AP253" s="178" t="s">
        <v>1</v>
      </c>
      <c r="AQ253" s="18" t="e">
        <v>#DIV/0!</v>
      </c>
      <c r="AR253" s="19" t="e">
        <v>#DIV/0!</v>
      </c>
      <c r="AS253" s="19" t="e">
        <v>#DIV/0!</v>
      </c>
      <c r="AT253" s="19" t="e">
        <v>#DIV/0!</v>
      </c>
      <c r="AU253" s="52" t="e">
        <v>#DIV/0!</v>
      </c>
      <c r="AV253" s="19"/>
      <c r="AX253" s="59"/>
      <c r="AY253" s="178" t="s">
        <v>1</v>
      </c>
      <c r="AZ253" s="579" t="e">
        <v>#DIV/0!</v>
      </c>
      <c r="BA253" s="580" t="e">
        <v>#DIV/0!</v>
      </c>
      <c r="BB253" s="580" t="e">
        <v>#DIV/0!</v>
      </c>
      <c r="BC253" s="580" t="e">
        <v>#DIV/0!</v>
      </c>
      <c r="BD253" s="581" t="e">
        <v>#DIV/0!</v>
      </c>
      <c r="BH253" s="59"/>
      <c r="BI253" s="178" t="s">
        <v>1</v>
      </c>
      <c r="BJ253" s="579" t="e">
        <v>#DIV/0!</v>
      </c>
      <c r="BK253" s="580" t="e">
        <v>#DIV/0!</v>
      </c>
      <c r="BL253" s="580" t="e">
        <v>#DIV/0!</v>
      </c>
      <c r="BM253" s="580" t="e">
        <v>#DIV/0!</v>
      </c>
      <c r="BN253" s="581" t="e">
        <v>#DIV/0!</v>
      </c>
    </row>
    <row r="254" spans="3:66">
      <c r="C254" s="112"/>
      <c r="D254" s="61"/>
      <c r="E254" s="179" t="s">
        <v>0</v>
      </c>
      <c r="F254" s="18" t="e">
        <v>#DIV/0!</v>
      </c>
      <c r="G254" s="19" t="e">
        <v>#DIV/0!</v>
      </c>
      <c r="H254" s="19" t="e">
        <v>#DIV/0!</v>
      </c>
      <c r="I254" s="19" t="e">
        <v>#DIV/0!</v>
      </c>
      <c r="J254" s="52" t="e">
        <v>#DIV/0!</v>
      </c>
      <c r="K254" s="19"/>
      <c r="M254" s="61"/>
      <c r="N254" s="179" t="s">
        <v>0</v>
      </c>
      <c r="O254" s="18" t="e">
        <v>#DIV/0!</v>
      </c>
      <c r="P254" s="19" t="e">
        <v>#DIV/0!</v>
      </c>
      <c r="Q254" s="19" t="e">
        <v>#DIV/0!</v>
      </c>
      <c r="R254" s="19" t="e">
        <v>#DIV/0!</v>
      </c>
      <c r="S254" s="52" t="e">
        <v>#DIV/0!</v>
      </c>
      <c r="T254" s="19"/>
      <c r="V254" s="61"/>
      <c r="W254" s="179" t="s">
        <v>0</v>
      </c>
      <c r="X254" s="579" t="e">
        <v>#DIV/0!</v>
      </c>
      <c r="Y254" s="580" t="e">
        <v>#DIV/0!</v>
      </c>
      <c r="Z254" s="580" t="e">
        <v>#DIV/0!</v>
      </c>
      <c r="AA254" s="580" t="e">
        <v>#DIV/0!</v>
      </c>
      <c r="AB254" s="581" t="e">
        <v>#DIV/0!</v>
      </c>
      <c r="AE254" s="112"/>
      <c r="AF254" s="61"/>
      <c r="AG254" s="179" t="s">
        <v>0</v>
      </c>
      <c r="AH254" s="18" t="e">
        <v>#DIV/0!</v>
      </c>
      <c r="AI254" s="19" t="e">
        <v>#DIV/0!</v>
      </c>
      <c r="AJ254" s="19" t="e">
        <v>#DIV/0!</v>
      </c>
      <c r="AK254" s="19" t="e">
        <v>#DIV/0!</v>
      </c>
      <c r="AL254" s="52" t="e">
        <v>#DIV/0!</v>
      </c>
      <c r="AM254" s="19"/>
      <c r="AO254" s="61"/>
      <c r="AP254" s="179" t="s">
        <v>0</v>
      </c>
      <c r="AQ254" s="18" t="e">
        <v>#DIV/0!</v>
      </c>
      <c r="AR254" s="19" t="e">
        <v>#DIV/0!</v>
      </c>
      <c r="AS254" s="19" t="e">
        <v>#DIV/0!</v>
      </c>
      <c r="AT254" s="19" t="e">
        <v>#DIV/0!</v>
      </c>
      <c r="AU254" s="52" t="e">
        <v>#DIV/0!</v>
      </c>
      <c r="AV254" s="19"/>
      <c r="AX254" s="61"/>
      <c r="AY254" s="179" t="s">
        <v>0</v>
      </c>
      <c r="AZ254" s="579" t="e">
        <v>#DIV/0!</v>
      </c>
      <c r="BA254" s="580" t="e">
        <v>#DIV/0!</v>
      </c>
      <c r="BB254" s="580" t="e">
        <v>#DIV/0!</v>
      </c>
      <c r="BC254" s="580" t="e">
        <v>#DIV/0!</v>
      </c>
      <c r="BD254" s="581" t="e">
        <v>#DIV/0!</v>
      </c>
      <c r="BH254" s="61"/>
      <c r="BI254" s="179" t="s">
        <v>0</v>
      </c>
      <c r="BJ254" s="579" t="e">
        <v>#DIV/0!</v>
      </c>
      <c r="BK254" s="580" t="e">
        <v>#DIV/0!</v>
      </c>
      <c r="BL254" s="580" t="e">
        <v>#DIV/0!</v>
      </c>
      <c r="BM254" s="580" t="e">
        <v>#DIV/0!</v>
      </c>
      <c r="BN254" s="581" t="e">
        <v>#DIV/0!</v>
      </c>
    </row>
    <row r="255" spans="3:66">
      <c r="C255" s="112"/>
      <c r="D255" s="113" t="s">
        <v>8</v>
      </c>
      <c r="E255" s="146" t="s">
        <v>80</v>
      </c>
      <c r="F255" s="20" t="e">
        <f>SUM(F256:F260)</f>
        <v>#DIV/0!</v>
      </c>
      <c r="G255" s="21" t="e">
        <f>SUM(G256:G260)</f>
        <v>#DIV/0!</v>
      </c>
      <c r="H255" s="21" t="e">
        <f>SUM(H256:H260)</f>
        <v>#DIV/0!</v>
      </c>
      <c r="I255" s="21" t="e">
        <f>SUM(I256:I260)</f>
        <v>#DIV/0!</v>
      </c>
      <c r="J255" s="22" t="e">
        <f>SUM(J256:J260)</f>
        <v>#DIV/0!</v>
      </c>
      <c r="K255" s="19"/>
      <c r="M255" s="113" t="s">
        <v>8</v>
      </c>
      <c r="N255" s="146" t="s">
        <v>80</v>
      </c>
      <c r="O255" s="20" t="e">
        <f>SUM(O256:O260)</f>
        <v>#DIV/0!</v>
      </c>
      <c r="P255" s="21" t="e">
        <f>SUM(P256:P260)</f>
        <v>#DIV/0!</v>
      </c>
      <c r="Q255" s="21" t="e">
        <f>SUM(Q256:Q260)</f>
        <v>#DIV/0!</v>
      </c>
      <c r="R255" s="21" t="e">
        <f>SUM(R256:R260)</f>
        <v>#DIV/0!</v>
      </c>
      <c r="S255" s="22" t="e">
        <f>SUM(S256:S260)</f>
        <v>#DIV/0!</v>
      </c>
      <c r="T255" s="19"/>
      <c r="V255" s="113" t="s">
        <v>8</v>
      </c>
      <c r="W255" s="146" t="s">
        <v>80</v>
      </c>
      <c r="X255" s="576" t="e">
        <v>#DIV/0!</v>
      </c>
      <c r="Y255" s="577" t="e">
        <v>#DIV/0!</v>
      </c>
      <c r="Z255" s="577" t="e">
        <v>#DIV/0!</v>
      </c>
      <c r="AA255" s="577" t="e">
        <v>#DIV/0!</v>
      </c>
      <c r="AB255" s="578" t="e">
        <v>#DIV/0!</v>
      </c>
      <c r="AE255" s="112"/>
      <c r="AF255" s="113" t="s">
        <v>8</v>
      </c>
      <c r="AG255" s="146" t="s">
        <v>80</v>
      </c>
      <c r="AH255" s="20" t="e">
        <f>SUM(AH256:AH260)</f>
        <v>#DIV/0!</v>
      </c>
      <c r="AI255" s="21" t="e">
        <f>SUM(AI256:AI260)</f>
        <v>#DIV/0!</v>
      </c>
      <c r="AJ255" s="21" t="e">
        <f>SUM(AJ256:AJ260)</f>
        <v>#DIV/0!</v>
      </c>
      <c r="AK255" s="21" t="e">
        <f>SUM(AK256:AK260)</f>
        <v>#DIV/0!</v>
      </c>
      <c r="AL255" s="22" t="e">
        <f>SUM(AL256:AL260)</f>
        <v>#DIV/0!</v>
      </c>
      <c r="AM255" s="19"/>
      <c r="AO255" s="113" t="s">
        <v>8</v>
      </c>
      <c r="AP255" s="146" t="s">
        <v>80</v>
      </c>
      <c r="AQ255" s="20" t="e">
        <f>SUM(AQ256:AQ260)</f>
        <v>#DIV/0!</v>
      </c>
      <c r="AR255" s="21" t="e">
        <f>SUM(AR256:AR260)</f>
        <v>#DIV/0!</v>
      </c>
      <c r="AS255" s="21" t="e">
        <f>SUM(AS256:AS260)</f>
        <v>#DIV/0!</v>
      </c>
      <c r="AT255" s="21" t="e">
        <f>SUM(AT256:AT260)</f>
        <v>#DIV/0!</v>
      </c>
      <c r="AU255" s="22" t="e">
        <f>SUM(AU256:AU260)</f>
        <v>#DIV/0!</v>
      </c>
      <c r="AV255" s="19"/>
      <c r="AX255" s="113" t="s">
        <v>8</v>
      </c>
      <c r="AY255" s="146" t="s">
        <v>80</v>
      </c>
      <c r="AZ255" s="576" t="e">
        <v>#DIV/0!</v>
      </c>
      <c r="BA255" s="577" t="e">
        <v>#DIV/0!</v>
      </c>
      <c r="BB255" s="577" t="e">
        <v>#DIV/0!</v>
      </c>
      <c r="BC255" s="577" t="e">
        <v>#DIV/0!</v>
      </c>
      <c r="BD255" s="578" t="e">
        <v>#DIV/0!</v>
      </c>
      <c r="BH255" s="113" t="s">
        <v>8</v>
      </c>
      <c r="BI255" s="146" t="s">
        <v>80</v>
      </c>
      <c r="BJ255" s="576" t="e">
        <v>#DIV/0!</v>
      </c>
      <c r="BK255" s="577" t="e">
        <v>#DIV/0!</v>
      </c>
      <c r="BL255" s="577" t="e">
        <v>#DIV/0!</v>
      </c>
      <c r="BM255" s="577" t="e">
        <v>#DIV/0!</v>
      </c>
      <c r="BN255" s="578" t="e">
        <v>#DIV/0!</v>
      </c>
    </row>
    <row r="256" spans="3:66">
      <c r="C256" s="112"/>
      <c r="D256" s="59"/>
      <c r="E256" s="178" t="s">
        <v>4</v>
      </c>
      <c r="F256" s="18" t="e">
        <f t="array" ref="F256:J260">F72:J76*TRANSPOSE(F23:J23)</f>
        <v>#DIV/0!</v>
      </c>
      <c r="G256" s="19" t="e">
        <v>#DIV/0!</v>
      </c>
      <c r="H256" s="19" t="e">
        <v>#DIV/0!</v>
      </c>
      <c r="I256" s="19" t="e">
        <v>#DIV/0!</v>
      </c>
      <c r="J256" s="52" t="e">
        <v>#DIV/0!</v>
      </c>
      <c r="K256" s="19"/>
      <c r="M256" s="59"/>
      <c r="N256" s="178" t="s">
        <v>4</v>
      </c>
      <c r="O256" s="18" t="e">
        <f t="array" ref="O256:S260">F72:J76*TRANSPOSE(F45:J45)</f>
        <v>#DIV/0!</v>
      </c>
      <c r="P256" s="19" t="e">
        <v>#DIV/0!</v>
      </c>
      <c r="Q256" s="19" t="e">
        <v>#DIV/0!</v>
      </c>
      <c r="R256" s="19" t="e">
        <v>#DIV/0!</v>
      </c>
      <c r="S256" s="52" t="e">
        <v>#DIV/0!</v>
      </c>
      <c r="T256" s="19"/>
      <c r="V256" s="59"/>
      <c r="W256" s="178" t="s">
        <v>4</v>
      </c>
      <c r="X256" s="579" t="e">
        <v>#DIV/0!</v>
      </c>
      <c r="Y256" s="580" t="e">
        <v>#DIV/0!</v>
      </c>
      <c r="Z256" s="580" t="e">
        <v>#DIV/0!</v>
      </c>
      <c r="AA256" s="580" t="e">
        <v>#DIV/0!</v>
      </c>
      <c r="AB256" s="581" t="e">
        <v>#DIV/0!</v>
      </c>
      <c r="AE256" s="112"/>
      <c r="AF256" s="59"/>
      <c r="AG256" s="178" t="s">
        <v>4</v>
      </c>
      <c r="AH256" s="18" t="e">
        <f t="array" ref="AH256:AL260">N72:R76*TRANSPOSE(N23:R23)</f>
        <v>#DIV/0!</v>
      </c>
      <c r="AI256" s="19" t="e">
        <v>#DIV/0!</v>
      </c>
      <c r="AJ256" s="19" t="e">
        <v>#DIV/0!</v>
      </c>
      <c r="AK256" s="19" t="e">
        <v>#DIV/0!</v>
      </c>
      <c r="AL256" s="52" t="e">
        <v>#DIV/0!</v>
      </c>
      <c r="AM256" s="19"/>
      <c r="AO256" s="59"/>
      <c r="AP256" s="178" t="s">
        <v>4</v>
      </c>
      <c r="AQ256" s="18" t="e">
        <f t="array" ref="AQ256:AU260">N72:R76*TRANSPOSE(N45:R45)</f>
        <v>#DIV/0!</v>
      </c>
      <c r="AR256" s="19" t="e">
        <v>#DIV/0!</v>
      </c>
      <c r="AS256" s="19" t="e">
        <v>#DIV/0!</v>
      </c>
      <c r="AT256" s="19" t="e">
        <v>#DIV/0!</v>
      </c>
      <c r="AU256" s="52" t="e">
        <v>#DIV/0!</v>
      </c>
      <c r="AV256" s="19"/>
      <c r="AX256" s="59"/>
      <c r="AY256" s="178" t="s">
        <v>4</v>
      </c>
      <c r="AZ256" s="579" t="e">
        <v>#DIV/0!</v>
      </c>
      <c r="BA256" s="580" t="e">
        <v>#DIV/0!</v>
      </c>
      <c r="BB256" s="580" t="e">
        <v>#DIV/0!</v>
      </c>
      <c r="BC256" s="580" t="e">
        <v>#DIV/0!</v>
      </c>
      <c r="BD256" s="581" t="e">
        <v>#DIV/0!</v>
      </c>
      <c r="BH256" s="59"/>
      <c r="BI256" s="178" t="s">
        <v>4</v>
      </c>
      <c r="BJ256" s="579" t="e">
        <v>#DIV/0!</v>
      </c>
      <c r="BK256" s="580" t="e">
        <v>#DIV/0!</v>
      </c>
      <c r="BL256" s="580" t="e">
        <v>#DIV/0!</v>
      </c>
      <c r="BM256" s="580" t="e">
        <v>#DIV/0!</v>
      </c>
      <c r="BN256" s="581" t="e">
        <v>#DIV/0!</v>
      </c>
    </row>
    <row r="257" spans="3:66">
      <c r="C257" s="112"/>
      <c r="D257" s="59"/>
      <c r="E257" s="178" t="s">
        <v>3</v>
      </c>
      <c r="F257" s="18" t="e">
        <v>#DIV/0!</v>
      </c>
      <c r="G257" s="19" t="e">
        <v>#DIV/0!</v>
      </c>
      <c r="H257" s="19" t="e">
        <v>#DIV/0!</v>
      </c>
      <c r="I257" s="19" t="e">
        <v>#DIV/0!</v>
      </c>
      <c r="J257" s="52" t="e">
        <v>#DIV/0!</v>
      </c>
      <c r="K257" s="19"/>
      <c r="M257" s="59"/>
      <c r="N257" s="178" t="s">
        <v>3</v>
      </c>
      <c r="O257" s="18" t="e">
        <v>#DIV/0!</v>
      </c>
      <c r="P257" s="19" t="e">
        <v>#DIV/0!</v>
      </c>
      <c r="Q257" s="19" t="e">
        <v>#DIV/0!</v>
      </c>
      <c r="R257" s="19" t="e">
        <v>#DIV/0!</v>
      </c>
      <c r="S257" s="52" t="e">
        <v>#DIV/0!</v>
      </c>
      <c r="T257" s="19"/>
      <c r="V257" s="59"/>
      <c r="W257" s="178" t="s">
        <v>3</v>
      </c>
      <c r="X257" s="579" t="e">
        <v>#DIV/0!</v>
      </c>
      <c r="Y257" s="580" t="e">
        <v>#DIV/0!</v>
      </c>
      <c r="Z257" s="580" t="e">
        <v>#DIV/0!</v>
      </c>
      <c r="AA257" s="580" t="e">
        <v>#DIV/0!</v>
      </c>
      <c r="AB257" s="581" t="e">
        <v>#DIV/0!</v>
      </c>
      <c r="AE257" s="112"/>
      <c r="AF257" s="59"/>
      <c r="AG257" s="178" t="s">
        <v>3</v>
      </c>
      <c r="AH257" s="18" t="e">
        <v>#DIV/0!</v>
      </c>
      <c r="AI257" s="19" t="e">
        <v>#DIV/0!</v>
      </c>
      <c r="AJ257" s="19" t="e">
        <v>#DIV/0!</v>
      </c>
      <c r="AK257" s="19" t="e">
        <v>#DIV/0!</v>
      </c>
      <c r="AL257" s="52" t="e">
        <v>#DIV/0!</v>
      </c>
      <c r="AM257" s="19"/>
      <c r="AO257" s="59"/>
      <c r="AP257" s="178" t="s">
        <v>3</v>
      </c>
      <c r="AQ257" s="18" t="e">
        <v>#DIV/0!</v>
      </c>
      <c r="AR257" s="19" t="e">
        <v>#DIV/0!</v>
      </c>
      <c r="AS257" s="19" t="e">
        <v>#DIV/0!</v>
      </c>
      <c r="AT257" s="19" t="e">
        <v>#DIV/0!</v>
      </c>
      <c r="AU257" s="52" t="e">
        <v>#DIV/0!</v>
      </c>
      <c r="AV257" s="19"/>
      <c r="AX257" s="59"/>
      <c r="AY257" s="178" t="s">
        <v>3</v>
      </c>
      <c r="AZ257" s="579" t="e">
        <v>#DIV/0!</v>
      </c>
      <c r="BA257" s="580" t="e">
        <v>#DIV/0!</v>
      </c>
      <c r="BB257" s="580" t="e">
        <v>#DIV/0!</v>
      </c>
      <c r="BC257" s="580" t="e">
        <v>#DIV/0!</v>
      </c>
      <c r="BD257" s="581" t="e">
        <v>#DIV/0!</v>
      </c>
      <c r="BH257" s="59"/>
      <c r="BI257" s="178" t="s">
        <v>3</v>
      </c>
      <c r="BJ257" s="579" t="e">
        <v>#DIV/0!</v>
      </c>
      <c r="BK257" s="580" t="e">
        <v>#DIV/0!</v>
      </c>
      <c r="BL257" s="580" t="e">
        <v>#DIV/0!</v>
      </c>
      <c r="BM257" s="580" t="e">
        <v>#DIV/0!</v>
      </c>
      <c r="BN257" s="581" t="e">
        <v>#DIV/0!</v>
      </c>
    </row>
    <row r="258" spans="3:66">
      <c r="C258" s="112"/>
      <c r="D258" s="59"/>
      <c r="E258" s="178" t="s">
        <v>2</v>
      </c>
      <c r="F258" s="18" t="e">
        <v>#DIV/0!</v>
      </c>
      <c r="G258" s="19" t="e">
        <v>#DIV/0!</v>
      </c>
      <c r="H258" s="19" t="e">
        <v>#DIV/0!</v>
      </c>
      <c r="I258" s="19" t="e">
        <v>#DIV/0!</v>
      </c>
      <c r="J258" s="52" t="e">
        <v>#DIV/0!</v>
      </c>
      <c r="K258" s="19"/>
      <c r="M258" s="59"/>
      <c r="N258" s="178" t="s">
        <v>2</v>
      </c>
      <c r="O258" s="18" t="e">
        <v>#DIV/0!</v>
      </c>
      <c r="P258" s="19" t="e">
        <v>#DIV/0!</v>
      </c>
      <c r="Q258" s="19" t="e">
        <v>#DIV/0!</v>
      </c>
      <c r="R258" s="19" t="e">
        <v>#DIV/0!</v>
      </c>
      <c r="S258" s="52" t="e">
        <v>#DIV/0!</v>
      </c>
      <c r="T258" s="19"/>
      <c r="V258" s="59"/>
      <c r="W258" s="178" t="s">
        <v>2</v>
      </c>
      <c r="X258" s="579" t="e">
        <v>#DIV/0!</v>
      </c>
      <c r="Y258" s="580" t="e">
        <v>#DIV/0!</v>
      </c>
      <c r="Z258" s="580" t="e">
        <v>#DIV/0!</v>
      </c>
      <c r="AA258" s="580" t="e">
        <v>#DIV/0!</v>
      </c>
      <c r="AB258" s="581" t="e">
        <v>#DIV/0!</v>
      </c>
      <c r="AE258" s="112"/>
      <c r="AF258" s="59"/>
      <c r="AG258" s="178" t="s">
        <v>2</v>
      </c>
      <c r="AH258" s="18" t="e">
        <v>#DIV/0!</v>
      </c>
      <c r="AI258" s="19" t="e">
        <v>#DIV/0!</v>
      </c>
      <c r="AJ258" s="19" t="e">
        <v>#DIV/0!</v>
      </c>
      <c r="AK258" s="19" t="e">
        <v>#DIV/0!</v>
      </c>
      <c r="AL258" s="52" t="e">
        <v>#DIV/0!</v>
      </c>
      <c r="AM258" s="19"/>
      <c r="AO258" s="59"/>
      <c r="AP258" s="178" t="s">
        <v>2</v>
      </c>
      <c r="AQ258" s="18" t="e">
        <v>#DIV/0!</v>
      </c>
      <c r="AR258" s="19" t="e">
        <v>#DIV/0!</v>
      </c>
      <c r="AS258" s="19" t="e">
        <v>#DIV/0!</v>
      </c>
      <c r="AT258" s="19" t="e">
        <v>#DIV/0!</v>
      </c>
      <c r="AU258" s="52" t="e">
        <v>#DIV/0!</v>
      </c>
      <c r="AV258" s="19"/>
      <c r="AX258" s="59"/>
      <c r="AY258" s="178" t="s">
        <v>2</v>
      </c>
      <c r="AZ258" s="579" t="e">
        <v>#DIV/0!</v>
      </c>
      <c r="BA258" s="580" t="e">
        <v>#DIV/0!</v>
      </c>
      <c r="BB258" s="580" t="e">
        <v>#DIV/0!</v>
      </c>
      <c r="BC258" s="580" t="e">
        <v>#DIV/0!</v>
      </c>
      <c r="BD258" s="581" t="e">
        <v>#DIV/0!</v>
      </c>
      <c r="BH258" s="59"/>
      <c r="BI258" s="178" t="s">
        <v>2</v>
      </c>
      <c r="BJ258" s="579" t="e">
        <v>#DIV/0!</v>
      </c>
      <c r="BK258" s="580" t="e">
        <v>#DIV/0!</v>
      </c>
      <c r="BL258" s="580" t="e">
        <v>#DIV/0!</v>
      </c>
      <c r="BM258" s="580" t="e">
        <v>#DIV/0!</v>
      </c>
      <c r="BN258" s="581" t="e">
        <v>#DIV/0!</v>
      </c>
    </row>
    <row r="259" spans="3:66">
      <c r="C259" s="112"/>
      <c r="D259" s="59"/>
      <c r="E259" s="178" t="s">
        <v>1</v>
      </c>
      <c r="F259" s="18" t="e">
        <v>#DIV/0!</v>
      </c>
      <c r="G259" s="19" t="e">
        <v>#DIV/0!</v>
      </c>
      <c r="H259" s="19" t="e">
        <v>#DIV/0!</v>
      </c>
      <c r="I259" s="19" t="e">
        <v>#DIV/0!</v>
      </c>
      <c r="J259" s="52" t="e">
        <v>#DIV/0!</v>
      </c>
      <c r="K259" s="19"/>
      <c r="M259" s="59"/>
      <c r="N259" s="178" t="s">
        <v>1</v>
      </c>
      <c r="O259" s="18" t="e">
        <v>#DIV/0!</v>
      </c>
      <c r="P259" s="19" t="e">
        <v>#DIV/0!</v>
      </c>
      <c r="Q259" s="19" t="e">
        <v>#DIV/0!</v>
      </c>
      <c r="R259" s="19" t="e">
        <v>#DIV/0!</v>
      </c>
      <c r="S259" s="52" t="e">
        <v>#DIV/0!</v>
      </c>
      <c r="T259" s="19"/>
      <c r="V259" s="59"/>
      <c r="W259" s="178" t="s">
        <v>1</v>
      </c>
      <c r="X259" s="579" t="e">
        <v>#DIV/0!</v>
      </c>
      <c r="Y259" s="580" t="e">
        <v>#DIV/0!</v>
      </c>
      <c r="Z259" s="580" t="e">
        <v>#DIV/0!</v>
      </c>
      <c r="AA259" s="580" t="e">
        <v>#DIV/0!</v>
      </c>
      <c r="AB259" s="581" t="e">
        <v>#DIV/0!</v>
      </c>
      <c r="AE259" s="112"/>
      <c r="AF259" s="59"/>
      <c r="AG259" s="178" t="s">
        <v>1</v>
      </c>
      <c r="AH259" s="18" t="e">
        <v>#DIV/0!</v>
      </c>
      <c r="AI259" s="19" t="e">
        <v>#DIV/0!</v>
      </c>
      <c r="AJ259" s="19" t="e">
        <v>#DIV/0!</v>
      </c>
      <c r="AK259" s="19" t="e">
        <v>#DIV/0!</v>
      </c>
      <c r="AL259" s="52" t="e">
        <v>#DIV/0!</v>
      </c>
      <c r="AM259" s="19"/>
      <c r="AO259" s="59"/>
      <c r="AP259" s="178" t="s">
        <v>1</v>
      </c>
      <c r="AQ259" s="18" t="e">
        <v>#DIV/0!</v>
      </c>
      <c r="AR259" s="19" t="e">
        <v>#DIV/0!</v>
      </c>
      <c r="AS259" s="19" t="e">
        <v>#DIV/0!</v>
      </c>
      <c r="AT259" s="19" t="e">
        <v>#DIV/0!</v>
      </c>
      <c r="AU259" s="52" t="e">
        <v>#DIV/0!</v>
      </c>
      <c r="AV259" s="19"/>
      <c r="AX259" s="59"/>
      <c r="AY259" s="178" t="s">
        <v>1</v>
      </c>
      <c r="AZ259" s="579" t="e">
        <v>#DIV/0!</v>
      </c>
      <c r="BA259" s="580" t="e">
        <v>#DIV/0!</v>
      </c>
      <c r="BB259" s="580" t="e">
        <v>#DIV/0!</v>
      </c>
      <c r="BC259" s="580" t="e">
        <v>#DIV/0!</v>
      </c>
      <c r="BD259" s="581" t="e">
        <v>#DIV/0!</v>
      </c>
      <c r="BH259" s="59"/>
      <c r="BI259" s="178" t="s">
        <v>1</v>
      </c>
      <c r="BJ259" s="579" t="e">
        <v>#DIV/0!</v>
      </c>
      <c r="BK259" s="580" t="e">
        <v>#DIV/0!</v>
      </c>
      <c r="BL259" s="580" t="e">
        <v>#DIV/0!</v>
      </c>
      <c r="BM259" s="580" t="e">
        <v>#DIV/0!</v>
      </c>
      <c r="BN259" s="581" t="e">
        <v>#DIV/0!</v>
      </c>
    </row>
    <row r="260" spans="3:66">
      <c r="C260" s="112"/>
      <c r="D260" s="61"/>
      <c r="E260" s="179" t="s">
        <v>0</v>
      </c>
      <c r="F260" s="23" t="e">
        <v>#DIV/0!</v>
      </c>
      <c r="G260" s="49" t="e">
        <v>#DIV/0!</v>
      </c>
      <c r="H260" s="49" t="e">
        <v>#DIV/0!</v>
      </c>
      <c r="I260" s="49" t="e">
        <v>#DIV/0!</v>
      </c>
      <c r="J260" s="53" t="e">
        <v>#DIV/0!</v>
      </c>
      <c r="K260" s="19"/>
      <c r="M260" s="61"/>
      <c r="N260" s="179" t="s">
        <v>0</v>
      </c>
      <c r="O260" s="18" t="e">
        <v>#DIV/0!</v>
      </c>
      <c r="P260" s="19" t="e">
        <v>#DIV/0!</v>
      </c>
      <c r="Q260" s="19" t="e">
        <v>#DIV/0!</v>
      </c>
      <c r="R260" s="19" t="e">
        <v>#DIV/0!</v>
      </c>
      <c r="S260" s="52" t="e">
        <v>#DIV/0!</v>
      </c>
      <c r="T260" s="19"/>
      <c r="V260" s="61"/>
      <c r="W260" s="179" t="s">
        <v>0</v>
      </c>
      <c r="X260" s="579" t="e">
        <v>#DIV/0!</v>
      </c>
      <c r="Y260" s="580" t="e">
        <v>#DIV/0!</v>
      </c>
      <c r="Z260" s="580" t="e">
        <v>#DIV/0!</v>
      </c>
      <c r="AA260" s="580" t="e">
        <v>#DIV/0!</v>
      </c>
      <c r="AB260" s="581" t="e">
        <v>#DIV/0!</v>
      </c>
      <c r="AE260" s="112"/>
      <c r="AF260" s="61"/>
      <c r="AG260" s="179" t="s">
        <v>0</v>
      </c>
      <c r="AH260" s="23" t="e">
        <v>#DIV/0!</v>
      </c>
      <c r="AI260" s="49" t="e">
        <v>#DIV/0!</v>
      </c>
      <c r="AJ260" s="49" t="e">
        <v>#DIV/0!</v>
      </c>
      <c r="AK260" s="49" t="e">
        <v>#DIV/0!</v>
      </c>
      <c r="AL260" s="53" t="e">
        <v>#DIV/0!</v>
      </c>
      <c r="AM260" s="19"/>
      <c r="AO260" s="61"/>
      <c r="AP260" s="179" t="s">
        <v>0</v>
      </c>
      <c r="AQ260" s="18" t="e">
        <v>#DIV/0!</v>
      </c>
      <c r="AR260" s="19" t="e">
        <v>#DIV/0!</v>
      </c>
      <c r="AS260" s="19" t="e">
        <v>#DIV/0!</v>
      </c>
      <c r="AT260" s="19" t="e">
        <v>#DIV/0!</v>
      </c>
      <c r="AU260" s="52" t="e">
        <v>#DIV/0!</v>
      </c>
      <c r="AV260" s="19"/>
      <c r="AX260" s="61"/>
      <c r="AY260" s="179" t="s">
        <v>0</v>
      </c>
      <c r="AZ260" s="579" t="e">
        <v>#DIV/0!</v>
      </c>
      <c r="BA260" s="580" t="e">
        <v>#DIV/0!</v>
      </c>
      <c r="BB260" s="580" t="e">
        <v>#DIV/0!</v>
      </c>
      <c r="BC260" s="580" t="e">
        <v>#DIV/0!</v>
      </c>
      <c r="BD260" s="581" t="e">
        <v>#DIV/0!</v>
      </c>
      <c r="BH260" s="61"/>
      <c r="BI260" s="179" t="s">
        <v>0</v>
      </c>
      <c r="BJ260" s="579" t="e">
        <v>#DIV/0!</v>
      </c>
      <c r="BK260" s="580" t="e">
        <v>#DIV/0!</v>
      </c>
      <c r="BL260" s="580" t="e">
        <v>#DIV/0!</v>
      </c>
      <c r="BM260" s="580" t="e">
        <v>#DIV/0!</v>
      </c>
      <c r="BN260" s="581" t="e">
        <v>#DIV/0!</v>
      </c>
    </row>
    <row r="261" spans="3:66">
      <c r="C261" s="112"/>
      <c r="D261" s="113" t="s">
        <v>7</v>
      </c>
      <c r="E261" s="146" t="s">
        <v>80</v>
      </c>
      <c r="F261" s="18" t="e">
        <f>SUM(F262:F266)</f>
        <v>#DIV/0!</v>
      </c>
      <c r="G261" s="19" t="e">
        <f>SUM(G262:G266)</f>
        <v>#DIV/0!</v>
      </c>
      <c r="H261" s="19" t="e">
        <f>SUM(H262:H266)</f>
        <v>#DIV/0!</v>
      </c>
      <c r="I261" s="19" t="e">
        <f>SUM(I262:I266)</f>
        <v>#DIV/0!</v>
      </c>
      <c r="J261" s="52" t="e">
        <f>SUM(J262:J266)</f>
        <v>#DIV/0!</v>
      </c>
      <c r="K261" s="19"/>
      <c r="M261" s="113" t="s">
        <v>7</v>
      </c>
      <c r="N261" s="146" t="s">
        <v>80</v>
      </c>
      <c r="O261" s="20" t="e">
        <f>SUM(O262:O266)</f>
        <v>#DIV/0!</v>
      </c>
      <c r="P261" s="21" t="e">
        <f>SUM(P262:P266)</f>
        <v>#DIV/0!</v>
      </c>
      <c r="Q261" s="21" t="e">
        <f>SUM(Q262:Q266)</f>
        <v>#DIV/0!</v>
      </c>
      <c r="R261" s="21" t="e">
        <f>SUM(R262:R266)</f>
        <v>#DIV/0!</v>
      </c>
      <c r="S261" s="22" t="e">
        <f>SUM(S262:S266)</f>
        <v>#DIV/0!</v>
      </c>
      <c r="T261" s="19"/>
      <c r="V261" s="113" t="s">
        <v>7</v>
      </c>
      <c r="W261" s="146" t="s">
        <v>80</v>
      </c>
      <c r="X261" s="576" t="e">
        <v>#DIV/0!</v>
      </c>
      <c r="Y261" s="577" t="e">
        <v>#DIV/0!</v>
      </c>
      <c r="Z261" s="577" t="e">
        <v>#DIV/0!</v>
      </c>
      <c r="AA261" s="577" t="e">
        <v>#DIV/0!</v>
      </c>
      <c r="AB261" s="578" t="e">
        <v>#DIV/0!</v>
      </c>
      <c r="AE261" s="112"/>
      <c r="AF261" s="113" t="s">
        <v>7</v>
      </c>
      <c r="AG261" s="146" t="s">
        <v>80</v>
      </c>
      <c r="AH261" s="18" t="e">
        <f>SUM(AH262:AH266)</f>
        <v>#DIV/0!</v>
      </c>
      <c r="AI261" s="19" t="e">
        <f>SUM(AI262:AI266)</f>
        <v>#DIV/0!</v>
      </c>
      <c r="AJ261" s="19" t="e">
        <f>SUM(AJ262:AJ266)</f>
        <v>#DIV/0!</v>
      </c>
      <c r="AK261" s="19" t="e">
        <f>SUM(AK262:AK266)</f>
        <v>#DIV/0!</v>
      </c>
      <c r="AL261" s="52" t="e">
        <f>SUM(AL262:AL266)</f>
        <v>#DIV/0!</v>
      </c>
      <c r="AM261" s="19"/>
      <c r="AO261" s="113" t="s">
        <v>7</v>
      </c>
      <c r="AP261" s="146" t="s">
        <v>80</v>
      </c>
      <c r="AQ261" s="20" t="e">
        <f>SUM(AQ262:AQ266)</f>
        <v>#DIV/0!</v>
      </c>
      <c r="AR261" s="21" t="e">
        <f>SUM(AR262:AR266)</f>
        <v>#DIV/0!</v>
      </c>
      <c r="AS261" s="21" t="e">
        <f>SUM(AS262:AS266)</f>
        <v>#DIV/0!</v>
      </c>
      <c r="AT261" s="21" t="e">
        <f>SUM(AT262:AT266)</f>
        <v>#DIV/0!</v>
      </c>
      <c r="AU261" s="22" t="e">
        <f>SUM(AU262:AU266)</f>
        <v>#DIV/0!</v>
      </c>
      <c r="AV261" s="19"/>
      <c r="AX261" s="113" t="s">
        <v>7</v>
      </c>
      <c r="AY261" s="146" t="s">
        <v>80</v>
      </c>
      <c r="AZ261" s="576" t="e">
        <v>#DIV/0!</v>
      </c>
      <c r="BA261" s="577" t="e">
        <v>#DIV/0!</v>
      </c>
      <c r="BB261" s="577" t="e">
        <v>#DIV/0!</v>
      </c>
      <c r="BC261" s="577" t="e">
        <v>#DIV/0!</v>
      </c>
      <c r="BD261" s="578" t="e">
        <v>#DIV/0!</v>
      </c>
      <c r="BH261" s="113" t="s">
        <v>7</v>
      </c>
      <c r="BI261" s="146" t="s">
        <v>80</v>
      </c>
      <c r="BJ261" s="576" t="e">
        <v>#DIV/0!</v>
      </c>
      <c r="BK261" s="577" t="e">
        <v>#DIV/0!</v>
      </c>
      <c r="BL261" s="577" t="e">
        <v>#DIV/0!</v>
      </c>
      <c r="BM261" s="577" t="e">
        <v>#DIV/0!</v>
      </c>
      <c r="BN261" s="578" t="e">
        <v>#DIV/0!</v>
      </c>
    </row>
    <row r="262" spans="3:66">
      <c r="C262" s="112"/>
      <c r="D262" s="59"/>
      <c r="E262" s="178" t="s">
        <v>4</v>
      </c>
      <c r="F262" s="18" t="e">
        <f t="array" ref="F262:J266">F78:J82*TRANSPOSE(F24:J24)</f>
        <v>#DIV/0!</v>
      </c>
      <c r="G262" s="19" t="e">
        <v>#DIV/0!</v>
      </c>
      <c r="H262" s="19" t="e">
        <v>#DIV/0!</v>
      </c>
      <c r="I262" s="19" t="e">
        <v>#DIV/0!</v>
      </c>
      <c r="J262" s="52" t="e">
        <v>#DIV/0!</v>
      </c>
      <c r="K262" s="19"/>
      <c r="M262" s="59"/>
      <c r="N262" s="178" t="s">
        <v>4</v>
      </c>
      <c r="O262" s="18" t="e">
        <f t="array" ref="O262:S266">F78:J82*TRANSPOSE(F46:J46)</f>
        <v>#DIV/0!</v>
      </c>
      <c r="P262" s="19" t="e">
        <v>#DIV/0!</v>
      </c>
      <c r="Q262" s="19" t="e">
        <v>#DIV/0!</v>
      </c>
      <c r="R262" s="19" t="e">
        <v>#DIV/0!</v>
      </c>
      <c r="S262" s="52" t="e">
        <v>#DIV/0!</v>
      </c>
      <c r="T262" s="19"/>
      <c r="V262" s="59"/>
      <c r="W262" s="178" t="s">
        <v>4</v>
      </c>
      <c r="X262" s="579" t="e">
        <v>#DIV/0!</v>
      </c>
      <c r="Y262" s="580" t="e">
        <v>#DIV/0!</v>
      </c>
      <c r="Z262" s="580" t="e">
        <v>#DIV/0!</v>
      </c>
      <c r="AA262" s="580" t="e">
        <v>#DIV/0!</v>
      </c>
      <c r="AB262" s="581" t="e">
        <v>#DIV/0!</v>
      </c>
      <c r="AE262" s="112"/>
      <c r="AF262" s="59"/>
      <c r="AG262" s="178" t="s">
        <v>4</v>
      </c>
      <c r="AH262" s="18" t="e">
        <f t="array" ref="AH262:AL266">N78:R82*TRANSPOSE(N24:R24)</f>
        <v>#DIV/0!</v>
      </c>
      <c r="AI262" s="19" t="e">
        <v>#DIV/0!</v>
      </c>
      <c r="AJ262" s="19" t="e">
        <v>#DIV/0!</v>
      </c>
      <c r="AK262" s="19" t="e">
        <v>#DIV/0!</v>
      </c>
      <c r="AL262" s="52" t="e">
        <v>#DIV/0!</v>
      </c>
      <c r="AM262" s="19"/>
      <c r="AO262" s="59"/>
      <c r="AP262" s="178" t="s">
        <v>4</v>
      </c>
      <c r="AQ262" s="18" t="e">
        <f t="array" ref="AQ262:AU266">N78:R82*TRANSPOSE(N46:R46)</f>
        <v>#DIV/0!</v>
      </c>
      <c r="AR262" s="19" t="e">
        <v>#DIV/0!</v>
      </c>
      <c r="AS262" s="19" t="e">
        <v>#DIV/0!</v>
      </c>
      <c r="AT262" s="19" t="e">
        <v>#DIV/0!</v>
      </c>
      <c r="AU262" s="52" t="e">
        <v>#DIV/0!</v>
      </c>
      <c r="AV262" s="19"/>
      <c r="AX262" s="59"/>
      <c r="AY262" s="178" t="s">
        <v>4</v>
      </c>
      <c r="AZ262" s="579" t="e">
        <v>#DIV/0!</v>
      </c>
      <c r="BA262" s="580" t="e">
        <v>#DIV/0!</v>
      </c>
      <c r="BB262" s="580" t="e">
        <v>#DIV/0!</v>
      </c>
      <c r="BC262" s="580" t="e">
        <v>#DIV/0!</v>
      </c>
      <c r="BD262" s="581" t="e">
        <v>#DIV/0!</v>
      </c>
      <c r="BH262" s="59"/>
      <c r="BI262" s="178" t="s">
        <v>4</v>
      </c>
      <c r="BJ262" s="579" t="e">
        <v>#DIV/0!</v>
      </c>
      <c r="BK262" s="580" t="e">
        <v>#DIV/0!</v>
      </c>
      <c r="BL262" s="580" t="e">
        <v>#DIV/0!</v>
      </c>
      <c r="BM262" s="580" t="e">
        <v>#DIV/0!</v>
      </c>
      <c r="BN262" s="581" t="e">
        <v>#DIV/0!</v>
      </c>
    </row>
    <row r="263" spans="3:66">
      <c r="C263" s="112"/>
      <c r="D263" s="59"/>
      <c r="E263" s="178" t="s">
        <v>3</v>
      </c>
      <c r="F263" s="18" t="e">
        <v>#DIV/0!</v>
      </c>
      <c r="G263" s="19" t="e">
        <v>#DIV/0!</v>
      </c>
      <c r="H263" s="19" t="e">
        <v>#DIV/0!</v>
      </c>
      <c r="I263" s="19" t="e">
        <v>#DIV/0!</v>
      </c>
      <c r="J263" s="52" t="e">
        <v>#DIV/0!</v>
      </c>
      <c r="K263" s="19"/>
      <c r="M263" s="59"/>
      <c r="N263" s="178" t="s">
        <v>3</v>
      </c>
      <c r="O263" s="18" t="e">
        <v>#DIV/0!</v>
      </c>
      <c r="P263" s="19" t="e">
        <v>#DIV/0!</v>
      </c>
      <c r="Q263" s="19" t="e">
        <v>#DIV/0!</v>
      </c>
      <c r="R263" s="19" t="e">
        <v>#DIV/0!</v>
      </c>
      <c r="S263" s="52" t="e">
        <v>#DIV/0!</v>
      </c>
      <c r="T263" s="19"/>
      <c r="V263" s="59"/>
      <c r="W263" s="178" t="s">
        <v>3</v>
      </c>
      <c r="X263" s="579" t="e">
        <v>#DIV/0!</v>
      </c>
      <c r="Y263" s="580" t="e">
        <v>#DIV/0!</v>
      </c>
      <c r="Z263" s="580" t="e">
        <v>#DIV/0!</v>
      </c>
      <c r="AA263" s="580" t="e">
        <v>#DIV/0!</v>
      </c>
      <c r="AB263" s="581" t="e">
        <v>#DIV/0!</v>
      </c>
      <c r="AE263" s="112"/>
      <c r="AF263" s="59"/>
      <c r="AG263" s="178" t="s">
        <v>3</v>
      </c>
      <c r="AH263" s="18" t="e">
        <v>#DIV/0!</v>
      </c>
      <c r="AI263" s="19" t="e">
        <v>#DIV/0!</v>
      </c>
      <c r="AJ263" s="19" t="e">
        <v>#DIV/0!</v>
      </c>
      <c r="AK263" s="19" t="e">
        <v>#DIV/0!</v>
      </c>
      <c r="AL263" s="52" t="e">
        <v>#DIV/0!</v>
      </c>
      <c r="AM263" s="19"/>
      <c r="AO263" s="59"/>
      <c r="AP263" s="178" t="s">
        <v>3</v>
      </c>
      <c r="AQ263" s="18" t="e">
        <v>#DIV/0!</v>
      </c>
      <c r="AR263" s="19" t="e">
        <v>#DIV/0!</v>
      </c>
      <c r="AS263" s="19" t="e">
        <v>#DIV/0!</v>
      </c>
      <c r="AT263" s="19" t="e">
        <v>#DIV/0!</v>
      </c>
      <c r="AU263" s="52" t="e">
        <v>#DIV/0!</v>
      </c>
      <c r="AV263" s="19"/>
      <c r="AX263" s="59"/>
      <c r="AY263" s="178" t="s">
        <v>3</v>
      </c>
      <c r="AZ263" s="579" t="e">
        <v>#DIV/0!</v>
      </c>
      <c r="BA263" s="580" t="e">
        <v>#DIV/0!</v>
      </c>
      <c r="BB263" s="580" t="e">
        <v>#DIV/0!</v>
      </c>
      <c r="BC263" s="580" t="e">
        <v>#DIV/0!</v>
      </c>
      <c r="BD263" s="581" t="e">
        <v>#DIV/0!</v>
      </c>
      <c r="BH263" s="59"/>
      <c r="BI263" s="178" t="s">
        <v>3</v>
      </c>
      <c r="BJ263" s="579" t="e">
        <v>#DIV/0!</v>
      </c>
      <c r="BK263" s="580" t="e">
        <v>#DIV/0!</v>
      </c>
      <c r="BL263" s="580" t="e">
        <v>#DIV/0!</v>
      </c>
      <c r="BM263" s="580" t="e">
        <v>#DIV/0!</v>
      </c>
      <c r="BN263" s="581" t="e">
        <v>#DIV/0!</v>
      </c>
    </row>
    <row r="264" spans="3:66">
      <c r="C264" s="112"/>
      <c r="D264" s="59"/>
      <c r="E264" s="178" t="s">
        <v>2</v>
      </c>
      <c r="F264" s="18" t="e">
        <v>#DIV/0!</v>
      </c>
      <c r="G264" s="19" t="e">
        <v>#DIV/0!</v>
      </c>
      <c r="H264" s="19" t="e">
        <v>#DIV/0!</v>
      </c>
      <c r="I264" s="19" t="e">
        <v>#DIV/0!</v>
      </c>
      <c r="J264" s="52" t="e">
        <v>#DIV/0!</v>
      </c>
      <c r="K264" s="19"/>
      <c r="M264" s="59"/>
      <c r="N264" s="178" t="s">
        <v>2</v>
      </c>
      <c r="O264" s="18" t="e">
        <v>#DIV/0!</v>
      </c>
      <c r="P264" s="19" t="e">
        <v>#DIV/0!</v>
      </c>
      <c r="Q264" s="19" t="e">
        <v>#DIV/0!</v>
      </c>
      <c r="R264" s="19" t="e">
        <v>#DIV/0!</v>
      </c>
      <c r="S264" s="52" t="e">
        <v>#DIV/0!</v>
      </c>
      <c r="T264" s="19"/>
      <c r="V264" s="59"/>
      <c r="W264" s="178" t="s">
        <v>2</v>
      </c>
      <c r="X264" s="579" t="e">
        <v>#DIV/0!</v>
      </c>
      <c r="Y264" s="580" t="e">
        <v>#DIV/0!</v>
      </c>
      <c r="Z264" s="580" t="e">
        <v>#DIV/0!</v>
      </c>
      <c r="AA264" s="580" t="e">
        <v>#DIV/0!</v>
      </c>
      <c r="AB264" s="581" t="e">
        <v>#DIV/0!</v>
      </c>
      <c r="AE264" s="112"/>
      <c r="AF264" s="59"/>
      <c r="AG264" s="178" t="s">
        <v>2</v>
      </c>
      <c r="AH264" s="18" t="e">
        <v>#DIV/0!</v>
      </c>
      <c r="AI264" s="19" t="e">
        <v>#DIV/0!</v>
      </c>
      <c r="AJ264" s="19" t="e">
        <v>#DIV/0!</v>
      </c>
      <c r="AK264" s="19" t="e">
        <v>#DIV/0!</v>
      </c>
      <c r="AL264" s="52" t="e">
        <v>#DIV/0!</v>
      </c>
      <c r="AM264" s="19"/>
      <c r="AO264" s="59"/>
      <c r="AP264" s="178" t="s">
        <v>2</v>
      </c>
      <c r="AQ264" s="18" t="e">
        <v>#DIV/0!</v>
      </c>
      <c r="AR264" s="19" t="e">
        <v>#DIV/0!</v>
      </c>
      <c r="AS264" s="19" t="e">
        <v>#DIV/0!</v>
      </c>
      <c r="AT264" s="19" t="e">
        <v>#DIV/0!</v>
      </c>
      <c r="AU264" s="52" t="e">
        <v>#DIV/0!</v>
      </c>
      <c r="AV264" s="19"/>
      <c r="AX264" s="59"/>
      <c r="AY264" s="178" t="s">
        <v>2</v>
      </c>
      <c r="AZ264" s="579" t="e">
        <v>#DIV/0!</v>
      </c>
      <c r="BA264" s="580" t="e">
        <v>#DIV/0!</v>
      </c>
      <c r="BB264" s="580" t="e">
        <v>#DIV/0!</v>
      </c>
      <c r="BC264" s="580" t="e">
        <v>#DIV/0!</v>
      </c>
      <c r="BD264" s="581" t="e">
        <v>#DIV/0!</v>
      </c>
      <c r="BH264" s="59"/>
      <c r="BI264" s="178" t="s">
        <v>2</v>
      </c>
      <c r="BJ264" s="579" t="e">
        <v>#DIV/0!</v>
      </c>
      <c r="BK264" s="580" t="e">
        <v>#DIV/0!</v>
      </c>
      <c r="BL264" s="580" t="e">
        <v>#DIV/0!</v>
      </c>
      <c r="BM264" s="580" t="e">
        <v>#DIV/0!</v>
      </c>
      <c r="BN264" s="581" t="e">
        <v>#DIV/0!</v>
      </c>
    </row>
    <row r="265" spans="3:66">
      <c r="C265" s="112"/>
      <c r="D265" s="59"/>
      <c r="E265" s="178" t="s">
        <v>1</v>
      </c>
      <c r="F265" s="18" t="e">
        <v>#DIV/0!</v>
      </c>
      <c r="G265" s="19" t="e">
        <v>#DIV/0!</v>
      </c>
      <c r="H265" s="19" t="e">
        <v>#DIV/0!</v>
      </c>
      <c r="I265" s="19" t="e">
        <v>#DIV/0!</v>
      </c>
      <c r="J265" s="52" t="e">
        <v>#DIV/0!</v>
      </c>
      <c r="K265" s="19"/>
      <c r="M265" s="59"/>
      <c r="N265" s="178" t="s">
        <v>1</v>
      </c>
      <c r="O265" s="18" t="e">
        <v>#DIV/0!</v>
      </c>
      <c r="P265" s="19" t="e">
        <v>#DIV/0!</v>
      </c>
      <c r="Q265" s="19" t="e">
        <v>#DIV/0!</v>
      </c>
      <c r="R265" s="19" t="e">
        <v>#DIV/0!</v>
      </c>
      <c r="S265" s="52" t="e">
        <v>#DIV/0!</v>
      </c>
      <c r="T265" s="19"/>
      <c r="V265" s="59"/>
      <c r="W265" s="178" t="s">
        <v>1</v>
      </c>
      <c r="X265" s="579" t="e">
        <v>#DIV/0!</v>
      </c>
      <c r="Y265" s="580" t="e">
        <v>#DIV/0!</v>
      </c>
      <c r="Z265" s="580" t="e">
        <v>#DIV/0!</v>
      </c>
      <c r="AA265" s="580" t="e">
        <v>#DIV/0!</v>
      </c>
      <c r="AB265" s="581" t="e">
        <v>#DIV/0!</v>
      </c>
      <c r="AE265" s="112"/>
      <c r="AF265" s="59"/>
      <c r="AG265" s="178" t="s">
        <v>1</v>
      </c>
      <c r="AH265" s="18" t="e">
        <v>#DIV/0!</v>
      </c>
      <c r="AI265" s="19" t="e">
        <v>#DIV/0!</v>
      </c>
      <c r="AJ265" s="19" t="e">
        <v>#DIV/0!</v>
      </c>
      <c r="AK265" s="19" t="e">
        <v>#DIV/0!</v>
      </c>
      <c r="AL265" s="52" t="e">
        <v>#DIV/0!</v>
      </c>
      <c r="AM265" s="19"/>
      <c r="AO265" s="59"/>
      <c r="AP265" s="178" t="s">
        <v>1</v>
      </c>
      <c r="AQ265" s="18" t="e">
        <v>#DIV/0!</v>
      </c>
      <c r="AR265" s="19" t="e">
        <v>#DIV/0!</v>
      </c>
      <c r="AS265" s="19" t="e">
        <v>#DIV/0!</v>
      </c>
      <c r="AT265" s="19" t="e">
        <v>#DIV/0!</v>
      </c>
      <c r="AU265" s="52" t="e">
        <v>#DIV/0!</v>
      </c>
      <c r="AV265" s="19"/>
      <c r="AX265" s="59"/>
      <c r="AY265" s="178" t="s">
        <v>1</v>
      </c>
      <c r="AZ265" s="579" t="e">
        <v>#DIV/0!</v>
      </c>
      <c r="BA265" s="580" t="e">
        <v>#DIV/0!</v>
      </c>
      <c r="BB265" s="580" t="e">
        <v>#DIV/0!</v>
      </c>
      <c r="BC265" s="580" t="e">
        <v>#DIV/0!</v>
      </c>
      <c r="BD265" s="581" t="e">
        <v>#DIV/0!</v>
      </c>
      <c r="BH265" s="59"/>
      <c r="BI265" s="178" t="s">
        <v>1</v>
      </c>
      <c r="BJ265" s="579" t="e">
        <v>#DIV/0!</v>
      </c>
      <c r="BK265" s="580" t="e">
        <v>#DIV/0!</v>
      </c>
      <c r="BL265" s="580" t="e">
        <v>#DIV/0!</v>
      </c>
      <c r="BM265" s="580" t="e">
        <v>#DIV/0!</v>
      </c>
      <c r="BN265" s="581" t="e">
        <v>#DIV/0!</v>
      </c>
    </row>
    <row r="266" spans="3:66">
      <c r="C266" s="112"/>
      <c r="D266" s="61"/>
      <c r="E266" s="179" t="s">
        <v>0</v>
      </c>
      <c r="F266" s="18" t="e">
        <v>#DIV/0!</v>
      </c>
      <c r="G266" s="19" t="e">
        <v>#DIV/0!</v>
      </c>
      <c r="H266" s="19" t="e">
        <v>#DIV/0!</v>
      </c>
      <c r="I266" s="19" t="e">
        <v>#DIV/0!</v>
      </c>
      <c r="J266" s="52" t="e">
        <v>#DIV/0!</v>
      </c>
      <c r="K266" s="19"/>
      <c r="M266" s="61"/>
      <c r="N266" s="179" t="s">
        <v>0</v>
      </c>
      <c r="O266" s="18" t="e">
        <v>#DIV/0!</v>
      </c>
      <c r="P266" s="19" t="e">
        <v>#DIV/0!</v>
      </c>
      <c r="Q266" s="19" t="e">
        <v>#DIV/0!</v>
      </c>
      <c r="R266" s="19" t="e">
        <v>#DIV/0!</v>
      </c>
      <c r="S266" s="52" t="e">
        <v>#DIV/0!</v>
      </c>
      <c r="T266" s="19"/>
      <c r="V266" s="61"/>
      <c r="W266" s="179" t="s">
        <v>0</v>
      </c>
      <c r="X266" s="579" t="e">
        <v>#DIV/0!</v>
      </c>
      <c r="Y266" s="580" t="e">
        <v>#DIV/0!</v>
      </c>
      <c r="Z266" s="580" t="e">
        <v>#DIV/0!</v>
      </c>
      <c r="AA266" s="580" t="e">
        <v>#DIV/0!</v>
      </c>
      <c r="AB266" s="581" t="e">
        <v>#DIV/0!</v>
      </c>
      <c r="AE266" s="112"/>
      <c r="AF266" s="61"/>
      <c r="AG266" s="179" t="s">
        <v>0</v>
      </c>
      <c r="AH266" s="18" t="e">
        <v>#DIV/0!</v>
      </c>
      <c r="AI266" s="19" t="e">
        <v>#DIV/0!</v>
      </c>
      <c r="AJ266" s="19" t="e">
        <v>#DIV/0!</v>
      </c>
      <c r="AK266" s="19" t="e">
        <v>#DIV/0!</v>
      </c>
      <c r="AL266" s="52" t="e">
        <v>#DIV/0!</v>
      </c>
      <c r="AM266" s="19"/>
      <c r="AO266" s="61"/>
      <c r="AP266" s="179" t="s">
        <v>0</v>
      </c>
      <c r="AQ266" s="18" t="e">
        <v>#DIV/0!</v>
      </c>
      <c r="AR266" s="19" t="e">
        <v>#DIV/0!</v>
      </c>
      <c r="AS266" s="19" t="e">
        <v>#DIV/0!</v>
      </c>
      <c r="AT266" s="19" t="e">
        <v>#DIV/0!</v>
      </c>
      <c r="AU266" s="52" t="e">
        <v>#DIV/0!</v>
      </c>
      <c r="AV266" s="19"/>
      <c r="AX266" s="61"/>
      <c r="AY266" s="179" t="s">
        <v>0</v>
      </c>
      <c r="AZ266" s="579" t="e">
        <v>#DIV/0!</v>
      </c>
      <c r="BA266" s="580" t="e">
        <v>#DIV/0!</v>
      </c>
      <c r="BB266" s="580" t="e">
        <v>#DIV/0!</v>
      </c>
      <c r="BC266" s="580" t="e">
        <v>#DIV/0!</v>
      </c>
      <c r="BD266" s="581" t="e">
        <v>#DIV/0!</v>
      </c>
      <c r="BH266" s="61"/>
      <c r="BI266" s="179" t="s">
        <v>0</v>
      </c>
      <c r="BJ266" s="579" t="e">
        <v>#DIV/0!</v>
      </c>
      <c r="BK266" s="580" t="e">
        <v>#DIV/0!</v>
      </c>
      <c r="BL266" s="580" t="e">
        <v>#DIV/0!</v>
      </c>
      <c r="BM266" s="580" t="e">
        <v>#DIV/0!</v>
      </c>
      <c r="BN266" s="581" t="e">
        <v>#DIV/0!</v>
      </c>
    </row>
    <row r="267" spans="3:66">
      <c r="C267" s="112"/>
      <c r="D267" s="113" t="s">
        <v>6</v>
      </c>
      <c r="E267" s="146" t="s">
        <v>80</v>
      </c>
      <c r="F267" s="20" t="e">
        <f>SUM(F268:F272)</f>
        <v>#DIV/0!</v>
      </c>
      <c r="G267" s="21" t="e">
        <f>SUM(G268:G272)</f>
        <v>#DIV/0!</v>
      </c>
      <c r="H267" s="21" t="e">
        <f>SUM(H268:H272)</f>
        <v>#DIV/0!</v>
      </c>
      <c r="I267" s="21" t="e">
        <f>SUM(I268:I272)</f>
        <v>#DIV/0!</v>
      </c>
      <c r="J267" s="22" t="e">
        <f>SUM(J268:J272)</f>
        <v>#DIV/0!</v>
      </c>
      <c r="K267" s="19"/>
      <c r="M267" s="113" t="s">
        <v>6</v>
      </c>
      <c r="N267" s="146" t="s">
        <v>80</v>
      </c>
      <c r="O267" s="20" t="e">
        <f>SUM(O268:O272)</f>
        <v>#DIV/0!</v>
      </c>
      <c r="P267" s="21" t="e">
        <f>SUM(P268:P272)</f>
        <v>#DIV/0!</v>
      </c>
      <c r="Q267" s="21" t="e">
        <f>SUM(Q268:Q272)</f>
        <v>#DIV/0!</v>
      </c>
      <c r="R267" s="21" t="e">
        <f>SUM(R268:R272)</f>
        <v>#DIV/0!</v>
      </c>
      <c r="S267" s="22" t="e">
        <f>SUM(S268:S272)</f>
        <v>#DIV/0!</v>
      </c>
      <c r="T267" s="19"/>
      <c r="V267" s="113" t="s">
        <v>6</v>
      </c>
      <c r="W267" s="146" t="s">
        <v>80</v>
      </c>
      <c r="X267" s="576" t="e">
        <v>#DIV/0!</v>
      </c>
      <c r="Y267" s="577" t="e">
        <v>#DIV/0!</v>
      </c>
      <c r="Z267" s="577" t="e">
        <v>#DIV/0!</v>
      </c>
      <c r="AA267" s="577" t="e">
        <v>#DIV/0!</v>
      </c>
      <c r="AB267" s="578" t="e">
        <v>#DIV/0!</v>
      </c>
      <c r="AE267" s="112"/>
      <c r="AF267" s="113" t="s">
        <v>6</v>
      </c>
      <c r="AG267" s="146" t="s">
        <v>80</v>
      </c>
      <c r="AH267" s="20" t="e">
        <f>SUM(AH268:AH272)</f>
        <v>#DIV/0!</v>
      </c>
      <c r="AI267" s="21" t="e">
        <f>SUM(AI268:AI272)</f>
        <v>#DIV/0!</v>
      </c>
      <c r="AJ267" s="21" t="e">
        <f>SUM(AJ268:AJ272)</f>
        <v>#DIV/0!</v>
      </c>
      <c r="AK267" s="21" t="e">
        <f>SUM(AK268:AK272)</f>
        <v>#DIV/0!</v>
      </c>
      <c r="AL267" s="22" t="e">
        <f>SUM(AL268:AL272)</f>
        <v>#DIV/0!</v>
      </c>
      <c r="AM267" s="19"/>
      <c r="AO267" s="113" t="s">
        <v>6</v>
      </c>
      <c r="AP267" s="146" t="s">
        <v>80</v>
      </c>
      <c r="AQ267" s="20" t="e">
        <f>SUM(AQ268:AQ272)</f>
        <v>#DIV/0!</v>
      </c>
      <c r="AR267" s="21" t="e">
        <f>SUM(AR268:AR272)</f>
        <v>#DIV/0!</v>
      </c>
      <c r="AS267" s="21" t="e">
        <f>SUM(AS268:AS272)</f>
        <v>#DIV/0!</v>
      </c>
      <c r="AT267" s="21" t="e">
        <f>SUM(AT268:AT272)</f>
        <v>#DIV/0!</v>
      </c>
      <c r="AU267" s="22" t="e">
        <f>SUM(AU268:AU272)</f>
        <v>#DIV/0!</v>
      </c>
      <c r="AV267" s="19"/>
      <c r="AX267" s="113" t="s">
        <v>6</v>
      </c>
      <c r="AY267" s="146" t="s">
        <v>80</v>
      </c>
      <c r="AZ267" s="576" t="e">
        <v>#DIV/0!</v>
      </c>
      <c r="BA267" s="577" t="e">
        <v>#DIV/0!</v>
      </c>
      <c r="BB267" s="577" t="e">
        <v>#DIV/0!</v>
      </c>
      <c r="BC267" s="577" t="e">
        <v>#DIV/0!</v>
      </c>
      <c r="BD267" s="578" t="e">
        <v>#DIV/0!</v>
      </c>
      <c r="BH267" s="113" t="s">
        <v>6</v>
      </c>
      <c r="BI267" s="146" t="s">
        <v>80</v>
      </c>
      <c r="BJ267" s="576" t="e">
        <v>#DIV/0!</v>
      </c>
      <c r="BK267" s="577" t="e">
        <v>#DIV/0!</v>
      </c>
      <c r="BL267" s="577" t="e">
        <v>#DIV/0!</v>
      </c>
      <c r="BM267" s="577" t="e">
        <v>#DIV/0!</v>
      </c>
      <c r="BN267" s="578" t="e">
        <v>#DIV/0!</v>
      </c>
    </row>
    <row r="268" spans="3:66">
      <c r="C268" s="112"/>
      <c r="D268" s="59"/>
      <c r="E268" s="178" t="s">
        <v>4</v>
      </c>
      <c r="F268" s="18" t="e">
        <f t="array" ref="F268:J272">F84:J88*TRANSPOSE(F25:J25)</f>
        <v>#DIV/0!</v>
      </c>
      <c r="G268" s="19" t="e">
        <v>#DIV/0!</v>
      </c>
      <c r="H268" s="19" t="e">
        <v>#DIV/0!</v>
      </c>
      <c r="I268" s="19" t="e">
        <v>#DIV/0!</v>
      </c>
      <c r="J268" s="52" t="e">
        <v>#DIV/0!</v>
      </c>
      <c r="K268" s="19"/>
      <c r="M268" s="59"/>
      <c r="N268" s="178" t="s">
        <v>4</v>
      </c>
      <c r="O268" s="18" t="e">
        <f t="array" ref="O268:S272">F84:J88*TRANSPOSE(F47:J47)</f>
        <v>#DIV/0!</v>
      </c>
      <c r="P268" s="19" t="e">
        <v>#DIV/0!</v>
      </c>
      <c r="Q268" s="19" t="e">
        <v>#DIV/0!</v>
      </c>
      <c r="R268" s="19" t="e">
        <v>#DIV/0!</v>
      </c>
      <c r="S268" s="52" t="e">
        <v>#DIV/0!</v>
      </c>
      <c r="T268" s="19"/>
      <c r="V268" s="59"/>
      <c r="W268" s="178" t="s">
        <v>4</v>
      </c>
      <c r="X268" s="579" t="e">
        <v>#DIV/0!</v>
      </c>
      <c r="Y268" s="580" t="e">
        <v>#DIV/0!</v>
      </c>
      <c r="Z268" s="580" t="e">
        <v>#DIV/0!</v>
      </c>
      <c r="AA268" s="580" t="e">
        <v>#DIV/0!</v>
      </c>
      <c r="AB268" s="581" t="e">
        <v>#DIV/0!</v>
      </c>
      <c r="AE268" s="112"/>
      <c r="AF268" s="59"/>
      <c r="AG268" s="178" t="s">
        <v>4</v>
      </c>
      <c r="AH268" s="18" t="e">
        <f t="array" ref="AH268:AL272">N84:R88*TRANSPOSE(N25:R25)</f>
        <v>#DIV/0!</v>
      </c>
      <c r="AI268" s="19" t="e">
        <v>#DIV/0!</v>
      </c>
      <c r="AJ268" s="19" t="e">
        <v>#DIV/0!</v>
      </c>
      <c r="AK268" s="19" t="e">
        <v>#DIV/0!</v>
      </c>
      <c r="AL268" s="52" t="e">
        <v>#DIV/0!</v>
      </c>
      <c r="AM268" s="19"/>
      <c r="AO268" s="59"/>
      <c r="AP268" s="178" t="s">
        <v>4</v>
      </c>
      <c r="AQ268" s="18" t="e">
        <f t="array" ref="AQ268:AU272">N84:R88*TRANSPOSE(N47:R47)</f>
        <v>#DIV/0!</v>
      </c>
      <c r="AR268" s="19" t="e">
        <v>#DIV/0!</v>
      </c>
      <c r="AS268" s="19" t="e">
        <v>#DIV/0!</v>
      </c>
      <c r="AT268" s="19" t="e">
        <v>#DIV/0!</v>
      </c>
      <c r="AU268" s="52" t="e">
        <v>#DIV/0!</v>
      </c>
      <c r="AV268" s="19"/>
      <c r="AX268" s="59"/>
      <c r="AY268" s="178" t="s">
        <v>4</v>
      </c>
      <c r="AZ268" s="579" t="e">
        <v>#DIV/0!</v>
      </c>
      <c r="BA268" s="580" t="e">
        <v>#DIV/0!</v>
      </c>
      <c r="BB268" s="580" t="e">
        <v>#DIV/0!</v>
      </c>
      <c r="BC268" s="580" t="e">
        <v>#DIV/0!</v>
      </c>
      <c r="BD268" s="581" t="e">
        <v>#DIV/0!</v>
      </c>
      <c r="BH268" s="59"/>
      <c r="BI268" s="178" t="s">
        <v>4</v>
      </c>
      <c r="BJ268" s="579" t="e">
        <v>#DIV/0!</v>
      </c>
      <c r="BK268" s="580" t="e">
        <v>#DIV/0!</v>
      </c>
      <c r="BL268" s="580" t="e">
        <v>#DIV/0!</v>
      </c>
      <c r="BM268" s="580" t="e">
        <v>#DIV/0!</v>
      </c>
      <c r="BN268" s="581" t="e">
        <v>#DIV/0!</v>
      </c>
    </row>
    <row r="269" spans="3:66">
      <c r="C269" s="112"/>
      <c r="D269" s="59"/>
      <c r="E269" s="178" t="s">
        <v>3</v>
      </c>
      <c r="F269" s="18" t="e">
        <v>#DIV/0!</v>
      </c>
      <c r="G269" s="19" t="e">
        <v>#DIV/0!</v>
      </c>
      <c r="H269" s="19" t="e">
        <v>#DIV/0!</v>
      </c>
      <c r="I269" s="19" t="e">
        <v>#DIV/0!</v>
      </c>
      <c r="J269" s="52" t="e">
        <v>#DIV/0!</v>
      </c>
      <c r="K269" s="19"/>
      <c r="M269" s="59"/>
      <c r="N269" s="178" t="s">
        <v>3</v>
      </c>
      <c r="O269" s="18" t="e">
        <v>#DIV/0!</v>
      </c>
      <c r="P269" s="19" t="e">
        <v>#DIV/0!</v>
      </c>
      <c r="Q269" s="19" t="e">
        <v>#DIV/0!</v>
      </c>
      <c r="R269" s="19" t="e">
        <v>#DIV/0!</v>
      </c>
      <c r="S269" s="52" t="e">
        <v>#DIV/0!</v>
      </c>
      <c r="T269" s="19"/>
      <c r="V269" s="59"/>
      <c r="W269" s="178" t="s">
        <v>3</v>
      </c>
      <c r="X269" s="579" t="e">
        <v>#DIV/0!</v>
      </c>
      <c r="Y269" s="580" t="e">
        <v>#DIV/0!</v>
      </c>
      <c r="Z269" s="580" t="e">
        <v>#DIV/0!</v>
      </c>
      <c r="AA269" s="580" t="e">
        <v>#DIV/0!</v>
      </c>
      <c r="AB269" s="581" t="e">
        <v>#DIV/0!</v>
      </c>
      <c r="AE269" s="112"/>
      <c r="AF269" s="59"/>
      <c r="AG269" s="178" t="s">
        <v>3</v>
      </c>
      <c r="AH269" s="18" t="e">
        <v>#DIV/0!</v>
      </c>
      <c r="AI269" s="19" t="e">
        <v>#DIV/0!</v>
      </c>
      <c r="AJ269" s="19" t="e">
        <v>#DIV/0!</v>
      </c>
      <c r="AK269" s="19" t="e">
        <v>#DIV/0!</v>
      </c>
      <c r="AL269" s="52" t="e">
        <v>#DIV/0!</v>
      </c>
      <c r="AM269" s="19"/>
      <c r="AO269" s="59"/>
      <c r="AP269" s="178" t="s">
        <v>3</v>
      </c>
      <c r="AQ269" s="18" t="e">
        <v>#DIV/0!</v>
      </c>
      <c r="AR269" s="19" t="e">
        <v>#DIV/0!</v>
      </c>
      <c r="AS269" s="19" t="e">
        <v>#DIV/0!</v>
      </c>
      <c r="AT269" s="19" t="e">
        <v>#DIV/0!</v>
      </c>
      <c r="AU269" s="52" t="e">
        <v>#DIV/0!</v>
      </c>
      <c r="AV269" s="19"/>
      <c r="AX269" s="59"/>
      <c r="AY269" s="178" t="s">
        <v>3</v>
      </c>
      <c r="AZ269" s="579" t="e">
        <v>#DIV/0!</v>
      </c>
      <c r="BA269" s="580" t="e">
        <v>#DIV/0!</v>
      </c>
      <c r="BB269" s="580" t="e">
        <v>#DIV/0!</v>
      </c>
      <c r="BC269" s="580" t="e">
        <v>#DIV/0!</v>
      </c>
      <c r="BD269" s="581" t="e">
        <v>#DIV/0!</v>
      </c>
      <c r="BH269" s="59"/>
      <c r="BI269" s="178" t="s">
        <v>3</v>
      </c>
      <c r="BJ269" s="579" t="e">
        <v>#DIV/0!</v>
      </c>
      <c r="BK269" s="580" t="e">
        <v>#DIV/0!</v>
      </c>
      <c r="BL269" s="580" t="e">
        <v>#DIV/0!</v>
      </c>
      <c r="BM269" s="580" t="e">
        <v>#DIV/0!</v>
      </c>
      <c r="BN269" s="581" t="e">
        <v>#DIV/0!</v>
      </c>
    </row>
    <row r="270" spans="3:66">
      <c r="C270" s="112"/>
      <c r="D270" s="59"/>
      <c r="E270" s="178" t="s">
        <v>2</v>
      </c>
      <c r="F270" s="18" t="e">
        <v>#DIV/0!</v>
      </c>
      <c r="G270" s="19" t="e">
        <v>#DIV/0!</v>
      </c>
      <c r="H270" s="19" t="e">
        <v>#DIV/0!</v>
      </c>
      <c r="I270" s="19" t="e">
        <v>#DIV/0!</v>
      </c>
      <c r="J270" s="52" t="e">
        <v>#DIV/0!</v>
      </c>
      <c r="K270" s="19"/>
      <c r="M270" s="59"/>
      <c r="N270" s="178" t="s">
        <v>2</v>
      </c>
      <c r="O270" s="18" t="e">
        <v>#DIV/0!</v>
      </c>
      <c r="P270" s="19" t="e">
        <v>#DIV/0!</v>
      </c>
      <c r="Q270" s="19" t="e">
        <v>#DIV/0!</v>
      </c>
      <c r="R270" s="19" t="e">
        <v>#DIV/0!</v>
      </c>
      <c r="S270" s="52" t="e">
        <v>#DIV/0!</v>
      </c>
      <c r="T270" s="19"/>
      <c r="V270" s="59"/>
      <c r="W270" s="178" t="s">
        <v>2</v>
      </c>
      <c r="X270" s="579" t="e">
        <v>#DIV/0!</v>
      </c>
      <c r="Y270" s="580" t="e">
        <v>#DIV/0!</v>
      </c>
      <c r="Z270" s="580" t="e">
        <v>#DIV/0!</v>
      </c>
      <c r="AA270" s="580" t="e">
        <v>#DIV/0!</v>
      </c>
      <c r="AB270" s="581" t="e">
        <v>#DIV/0!</v>
      </c>
      <c r="AE270" s="112"/>
      <c r="AF270" s="59"/>
      <c r="AG270" s="178" t="s">
        <v>2</v>
      </c>
      <c r="AH270" s="18" t="e">
        <v>#DIV/0!</v>
      </c>
      <c r="AI270" s="19" t="e">
        <v>#DIV/0!</v>
      </c>
      <c r="AJ270" s="19" t="e">
        <v>#DIV/0!</v>
      </c>
      <c r="AK270" s="19" t="e">
        <v>#DIV/0!</v>
      </c>
      <c r="AL270" s="52" t="e">
        <v>#DIV/0!</v>
      </c>
      <c r="AM270" s="19"/>
      <c r="AO270" s="59"/>
      <c r="AP270" s="178" t="s">
        <v>2</v>
      </c>
      <c r="AQ270" s="18" t="e">
        <v>#DIV/0!</v>
      </c>
      <c r="AR270" s="19" t="e">
        <v>#DIV/0!</v>
      </c>
      <c r="AS270" s="19" t="e">
        <v>#DIV/0!</v>
      </c>
      <c r="AT270" s="19" t="e">
        <v>#DIV/0!</v>
      </c>
      <c r="AU270" s="52" t="e">
        <v>#DIV/0!</v>
      </c>
      <c r="AV270" s="19"/>
      <c r="AX270" s="59"/>
      <c r="AY270" s="178" t="s">
        <v>2</v>
      </c>
      <c r="AZ270" s="579" t="e">
        <v>#DIV/0!</v>
      </c>
      <c r="BA270" s="580" t="e">
        <v>#DIV/0!</v>
      </c>
      <c r="BB270" s="580" t="e">
        <v>#DIV/0!</v>
      </c>
      <c r="BC270" s="580" t="e">
        <v>#DIV/0!</v>
      </c>
      <c r="BD270" s="581" t="e">
        <v>#DIV/0!</v>
      </c>
      <c r="BH270" s="59"/>
      <c r="BI270" s="178" t="s">
        <v>2</v>
      </c>
      <c r="BJ270" s="579" t="e">
        <v>#DIV/0!</v>
      </c>
      <c r="BK270" s="580" t="e">
        <v>#DIV/0!</v>
      </c>
      <c r="BL270" s="580" t="e">
        <v>#DIV/0!</v>
      </c>
      <c r="BM270" s="580" t="e">
        <v>#DIV/0!</v>
      </c>
      <c r="BN270" s="581" t="e">
        <v>#DIV/0!</v>
      </c>
    </row>
    <row r="271" spans="3:66">
      <c r="C271" s="112"/>
      <c r="D271" s="59"/>
      <c r="E271" s="178" t="s">
        <v>1</v>
      </c>
      <c r="F271" s="18" t="e">
        <v>#DIV/0!</v>
      </c>
      <c r="G271" s="19" t="e">
        <v>#DIV/0!</v>
      </c>
      <c r="H271" s="19" t="e">
        <v>#DIV/0!</v>
      </c>
      <c r="I271" s="19" t="e">
        <v>#DIV/0!</v>
      </c>
      <c r="J271" s="52" t="e">
        <v>#DIV/0!</v>
      </c>
      <c r="K271" s="19"/>
      <c r="M271" s="59"/>
      <c r="N271" s="178" t="s">
        <v>1</v>
      </c>
      <c r="O271" s="18" t="e">
        <v>#DIV/0!</v>
      </c>
      <c r="P271" s="19" t="e">
        <v>#DIV/0!</v>
      </c>
      <c r="Q271" s="19" t="e">
        <v>#DIV/0!</v>
      </c>
      <c r="R271" s="19" t="e">
        <v>#DIV/0!</v>
      </c>
      <c r="S271" s="52" t="e">
        <v>#DIV/0!</v>
      </c>
      <c r="T271" s="19"/>
      <c r="V271" s="59"/>
      <c r="W271" s="178" t="s">
        <v>1</v>
      </c>
      <c r="X271" s="579" t="e">
        <v>#DIV/0!</v>
      </c>
      <c r="Y271" s="580" t="e">
        <v>#DIV/0!</v>
      </c>
      <c r="Z271" s="580" t="e">
        <v>#DIV/0!</v>
      </c>
      <c r="AA271" s="580" t="e">
        <v>#DIV/0!</v>
      </c>
      <c r="AB271" s="581" t="e">
        <v>#DIV/0!</v>
      </c>
      <c r="AE271" s="112"/>
      <c r="AF271" s="59"/>
      <c r="AG271" s="178" t="s">
        <v>1</v>
      </c>
      <c r="AH271" s="18" t="e">
        <v>#DIV/0!</v>
      </c>
      <c r="AI271" s="19" t="e">
        <v>#DIV/0!</v>
      </c>
      <c r="AJ271" s="19" t="e">
        <v>#DIV/0!</v>
      </c>
      <c r="AK271" s="19" t="e">
        <v>#DIV/0!</v>
      </c>
      <c r="AL271" s="52" t="e">
        <v>#DIV/0!</v>
      </c>
      <c r="AM271" s="19"/>
      <c r="AO271" s="59"/>
      <c r="AP271" s="178" t="s">
        <v>1</v>
      </c>
      <c r="AQ271" s="18" t="e">
        <v>#DIV/0!</v>
      </c>
      <c r="AR271" s="19" t="e">
        <v>#DIV/0!</v>
      </c>
      <c r="AS271" s="19" t="e">
        <v>#DIV/0!</v>
      </c>
      <c r="AT271" s="19" t="e">
        <v>#DIV/0!</v>
      </c>
      <c r="AU271" s="52" t="e">
        <v>#DIV/0!</v>
      </c>
      <c r="AV271" s="19"/>
      <c r="AX271" s="59"/>
      <c r="AY271" s="178" t="s">
        <v>1</v>
      </c>
      <c r="AZ271" s="579" t="e">
        <v>#DIV/0!</v>
      </c>
      <c r="BA271" s="580" t="e">
        <v>#DIV/0!</v>
      </c>
      <c r="BB271" s="580" t="e">
        <v>#DIV/0!</v>
      </c>
      <c r="BC271" s="580" t="e">
        <v>#DIV/0!</v>
      </c>
      <c r="BD271" s="581" t="e">
        <v>#DIV/0!</v>
      </c>
      <c r="BH271" s="59"/>
      <c r="BI271" s="178" t="s">
        <v>1</v>
      </c>
      <c r="BJ271" s="579" t="e">
        <v>#DIV/0!</v>
      </c>
      <c r="BK271" s="580" t="e">
        <v>#DIV/0!</v>
      </c>
      <c r="BL271" s="580" t="e">
        <v>#DIV/0!</v>
      </c>
      <c r="BM271" s="580" t="e">
        <v>#DIV/0!</v>
      </c>
      <c r="BN271" s="581" t="e">
        <v>#DIV/0!</v>
      </c>
    </row>
    <row r="272" spans="3:66">
      <c r="C272" s="112"/>
      <c r="D272" s="61"/>
      <c r="E272" s="179" t="s">
        <v>0</v>
      </c>
      <c r="F272" s="23" t="e">
        <v>#DIV/0!</v>
      </c>
      <c r="G272" s="49" t="e">
        <v>#DIV/0!</v>
      </c>
      <c r="H272" s="49" t="e">
        <v>#DIV/0!</v>
      </c>
      <c r="I272" s="49" t="e">
        <v>#DIV/0!</v>
      </c>
      <c r="J272" s="53" t="e">
        <v>#DIV/0!</v>
      </c>
      <c r="K272" s="19"/>
      <c r="M272" s="61"/>
      <c r="N272" s="179" t="s">
        <v>0</v>
      </c>
      <c r="O272" s="18" t="e">
        <v>#DIV/0!</v>
      </c>
      <c r="P272" s="19" t="e">
        <v>#DIV/0!</v>
      </c>
      <c r="Q272" s="19" t="e">
        <v>#DIV/0!</v>
      </c>
      <c r="R272" s="19" t="e">
        <v>#DIV/0!</v>
      </c>
      <c r="S272" s="52" t="e">
        <v>#DIV/0!</v>
      </c>
      <c r="T272" s="19"/>
      <c r="V272" s="61"/>
      <c r="W272" s="179" t="s">
        <v>0</v>
      </c>
      <c r="X272" s="579" t="e">
        <v>#DIV/0!</v>
      </c>
      <c r="Y272" s="580" t="e">
        <v>#DIV/0!</v>
      </c>
      <c r="Z272" s="580" t="e">
        <v>#DIV/0!</v>
      </c>
      <c r="AA272" s="580" t="e">
        <v>#DIV/0!</v>
      </c>
      <c r="AB272" s="581" t="e">
        <v>#DIV/0!</v>
      </c>
      <c r="AE272" s="112"/>
      <c r="AF272" s="61"/>
      <c r="AG272" s="179" t="s">
        <v>0</v>
      </c>
      <c r="AH272" s="23" t="e">
        <v>#DIV/0!</v>
      </c>
      <c r="AI272" s="49" t="e">
        <v>#DIV/0!</v>
      </c>
      <c r="AJ272" s="49" t="e">
        <v>#DIV/0!</v>
      </c>
      <c r="AK272" s="49" t="e">
        <v>#DIV/0!</v>
      </c>
      <c r="AL272" s="53" t="e">
        <v>#DIV/0!</v>
      </c>
      <c r="AM272" s="19"/>
      <c r="AO272" s="61"/>
      <c r="AP272" s="179" t="s">
        <v>0</v>
      </c>
      <c r="AQ272" s="18" t="e">
        <v>#DIV/0!</v>
      </c>
      <c r="AR272" s="19" t="e">
        <v>#DIV/0!</v>
      </c>
      <c r="AS272" s="19" t="e">
        <v>#DIV/0!</v>
      </c>
      <c r="AT272" s="19" t="e">
        <v>#DIV/0!</v>
      </c>
      <c r="AU272" s="52" t="e">
        <v>#DIV/0!</v>
      </c>
      <c r="AV272" s="19"/>
      <c r="AX272" s="61"/>
      <c r="AY272" s="179" t="s">
        <v>0</v>
      </c>
      <c r="AZ272" s="579" t="e">
        <v>#DIV/0!</v>
      </c>
      <c r="BA272" s="580" t="e">
        <v>#DIV/0!</v>
      </c>
      <c r="BB272" s="580" t="e">
        <v>#DIV/0!</v>
      </c>
      <c r="BC272" s="580" t="e">
        <v>#DIV/0!</v>
      </c>
      <c r="BD272" s="581" t="e">
        <v>#DIV/0!</v>
      </c>
      <c r="BH272" s="61"/>
      <c r="BI272" s="179" t="s">
        <v>0</v>
      </c>
      <c r="BJ272" s="579" t="e">
        <v>#DIV/0!</v>
      </c>
      <c r="BK272" s="580" t="e">
        <v>#DIV/0!</v>
      </c>
      <c r="BL272" s="580" t="e">
        <v>#DIV/0!</v>
      </c>
      <c r="BM272" s="580" t="e">
        <v>#DIV/0!</v>
      </c>
      <c r="BN272" s="581" t="e">
        <v>#DIV/0!</v>
      </c>
    </row>
    <row r="273" spans="2:66">
      <c r="C273" s="112"/>
      <c r="D273" s="113" t="s">
        <v>5</v>
      </c>
      <c r="E273" s="146" t="s">
        <v>80</v>
      </c>
      <c r="F273" s="18" t="e">
        <f>SUM(F274:F278)</f>
        <v>#DIV/0!</v>
      </c>
      <c r="G273" s="19" t="e">
        <f>SUM(G274:G278)</f>
        <v>#DIV/0!</v>
      </c>
      <c r="H273" s="19" t="e">
        <f>SUM(H274:H278)</f>
        <v>#DIV/0!</v>
      </c>
      <c r="I273" s="19" t="e">
        <f>SUM(I274:I278)</f>
        <v>#DIV/0!</v>
      </c>
      <c r="J273" s="52" t="e">
        <f>SUM(J274:J278)</f>
        <v>#DIV/0!</v>
      </c>
      <c r="K273" s="19"/>
      <c r="M273" s="113" t="s">
        <v>5</v>
      </c>
      <c r="N273" s="146" t="s">
        <v>80</v>
      </c>
      <c r="O273" s="20" t="e">
        <f>SUM(O274:O278)</f>
        <v>#DIV/0!</v>
      </c>
      <c r="P273" s="21" t="e">
        <f>SUM(P274:P278)</f>
        <v>#DIV/0!</v>
      </c>
      <c r="Q273" s="21" t="e">
        <f>SUM(Q274:Q278)</f>
        <v>#DIV/0!</v>
      </c>
      <c r="R273" s="21" t="e">
        <f>SUM(R274:R278)</f>
        <v>#DIV/0!</v>
      </c>
      <c r="S273" s="22" t="e">
        <f>SUM(S274:S278)</f>
        <v>#DIV/0!</v>
      </c>
      <c r="T273" s="19"/>
      <c r="V273" s="113" t="s">
        <v>5</v>
      </c>
      <c r="W273" s="146" t="s">
        <v>80</v>
      </c>
      <c r="X273" s="576" t="e">
        <v>#DIV/0!</v>
      </c>
      <c r="Y273" s="577" t="e">
        <v>#DIV/0!</v>
      </c>
      <c r="Z273" s="577" t="e">
        <v>#DIV/0!</v>
      </c>
      <c r="AA273" s="577" t="e">
        <v>#DIV/0!</v>
      </c>
      <c r="AB273" s="578" t="e">
        <v>#DIV/0!</v>
      </c>
      <c r="AE273" s="112"/>
      <c r="AF273" s="113" t="s">
        <v>5</v>
      </c>
      <c r="AG273" s="146" t="s">
        <v>80</v>
      </c>
      <c r="AH273" s="18" t="e">
        <f>SUM(AH274:AH278)</f>
        <v>#DIV/0!</v>
      </c>
      <c r="AI273" s="19" t="e">
        <f>SUM(AI274:AI278)</f>
        <v>#DIV/0!</v>
      </c>
      <c r="AJ273" s="19" t="e">
        <f>SUM(AJ274:AJ278)</f>
        <v>#DIV/0!</v>
      </c>
      <c r="AK273" s="19" t="e">
        <f>SUM(AK274:AK278)</f>
        <v>#DIV/0!</v>
      </c>
      <c r="AL273" s="52" t="e">
        <f>SUM(AL274:AL278)</f>
        <v>#DIV/0!</v>
      </c>
      <c r="AM273" s="19"/>
      <c r="AO273" s="113" t="s">
        <v>5</v>
      </c>
      <c r="AP273" s="146" t="s">
        <v>80</v>
      </c>
      <c r="AQ273" s="20" t="e">
        <f>SUM(AQ274:AQ278)</f>
        <v>#DIV/0!</v>
      </c>
      <c r="AR273" s="21" t="e">
        <f>SUM(AR274:AR278)</f>
        <v>#DIV/0!</v>
      </c>
      <c r="AS273" s="21" t="e">
        <f>SUM(AS274:AS278)</f>
        <v>#DIV/0!</v>
      </c>
      <c r="AT273" s="21" t="e">
        <f>SUM(AT274:AT278)</f>
        <v>#DIV/0!</v>
      </c>
      <c r="AU273" s="22" t="e">
        <f>SUM(AU274:AU278)</f>
        <v>#DIV/0!</v>
      </c>
      <c r="AV273" s="19"/>
      <c r="AX273" s="113" t="s">
        <v>5</v>
      </c>
      <c r="AY273" s="146" t="s">
        <v>80</v>
      </c>
      <c r="AZ273" s="576" t="e">
        <v>#DIV/0!</v>
      </c>
      <c r="BA273" s="577" t="e">
        <v>#DIV/0!</v>
      </c>
      <c r="BB273" s="577" t="e">
        <v>#DIV/0!</v>
      </c>
      <c r="BC273" s="577" t="e">
        <v>#DIV/0!</v>
      </c>
      <c r="BD273" s="578" t="e">
        <v>#DIV/0!</v>
      </c>
      <c r="BH273" s="113" t="s">
        <v>5</v>
      </c>
      <c r="BI273" s="146" t="s">
        <v>80</v>
      </c>
      <c r="BJ273" s="576" t="e">
        <v>#DIV/0!</v>
      </c>
      <c r="BK273" s="577" t="e">
        <v>#DIV/0!</v>
      </c>
      <c r="BL273" s="577" t="e">
        <v>#DIV/0!</v>
      </c>
      <c r="BM273" s="577" t="e">
        <v>#DIV/0!</v>
      </c>
      <c r="BN273" s="578" t="e">
        <v>#DIV/0!</v>
      </c>
    </row>
    <row r="274" spans="2:66">
      <c r="C274" s="112"/>
      <c r="D274" s="59"/>
      <c r="E274" s="178" t="s">
        <v>4</v>
      </c>
      <c r="F274" s="18" t="e">
        <f t="array" ref="F274:J278">F90:J94*TRANSPOSE(F26:J26)</f>
        <v>#DIV/0!</v>
      </c>
      <c r="G274" s="19" t="e">
        <v>#DIV/0!</v>
      </c>
      <c r="H274" s="19" t="e">
        <v>#DIV/0!</v>
      </c>
      <c r="I274" s="19" t="e">
        <v>#DIV/0!</v>
      </c>
      <c r="J274" s="52" t="e">
        <v>#DIV/0!</v>
      </c>
      <c r="K274" s="19"/>
      <c r="M274" s="59"/>
      <c r="N274" s="178" t="s">
        <v>4</v>
      </c>
      <c r="O274" s="18" t="e">
        <f t="array" ref="O274:S278">F90:J94*TRANSPOSE(F48:J48)</f>
        <v>#DIV/0!</v>
      </c>
      <c r="P274" s="19" t="e">
        <v>#DIV/0!</v>
      </c>
      <c r="Q274" s="19" t="e">
        <v>#DIV/0!</v>
      </c>
      <c r="R274" s="19" t="e">
        <v>#DIV/0!</v>
      </c>
      <c r="S274" s="52" t="e">
        <v>#DIV/0!</v>
      </c>
      <c r="T274" s="19"/>
      <c r="V274" s="59"/>
      <c r="W274" s="178" t="s">
        <v>4</v>
      </c>
      <c r="X274" s="579" t="e">
        <v>#DIV/0!</v>
      </c>
      <c r="Y274" s="580" t="e">
        <v>#DIV/0!</v>
      </c>
      <c r="Z274" s="580" t="e">
        <v>#DIV/0!</v>
      </c>
      <c r="AA274" s="580" t="e">
        <v>#DIV/0!</v>
      </c>
      <c r="AB274" s="581" t="e">
        <v>#DIV/0!</v>
      </c>
      <c r="AE274" s="112"/>
      <c r="AF274" s="59"/>
      <c r="AG274" s="178" t="s">
        <v>4</v>
      </c>
      <c r="AH274" s="18" t="e">
        <f t="array" ref="AH274:AL278">N90:R94*TRANSPOSE(N26:R26)</f>
        <v>#DIV/0!</v>
      </c>
      <c r="AI274" s="19" t="e">
        <v>#DIV/0!</v>
      </c>
      <c r="AJ274" s="19" t="e">
        <v>#DIV/0!</v>
      </c>
      <c r="AK274" s="19" t="e">
        <v>#DIV/0!</v>
      </c>
      <c r="AL274" s="52" t="e">
        <v>#DIV/0!</v>
      </c>
      <c r="AM274" s="19"/>
      <c r="AO274" s="59"/>
      <c r="AP274" s="178" t="s">
        <v>4</v>
      </c>
      <c r="AQ274" s="18" t="e">
        <f t="array" ref="AQ274:AU278">N90:R94*TRANSPOSE(N48:R48)</f>
        <v>#DIV/0!</v>
      </c>
      <c r="AR274" s="19" t="e">
        <v>#DIV/0!</v>
      </c>
      <c r="AS274" s="19" t="e">
        <v>#DIV/0!</v>
      </c>
      <c r="AT274" s="19" t="e">
        <v>#DIV/0!</v>
      </c>
      <c r="AU274" s="52" t="e">
        <v>#DIV/0!</v>
      </c>
      <c r="AV274" s="19"/>
      <c r="AX274" s="59"/>
      <c r="AY274" s="178" t="s">
        <v>4</v>
      </c>
      <c r="AZ274" s="579" t="e">
        <v>#DIV/0!</v>
      </c>
      <c r="BA274" s="580" t="e">
        <v>#DIV/0!</v>
      </c>
      <c r="BB274" s="580" t="e">
        <v>#DIV/0!</v>
      </c>
      <c r="BC274" s="580" t="e">
        <v>#DIV/0!</v>
      </c>
      <c r="BD274" s="581" t="e">
        <v>#DIV/0!</v>
      </c>
      <c r="BH274" s="59"/>
      <c r="BI274" s="178" t="s">
        <v>4</v>
      </c>
      <c r="BJ274" s="579" t="e">
        <v>#DIV/0!</v>
      </c>
      <c r="BK274" s="580" t="e">
        <v>#DIV/0!</v>
      </c>
      <c r="BL274" s="580" t="e">
        <v>#DIV/0!</v>
      </c>
      <c r="BM274" s="580" t="e">
        <v>#DIV/0!</v>
      </c>
      <c r="BN274" s="581" t="e">
        <v>#DIV/0!</v>
      </c>
    </row>
    <row r="275" spans="2:66">
      <c r="C275" s="112"/>
      <c r="D275" s="59"/>
      <c r="E275" s="178" t="s">
        <v>3</v>
      </c>
      <c r="F275" s="18" t="e">
        <v>#DIV/0!</v>
      </c>
      <c r="G275" s="19" t="e">
        <v>#DIV/0!</v>
      </c>
      <c r="H275" s="19" t="e">
        <v>#DIV/0!</v>
      </c>
      <c r="I275" s="19" t="e">
        <v>#DIV/0!</v>
      </c>
      <c r="J275" s="52" t="e">
        <v>#DIV/0!</v>
      </c>
      <c r="K275" s="19"/>
      <c r="M275" s="59"/>
      <c r="N275" s="178" t="s">
        <v>3</v>
      </c>
      <c r="O275" s="18" t="e">
        <v>#DIV/0!</v>
      </c>
      <c r="P275" s="19" t="e">
        <v>#DIV/0!</v>
      </c>
      <c r="Q275" s="19" t="e">
        <v>#DIV/0!</v>
      </c>
      <c r="R275" s="19" t="e">
        <v>#DIV/0!</v>
      </c>
      <c r="S275" s="52" t="e">
        <v>#DIV/0!</v>
      </c>
      <c r="T275" s="19"/>
      <c r="V275" s="59"/>
      <c r="W275" s="178" t="s">
        <v>3</v>
      </c>
      <c r="X275" s="579" t="e">
        <v>#DIV/0!</v>
      </c>
      <c r="Y275" s="580" t="e">
        <v>#DIV/0!</v>
      </c>
      <c r="Z275" s="580" t="e">
        <v>#DIV/0!</v>
      </c>
      <c r="AA275" s="580" t="e">
        <v>#DIV/0!</v>
      </c>
      <c r="AB275" s="581" t="e">
        <v>#DIV/0!</v>
      </c>
      <c r="AE275" s="112"/>
      <c r="AF275" s="59"/>
      <c r="AG275" s="178" t="s">
        <v>3</v>
      </c>
      <c r="AH275" s="18" t="e">
        <v>#DIV/0!</v>
      </c>
      <c r="AI275" s="19" t="e">
        <v>#DIV/0!</v>
      </c>
      <c r="AJ275" s="19" t="e">
        <v>#DIV/0!</v>
      </c>
      <c r="AK275" s="19" t="e">
        <v>#DIV/0!</v>
      </c>
      <c r="AL275" s="52" t="e">
        <v>#DIV/0!</v>
      </c>
      <c r="AM275" s="19"/>
      <c r="AO275" s="59"/>
      <c r="AP275" s="178" t="s">
        <v>3</v>
      </c>
      <c r="AQ275" s="18" t="e">
        <v>#DIV/0!</v>
      </c>
      <c r="AR275" s="19" t="e">
        <v>#DIV/0!</v>
      </c>
      <c r="AS275" s="19" t="e">
        <v>#DIV/0!</v>
      </c>
      <c r="AT275" s="19" t="e">
        <v>#DIV/0!</v>
      </c>
      <c r="AU275" s="52" t="e">
        <v>#DIV/0!</v>
      </c>
      <c r="AV275" s="19"/>
      <c r="AX275" s="59"/>
      <c r="AY275" s="178" t="s">
        <v>3</v>
      </c>
      <c r="AZ275" s="579" t="e">
        <v>#DIV/0!</v>
      </c>
      <c r="BA275" s="580" t="e">
        <v>#DIV/0!</v>
      </c>
      <c r="BB275" s="580" t="e">
        <v>#DIV/0!</v>
      </c>
      <c r="BC275" s="580" t="e">
        <v>#DIV/0!</v>
      </c>
      <c r="BD275" s="581" t="e">
        <v>#DIV/0!</v>
      </c>
      <c r="BH275" s="59"/>
      <c r="BI275" s="178" t="s">
        <v>3</v>
      </c>
      <c r="BJ275" s="579" t="e">
        <v>#DIV/0!</v>
      </c>
      <c r="BK275" s="580" t="e">
        <v>#DIV/0!</v>
      </c>
      <c r="BL275" s="580" t="e">
        <v>#DIV/0!</v>
      </c>
      <c r="BM275" s="580" t="e">
        <v>#DIV/0!</v>
      </c>
      <c r="BN275" s="581" t="e">
        <v>#DIV/0!</v>
      </c>
    </row>
    <row r="276" spans="2:66">
      <c r="C276" s="112"/>
      <c r="D276" s="59"/>
      <c r="E276" s="178" t="s">
        <v>2</v>
      </c>
      <c r="F276" s="18" t="e">
        <v>#DIV/0!</v>
      </c>
      <c r="G276" s="19" t="e">
        <v>#DIV/0!</v>
      </c>
      <c r="H276" s="19" t="e">
        <v>#DIV/0!</v>
      </c>
      <c r="I276" s="19" t="e">
        <v>#DIV/0!</v>
      </c>
      <c r="J276" s="52" t="e">
        <v>#DIV/0!</v>
      </c>
      <c r="K276" s="19"/>
      <c r="M276" s="59"/>
      <c r="N276" s="178" t="s">
        <v>2</v>
      </c>
      <c r="O276" s="18" t="e">
        <v>#DIV/0!</v>
      </c>
      <c r="P276" s="19" t="e">
        <v>#DIV/0!</v>
      </c>
      <c r="Q276" s="19" t="e">
        <v>#DIV/0!</v>
      </c>
      <c r="R276" s="19" t="e">
        <v>#DIV/0!</v>
      </c>
      <c r="S276" s="52" t="e">
        <v>#DIV/0!</v>
      </c>
      <c r="T276" s="19"/>
      <c r="V276" s="59"/>
      <c r="W276" s="178" t="s">
        <v>2</v>
      </c>
      <c r="X276" s="579" t="e">
        <v>#DIV/0!</v>
      </c>
      <c r="Y276" s="580" t="e">
        <v>#DIV/0!</v>
      </c>
      <c r="Z276" s="580" t="e">
        <v>#DIV/0!</v>
      </c>
      <c r="AA276" s="580" t="e">
        <v>#DIV/0!</v>
      </c>
      <c r="AB276" s="581" t="e">
        <v>#DIV/0!</v>
      </c>
      <c r="AE276" s="112"/>
      <c r="AF276" s="59"/>
      <c r="AG276" s="178" t="s">
        <v>2</v>
      </c>
      <c r="AH276" s="18" t="e">
        <v>#DIV/0!</v>
      </c>
      <c r="AI276" s="19" t="e">
        <v>#DIV/0!</v>
      </c>
      <c r="AJ276" s="19" t="e">
        <v>#DIV/0!</v>
      </c>
      <c r="AK276" s="19" t="e">
        <v>#DIV/0!</v>
      </c>
      <c r="AL276" s="52" t="e">
        <v>#DIV/0!</v>
      </c>
      <c r="AM276" s="19"/>
      <c r="AO276" s="59"/>
      <c r="AP276" s="178" t="s">
        <v>2</v>
      </c>
      <c r="AQ276" s="18" t="e">
        <v>#DIV/0!</v>
      </c>
      <c r="AR276" s="19" t="e">
        <v>#DIV/0!</v>
      </c>
      <c r="AS276" s="19" t="e">
        <v>#DIV/0!</v>
      </c>
      <c r="AT276" s="19" t="e">
        <v>#DIV/0!</v>
      </c>
      <c r="AU276" s="52" t="e">
        <v>#DIV/0!</v>
      </c>
      <c r="AV276" s="19"/>
      <c r="AX276" s="59"/>
      <c r="AY276" s="178" t="s">
        <v>2</v>
      </c>
      <c r="AZ276" s="579" t="e">
        <v>#DIV/0!</v>
      </c>
      <c r="BA276" s="580" t="e">
        <v>#DIV/0!</v>
      </c>
      <c r="BB276" s="580" t="e">
        <v>#DIV/0!</v>
      </c>
      <c r="BC276" s="580" t="e">
        <v>#DIV/0!</v>
      </c>
      <c r="BD276" s="581" t="e">
        <v>#DIV/0!</v>
      </c>
      <c r="BH276" s="59"/>
      <c r="BI276" s="178" t="s">
        <v>2</v>
      </c>
      <c r="BJ276" s="579" t="e">
        <v>#DIV/0!</v>
      </c>
      <c r="BK276" s="580" t="e">
        <v>#DIV/0!</v>
      </c>
      <c r="BL276" s="580" t="e">
        <v>#DIV/0!</v>
      </c>
      <c r="BM276" s="580" t="e">
        <v>#DIV/0!</v>
      </c>
      <c r="BN276" s="581" t="e">
        <v>#DIV/0!</v>
      </c>
    </row>
    <row r="277" spans="2:66">
      <c r="C277" s="112"/>
      <c r="D277" s="59"/>
      <c r="E277" s="178" t="s">
        <v>1</v>
      </c>
      <c r="F277" s="18" t="e">
        <v>#DIV/0!</v>
      </c>
      <c r="G277" s="19" t="e">
        <v>#DIV/0!</v>
      </c>
      <c r="H277" s="19" t="e">
        <v>#DIV/0!</v>
      </c>
      <c r="I277" s="19" t="e">
        <v>#DIV/0!</v>
      </c>
      <c r="J277" s="52" t="e">
        <v>#DIV/0!</v>
      </c>
      <c r="K277" s="19"/>
      <c r="M277" s="59"/>
      <c r="N277" s="178" t="s">
        <v>1</v>
      </c>
      <c r="O277" s="18" t="e">
        <v>#DIV/0!</v>
      </c>
      <c r="P277" s="19" t="e">
        <v>#DIV/0!</v>
      </c>
      <c r="Q277" s="19" t="e">
        <v>#DIV/0!</v>
      </c>
      <c r="R277" s="19" t="e">
        <v>#DIV/0!</v>
      </c>
      <c r="S277" s="52" t="e">
        <v>#DIV/0!</v>
      </c>
      <c r="T277" s="19"/>
      <c r="V277" s="59"/>
      <c r="W277" s="178" t="s">
        <v>1</v>
      </c>
      <c r="X277" s="579" t="e">
        <v>#DIV/0!</v>
      </c>
      <c r="Y277" s="580" t="e">
        <v>#DIV/0!</v>
      </c>
      <c r="Z277" s="580" t="e">
        <v>#DIV/0!</v>
      </c>
      <c r="AA277" s="580" t="e">
        <v>#DIV/0!</v>
      </c>
      <c r="AB277" s="581" t="e">
        <v>#DIV/0!</v>
      </c>
      <c r="AE277" s="112"/>
      <c r="AF277" s="59"/>
      <c r="AG277" s="178" t="s">
        <v>1</v>
      </c>
      <c r="AH277" s="18" t="e">
        <v>#DIV/0!</v>
      </c>
      <c r="AI277" s="19" t="e">
        <v>#DIV/0!</v>
      </c>
      <c r="AJ277" s="19" t="e">
        <v>#DIV/0!</v>
      </c>
      <c r="AK277" s="19" t="e">
        <v>#DIV/0!</v>
      </c>
      <c r="AL277" s="52" t="e">
        <v>#DIV/0!</v>
      </c>
      <c r="AM277" s="19"/>
      <c r="AO277" s="59"/>
      <c r="AP277" s="178" t="s">
        <v>1</v>
      </c>
      <c r="AQ277" s="18" t="e">
        <v>#DIV/0!</v>
      </c>
      <c r="AR277" s="19" t="e">
        <v>#DIV/0!</v>
      </c>
      <c r="AS277" s="19" t="e">
        <v>#DIV/0!</v>
      </c>
      <c r="AT277" s="19" t="e">
        <v>#DIV/0!</v>
      </c>
      <c r="AU277" s="52" t="e">
        <v>#DIV/0!</v>
      </c>
      <c r="AV277" s="19"/>
      <c r="AX277" s="59"/>
      <c r="AY277" s="178" t="s">
        <v>1</v>
      </c>
      <c r="AZ277" s="579" t="e">
        <v>#DIV/0!</v>
      </c>
      <c r="BA277" s="580" t="e">
        <v>#DIV/0!</v>
      </c>
      <c r="BB277" s="580" t="e">
        <v>#DIV/0!</v>
      </c>
      <c r="BC277" s="580" t="e">
        <v>#DIV/0!</v>
      </c>
      <c r="BD277" s="581" t="e">
        <v>#DIV/0!</v>
      </c>
      <c r="BH277" s="59"/>
      <c r="BI277" s="178" t="s">
        <v>1</v>
      </c>
      <c r="BJ277" s="579" t="e">
        <v>#DIV/0!</v>
      </c>
      <c r="BK277" s="580" t="e">
        <v>#DIV/0!</v>
      </c>
      <c r="BL277" s="580" t="e">
        <v>#DIV/0!</v>
      </c>
      <c r="BM277" s="580" t="e">
        <v>#DIV/0!</v>
      </c>
      <c r="BN277" s="581" t="e">
        <v>#DIV/0!</v>
      </c>
    </row>
    <row r="278" spans="2:66">
      <c r="C278" s="112"/>
      <c r="D278" s="61"/>
      <c r="E278" s="179" t="s">
        <v>0</v>
      </c>
      <c r="F278" s="23" t="e">
        <v>#DIV/0!</v>
      </c>
      <c r="G278" s="49" t="e">
        <v>#DIV/0!</v>
      </c>
      <c r="H278" s="49" t="e">
        <v>#DIV/0!</v>
      </c>
      <c r="I278" s="49" t="e">
        <v>#DIV/0!</v>
      </c>
      <c r="J278" s="53" t="e">
        <v>#DIV/0!</v>
      </c>
      <c r="K278" s="19"/>
      <c r="M278" s="61"/>
      <c r="N278" s="179" t="s">
        <v>0</v>
      </c>
      <c r="O278" s="23" t="e">
        <v>#DIV/0!</v>
      </c>
      <c r="P278" s="49" t="e">
        <v>#DIV/0!</v>
      </c>
      <c r="Q278" s="49" t="e">
        <v>#DIV/0!</v>
      </c>
      <c r="R278" s="49" t="e">
        <v>#DIV/0!</v>
      </c>
      <c r="S278" s="53" t="e">
        <v>#DIV/0!</v>
      </c>
      <c r="T278" s="19"/>
      <c r="V278" s="61"/>
      <c r="W278" s="179" t="s">
        <v>0</v>
      </c>
      <c r="X278" s="582" t="e">
        <v>#DIV/0!</v>
      </c>
      <c r="Y278" s="583" t="e">
        <v>#DIV/0!</v>
      </c>
      <c r="Z278" s="583" t="e">
        <v>#DIV/0!</v>
      </c>
      <c r="AA278" s="583" t="e">
        <v>#DIV/0!</v>
      </c>
      <c r="AB278" s="584" t="e">
        <v>#DIV/0!</v>
      </c>
      <c r="AE278" s="112"/>
      <c r="AF278" s="61"/>
      <c r="AG278" s="179" t="s">
        <v>0</v>
      </c>
      <c r="AH278" s="23" t="e">
        <v>#DIV/0!</v>
      </c>
      <c r="AI278" s="49" t="e">
        <v>#DIV/0!</v>
      </c>
      <c r="AJ278" s="49" t="e">
        <v>#DIV/0!</v>
      </c>
      <c r="AK278" s="49" t="e">
        <v>#DIV/0!</v>
      </c>
      <c r="AL278" s="53" t="e">
        <v>#DIV/0!</v>
      </c>
      <c r="AM278" s="19"/>
      <c r="AO278" s="61"/>
      <c r="AP278" s="179" t="s">
        <v>0</v>
      </c>
      <c r="AQ278" s="23" t="e">
        <v>#DIV/0!</v>
      </c>
      <c r="AR278" s="49" t="e">
        <v>#DIV/0!</v>
      </c>
      <c r="AS278" s="49" t="e">
        <v>#DIV/0!</v>
      </c>
      <c r="AT278" s="49" t="e">
        <v>#DIV/0!</v>
      </c>
      <c r="AU278" s="53" t="e">
        <v>#DIV/0!</v>
      </c>
      <c r="AV278" s="19"/>
      <c r="AX278" s="61"/>
      <c r="AY278" s="179" t="s">
        <v>0</v>
      </c>
      <c r="AZ278" s="582" t="e">
        <v>#DIV/0!</v>
      </c>
      <c r="BA278" s="583" t="e">
        <v>#DIV/0!</v>
      </c>
      <c r="BB278" s="583" t="e">
        <v>#DIV/0!</v>
      </c>
      <c r="BC278" s="583" t="e">
        <v>#DIV/0!</v>
      </c>
      <c r="BD278" s="584" t="e">
        <v>#DIV/0!</v>
      </c>
      <c r="BH278" s="61"/>
      <c r="BI278" s="179" t="s">
        <v>0</v>
      </c>
      <c r="BJ278" s="582" t="e">
        <v>#DIV/0!</v>
      </c>
      <c r="BK278" s="583" t="e">
        <v>#DIV/0!</v>
      </c>
      <c r="BL278" s="583" t="e">
        <v>#DIV/0!</v>
      </c>
      <c r="BM278" s="583" t="e">
        <v>#DIV/0!</v>
      </c>
      <c r="BN278" s="584" t="e">
        <v>#DIV/0!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t="e">
        <f>SUM(F288:F292)</f>
        <v>#DIV/0!</v>
      </c>
      <c r="G287" s="252" t="e">
        <f>SUM(G288:G292)</f>
        <v>#DIV/0!</v>
      </c>
      <c r="H287" s="252" t="e">
        <f>SUM(H288:H292)</f>
        <v>#DIV/0!</v>
      </c>
      <c r="I287" s="252" t="e">
        <f>SUM(I288:I292)</f>
        <v>#DIV/0!</v>
      </c>
      <c r="J287" s="253" t="e">
        <f>SUM(J288:J292)</f>
        <v>#DIV/0!</v>
      </c>
      <c r="K287" s="566" t="e">
        <f t="shared" ref="K287:K292" si="0">SUM(G287:J287)</f>
        <v>#DIV/0!</v>
      </c>
      <c r="M287" s="122" t="s">
        <v>17</v>
      </c>
      <c r="N287" s="146" t="s">
        <v>80</v>
      </c>
      <c r="O287" s="94" t="e">
        <f>SUM(O288:O292)</f>
        <v>#DIV/0!</v>
      </c>
      <c r="P287" s="95" t="e">
        <f>SUM(P288:P292)</f>
        <v>#DIV/0!</v>
      </c>
      <c r="Q287" s="95" t="e">
        <f>SUM(Q288:Q292)</f>
        <v>#DIV/0!</v>
      </c>
      <c r="R287" s="95" t="e">
        <f>SUM(R288:R292)</f>
        <v>#DIV/0!</v>
      </c>
      <c r="S287" s="96" t="e">
        <f>SUM(S288:S292)</f>
        <v>#DIV/0!</v>
      </c>
      <c r="T287" s="566" t="e">
        <f>SUM(P287:S287)</f>
        <v>#DIV/0!</v>
      </c>
      <c r="V287" s="122" t="s">
        <v>17</v>
      </c>
      <c r="W287" s="146" t="s">
        <v>80</v>
      </c>
      <c r="X287" s="94" t="e">
        <f t="array" ref="X287:AB292">F287:J292+O287:S292</f>
        <v>#DIV/0!</v>
      </c>
      <c r="Y287" s="95" t="e">
        <v>#DIV/0!</v>
      </c>
      <c r="Z287" s="95" t="e">
        <v>#DIV/0!</v>
      </c>
      <c r="AA287" s="95" t="e">
        <v>#DIV/0!</v>
      </c>
      <c r="AB287" s="96" t="e">
        <v>#DIV/0!</v>
      </c>
      <c r="AC287" s="566" t="e">
        <f>SUM(Y287:AB287)</f>
        <v>#DIV/0!</v>
      </c>
      <c r="AE287" s="112"/>
      <c r="AF287" s="122" t="s">
        <v>17</v>
      </c>
      <c r="AG287" s="146" t="s">
        <v>80</v>
      </c>
      <c r="AH287" s="251" t="e">
        <f>SUM(AH288:AH292)</f>
        <v>#DIV/0!</v>
      </c>
      <c r="AI287" s="252" t="e">
        <f>SUM(AI288:AI292)</f>
        <v>#DIV/0!</v>
      </c>
      <c r="AJ287" s="252" t="e">
        <f>SUM(AJ288:AJ292)</f>
        <v>#DIV/0!</v>
      </c>
      <c r="AK287" s="252" t="e">
        <f>SUM(AK288:AK292)</f>
        <v>#DIV/0!</v>
      </c>
      <c r="AL287" s="253" t="e">
        <f>SUM(AL288:AL292)</f>
        <v>#DIV/0!</v>
      </c>
      <c r="AM287" s="566" t="e">
        <f t="shared" ref="AM287:AM292" si="1">SUM(AI287:AL287)</f>
        <v>#DIV/0!</v>
      </c>
      <c r="AO287" s="122" t="s">
        <v>17</v>
      </c>
      <c r="AP287" s="146" t="s">
        <v>80</v>
      </c>
      <c r="AQ287" s="94" t="e">
        <f>SUM(AQ288:AQ292)</f>
        <v>#DIV/0!</v>
      </c>
      <c r="AR287" s="95" t="e">
        <f>SUM(AR288:AR292)</f>
        <v>#DIV/0!</v>
      </c>
      <c r="AS287" s="95" t="e">
        <f>SUM(AS288:AS292)</f>
        <v>#DIV/0!</v>
      </c>
      <c r="AT287" s="95" t="e">
        <f>SUM(AT288:AT292)</f>
        <v>#DIV/0!</v>
      </c>
      <c r="AU287" s="96" t="e">
        <f>SUM(AU288:AU292)</f>
        <v>#DIV/0!</v>
      </c>
      <c r="AV287" s="566" t="e">
        <f>SUM(AR287:AU287)</f>
        <v>#DIV/0!</v>
      </c>
      <c r="AX287" s="122" t="s">
        <v>17</v>
      </c>
      <c r="AY287" s="146" t="s">
        <v>80</v>
      </c>
      <c r="AZ287" s="94" t="e">
        <f t="array" ref="AZ287:BD292">AH287:AL292+AQ287:AU292</f>
        <v>#DIV/0!</v>
      </c>
      <c r="BA287" s="95" t="e">
        <v>#DIV/0!</v>
      </c>
      <c r="BB287" s="95" t="e">
        <v>#DIV/0!</v>
      </c>
      <c r="BC287" s="95" t="e">
        <v>#DIV/0!</v>
      </c>
      <c r="BD287" s="96" t="e">
        <v>#DIV/0!</v>
      </c>
      <c r="BE287" s="566" t="e">
        <f>SUM(BA287:BD287)</f>
        <v>#DIV/0!</v>
      </c>
    </row>
    <row r="288" spans="2:66">
      <c r="C288" s="112"/>
      <c r="D288" s="59"/>
      <c r="E288" s="178" t="s">
        <v>4</v>
      </c>
      <c r="F288" s="254" t="e">
        <f t="array" ref="F288:J292">F244:J248*TRANSPOSE(E114:E118)</f>
        <v>#DIV/0!</v>
      </c>
      <c r="G288" s="255" t="e">
        <v>#DIV/0!</v>
      </c>
      <c r="H288" s="255" t="e">
        <v>#DIV/0!</v>
      </c>
      <c r="I288" s="255" t="e">
        <v>#DIV/0!</v>
      </c>
      <c r="J288" s="256" t="e">
        <v>#DIV/0!</v>
      </c>
      <c r="K288" s="564" t="e">
        <f t="shared" si="0"/>
        <v>#DIV/0!</v>
      </c>
      <c r="M288" s="59"/>
      <c r="N288" s="178" t="s">
        <v>4</v>
      </c>
      <c r="O288" s="97" t="e">
        <f t="array" ref="O288:S292">O244:S248*TRANSPOSE(E130:E134)</f>
        <v>#DIV/0!</v>
      </c>
      <c r="P288" s="98" t="e">
        <v>#DIV/0!</v>
      </c>
      <c r="Q288" s="98" t="e">
        <v>#DIV/0!</v>
      </c>
      <c r="R288" s="98" t="e">
        <v>#DIV/0!</v>
      </c>
      <c r="S288" s="99" t="e">
        <v>#DIV/0!</v>
      </c>
      <c r="T288" s="564" t="e">
        <f t="shared" ref="T288:T292" si="2">SUM(P288:S288)</f>
        <v>#DIV/0!</v>
      </c>
      <c r="V288" s="59"/>
      <c r="W288" s="178" t="s">
        <v>4</v>
      </c>
      <c r="X288" s="97" t="e">
        <v>#DIV/0!</v>
      </c>
      <c r="Y288" s="98" t="e">
        <v>#DIV/0!</v>
      </c>
      <c r="Z288" s="98" t="e">
        <v>#DIV/0!</v>
      </c>
      <c r="AA288" s="98" t="e">
        <v>#DIV/0!</v>
      </c>
      <c r="AB288" s="99" t="e">
        <v>#DIV/0!</v>
      </c>
      <c r="AC288" s="564" t="e">
        <f t="shared" ref="AC288:AC292" si="3">SUM(Y288:AB288)</f>
        <v>#DIV/0!</v>
      </c>
      <c r="AE288" s="112"/>
      <c r="AF288" s="59"/>
      <c r="AG288" s="178" t="s">
        <v>4</v>
      </c>
      <c r="AH288" s="254" t="e">
        <f t="array" ref="AH288:AL292">AH244:AL248*TRANSPOSE(F114:F118)</f>
        <v>#DIV/0!</v>
      </c>
      <c r="AI288" s="255" t="e">
        <v>#DIV/0!</v>
      </c>
      <c r="AJ288" s="255" t="e">
        <v>#DIV/0!</v>
      </c>
      <c r="AK288" s="255" t="e">
        <v>#DIV/0!</v>
      </c>
      <c r="AL288" s="256" t="e">
        <v>#DIV/0!</v>
      </c>
      <c r="AM288" s="564" t="e">
        <f t="shared" si="1"/>
        <v>#DIV/0!</v>
      </c>
      <c r="AO288" s="59"/>
      <c r="AP288" s="178" t="s">
        <v>4</v>
      </c>
      <c r="AQ288" s="97" t="e">
        <f t="array" ref="AQ288:AU292">AQ244:AU248*TRANSPOSE(F130:F134)</f>
        <v>#DIV/0!</v>
      </c>
      <c r="AR288" s="98" t="e">
        <v>#DIV/0!</v>
      </c>
      <c r="AS288" s="98" t="e">
        <v>#DIV/0!</v>
      </c>
      <c r="AT288" s="98" t="e">
        <v>#DIV/0!</v>
      </c>
      <c r="AU288" s="99" t="e">
        <v>#DIV/0!</v>
      </c>
      <c r="AV288" s="564" t="e">
        <f t="shared" ref="AV288:AV292" si="4">SUM(AR288:AU288)</f>
        <v>#DIV/0!</v>
      </c>
      <c r="AX288" s="59"/>
      <c r="AY288" s="178" t="s">
        <v>4</v>
      </c>
      <c r="AZ288" s="97" t="e">
        <v>#DIV/0!</v>
      </c>
      <c r="BA288" s="98" t="e">
        <v>#DIV/0!</v>
      </c>
      <c r="BB288" s="98" t="e">
        <v>#DIV/0!</v>
      </c>
      <c r="BC288" s="98" t="e">
        <v>#DIV/0!</v>
      </c>
      <c r="BD288" s="99" t="e">
        <v>#DIV/0!</v>
      </c>
      <c r="BE288" s="564" t="e">
        <f t="shared" ref="BE288:BE292" si="5">SUM(BA288:BD288)</f>
        <v>#DIV/0!</v>
      </c>
    </row>
    <row r="289" spans="3:57">
      <c r="C289" s="112"/>
      <c r="D289" s="59"/>
      <c r="E289" s="178" t="s">
        <v>3</v>
      </c>
      <c r="F289" s="254" t="e">
        <v>#DIV/0!</v>
      </c>
      <c r="G289" s="255" t="e">
        <v>#DIV/0!</v>
      </c>
      <c r="H289" s="255" t="e">
        <v>#DIV/0!</v>
      </c>
      <c r="I289" s="255" t="e">
        <v>#DIV/0!</v>
      </c>
      <c r="J289" s="256" t="e">
        <v>#DIV/0!</v>
      </c>
      <c r="K289" s="564" t="e">
        <f t="shared" si="0"/>
        <v>#DIV/0!</v>
      </c>
      <c r="M289" s="59"/>
      <c r="N289" s="178" t="s">
        <v>3</v>
      </c>
      <c r="O289" s="97" t="e">
        <v>#DIV/0!</v>
      </c>
      <c r="P289" s="98" t="e">
        <v>#DIV/0!</v>
      </c>
      <c r="Q289" s="98" t="e">
        <v>#DIV/0!</v>
      </c>
      <c r="R289" s="98" t="e">
        <v>#DIV/0!</v>
      </c>
      <c r="S289" s="99" t="e">
        <v>#DIV/0!</v>
      </c>
      <c r="T289" s="564" t="e">
        <f t="shared" si="2"/>
        <v>#DIV/0!</v>
      </c>
      <c r="V289" s="59"/>
      <c r="W289" s="178" t="s">
        <v>3</v>
      </c>
      <c r="X289" s="97" t="e">
        <v>#DIV/0!</v>
      </c>
      <c r="Y289" s="98" t="e">
        <v>#DIV/0!</v>
      </c>
      <c r="Z289" s="98" t="e">
        <v>#DIV/0!</v>
      </c>
      <c r="AA289" s="98" t="e">
        <v>#DIV/0!</v>
      </c>
      <c r="AB289" s="99" t="e">
        <v>#DIV/0!</v>
      </c>
      <c r="AC289" s="564" t="e">
        <f t="shared" si="3"/>
        <v>#DIV/0!</v>
      </c>
      <c r="AE289" s="112"/>
      <c r="AF289" s="59"/>
      <c r="AG289" s="178" t="s">
        <v>3</v>
      </c>
      <c r="AH289" s="254" t="e">
        <v>#DIV/0!</v>
      </c>
      <c r="AI289" s="255" t="e">
        <v>#DIV/0!</v>
      </c>
      <c r="AJ289" s="255" t="e">
        <v>#DIV/0!</v>
      </c>
      <c r="AK289" s="255" t="e">
        <v>#DIV/0!</v>
      </c>
      <c r="AL289" s="256" t="e">
        <v>#DIV/0!</v>
      </c>
      <c r="AM289" s="564" t="e">
        <f t="shared" si="1"/>
        <v>#DIV/0!</v>
      </c>
      <c r="AO289" s="59"/>
      <c r="AP289" s="178" t="s">
        <v>3</v>
      </c>
      <c r="AQ289" s="97" t="e">
        <v>#DIV/0!</v>
      </c>
      <c r="AR289" s="98" t="e">
        <v>#DIV/0!</v>
      </c>
      <c r="AS289" s="98" t="e">
        <v>#DIV/0!</v>
      </c>
      <c r="AT289" s="98" t="e">
        <v>#DIV/0!</v>
      </c>
      <c r="AU289" s="99" t="e">
        <v>#DIV/0!</v>
      </c>
      <c r="AV289" s="564" t="e">
        <f t="shared" si="4"/>
        <v>#DIV/0!</v>
      </c>
      <c r="AX289" s="59"/>
      <c r="AY289" s="178" t="s">
        <v>3</v>
      </c>
      <c r="AZ289" s="97" t="e">
        <v>#DIV/0!</v>
      </c>
      <c r="BA289" s="98" t="e">
        <v>#DIV/0!</v>
      </c>
      <c r="BB289" s="98" t="e">
        <v>#DIV/0!</v>
      </c>
      <c r="BC289" s="98" t="e">
        <v>#DIV/0!</v>
      </c>
      <c r="BD289" s="99" t="e">
        <v>#DIV/0!</v>
      </c>
      <c r="BE289" s="564" t="e">
        <f t="shared" si="5"/>
        <v>#DIV/0!</v>
      </c>
    </row>
    <row r="290" spans="3:57">
      <c r="D290" s="59"/>
      <c r="E290" s="178" t="s">
        <v>2</v>
      </c>
      <c r="F290" s="254" t="e">
        <v>#DIV/0!</v>
      </c>
      <c r="G290" s="255" t="e">
        <v>#DIV/0!</v>
      </c>
      <c r="H290" s="255" t="e">
        <v>#DIV/0!</v>
      </c>
      <c r="I290" s="255" t="e">
        <v>#DIV/0!</v>
      </c>
      <c r="J290" s="256" t="e">
        <v>#DIV/0!</v>
      </c>
      <c r="K290" s="564" t="e">
        <f t="shared" si="0"/>
        <v>#DIV/0!</v>
      </c>
      <c r="M290" s="59"/>
      <c r="N290" s="178" t="s">
        <v>2</v>
      </c>
      <c r="O290" s="97" t="e">
        <v>#DIV/0!</v>
      </c>
      <c r="P290" s="98" t="e">
        <v>#DIV/0!</v>
      </c>
      <c r="Q290" s="98" t="e">
        <v>#DIV/0!</v>
      </c>
      <c r="R290" s="98" t="e">
        <v>#DIV/0!</v>
      </c>
      <c r="S290" s="99" t="e">
        <v>#DIV/0!</v>
      </c>
      <c r="T290" s="564" t="e">
        <f t="shared" si="2"/>
        <v>#DIV/0!</v>
      </c>
      <c r="V290" s="59"/>
      <c r="W290" s="178" t="s">
        <v>2</v>
      </c>
      <c r="X290" s="97" t="e">
        <v>#DIV/0!</v>
      </c>
      <c r="Y290" s="98" t="e">
        <v>#DIV/0!</v>
      </c>
      <c r="Z290" s="98" t="e">
        <v>#DIV/0!</v>
      </c>
      <c r="AA290" s="98" t="e">
        <v>#DIV/0!</v>
      </c>
      <c r="AB290" s="99" t="e">
        <v>#DIV/0!</v>
      </c>
      <c r="AC290" s="564" t="e">
        <f t="shared" si="3"/>
        <v>#DIV/0!</v>
      </c>
      <c r="AF290" s="59"/>
      <c r="AG290" s="178" t="s">
        <v>2</v>
      </c>
      <c r="AH290" s="254" t="e">
        <v>#DIV/0!</v>
      </c>
      <c r="AI290" s="255" t="e">
        <v>#DIV/0!</v>
      </c>
      <c r="AJ290" s="255" t="e">
        <v>#DIV/0!</v>
      </c>
      <c r="AK290" s="255" t="e">
        <v>#DIV/0!</v>
      </c>
      <c r="AL290" s="256" t="e">
        <v>#DIV/0!</v>
      </c>
      <c r="AM290" s="564" t="e">
        <f t="shared" si="1"/>
        <v>#DIV/0!</v>
      </c>
      <c r="AO290" s="59"/>
      <c r="AP290" s="178" t="s">
        <v>2</v>
      </c>
      <c r="AQ290" s="97" t="e">
        <v>#DIV/0!</v>
      </c>
      <c r="AR290" s="98" t="e">
        <v>#DIV/0!</v>
      </c>
      <c r="AS290" s="98" t="e">
        <v>#DIV/0!</v>
      </c>
      <c r="AT290" s="98" t="e">
        <v>#DIV/0!</v>
      </c>
      <c r="AU290" s="99" t="e">
        <v>#DIV/0!</v>
      </c>
      <c r="AV290" s="564" t="e">
        <f t="shared" si="4"/>
        <v>#DIV/0!</v>
      </c>
      <c r="AX290" s="59"/>
      <c r="AY290" s="178" t="s">
        <v>2</v>
      </c>
      <c r="AZ290" s="97" t="e">
        <v>#DIV/0!</v>
      </c>
      <c r="BA290" s="98" t="e">
        <v>#DIV/0!</v>
      </c>
      <c r="BB290" s="98" t="e">
        <v>#DIV/0!</v>
      </c>
      <c r="BC290" s="98" t="e">
        <v>#DIV/0!</v>
      </c>
      <c r="BD290" s="99" t="e">
        <v>#DIV/0!</v>
      </c>
      <c r="BE290" s="564" t="e">
        <f t="shared" si="5"/>
        <v>#DIV/0!</v>
      </c>
    </row>
    <row r="291" spans="3:57">
      <c r="D291" s="59"/>
      <c r="E291" s="178" t="s">
        <v>1</v>
      </c>
      <c r="F291" s="254" t="e">
        <v>#DIV/0!</v>
      </c>
      <c r="G291" s="255" t="e">
        <v>#DIV/0!</v>
      </c>
      <c r="H291" s="255" t="e">
        <v>#DIV/0!</v>
      </c>
      <c r="I291" s="255" t="e">
        <v>#DIV/0!</v>
      </c>
      <c r="J291" s="256" t="e">
        <v>#DIV/0!</v>
      </c>
      <c r="K291" s="564" t="e">
        <f t="shared" si="0"/>
        <v>#DIV/0!</v>
      </c>
      <c r="M291" s="59"/>
      <c r="N291" s="178" t="s">
        <v>1</v>
      </c>
      <c r="O291" s="97" t="e">
        <v>#DIV/0!</v>
      </c>
      <c r="P291" s="98" t="e">
        <v>#DIV/0!</v>
      </c>
      <c r="Q291" s="98" t="e">
        <v>#DIV/0!</v>
      </c>
      <c r="R291" s="98" t="e">
        <v>#DIV/0!</v>
      </c>
      <c r="S291" s="99" t="e">
        <v>#DIV/0!</v>
      </c>
      <c r="T291" s="564" t="e">
        <f t="shared" si="2"/>
        <v>#DIV/0!</v>
      </c>
      <c r="V291" s="59"/>
      <c r="W291" s="178" t="s">
        <v>1</v>
      </c>
      <c r="X291" s="97" t="e">
        <v>#DIV/0!</v>
      </c>
      <c r="Y291" s="98" t="e">
        <v>#DIV/0!</v>
      </c>
      <c r="Z291" s="98" t="e">
        <v>#DIV/0!</v>
      </c>
      <c r="AA291" s="98" t="e">
        <v>#DIV/0!</v>
      </c>
      <c r="AB291" s="99" t="e">
        <v>#DIV/0!</v>
      </c>
      <c r="AC291" s="564" t="e">
        <f t="shared" si="3"/>
        <v>#DIV/0!</v>
      </c>
      <c r="AF291" s="59"/>
      <c r="AG291" s="178" t="s">
        <v>1</v>
      </c>
      <c r="AH291" s="254" t="e">
        <v>#DIV/0!</v>
      </c>
      <c r="AI291" s="255" t="e">
        <v>#DIV/0!</v>
      </c>
      <c r="AJ291" s="255" t="e">
        <v>#DIV/0!</v>
      </c>
      <c r="AK291" s="255" t="e">
        <v>#DIV/0!</v>
      </c>
      <c r="AL291" s="256" t="e">
        <v>#DIV/0!</v>
      </c>
      <c r="AM291" s="564" t="e">
        <f t="shared" si="1"/>
        <v>#DIV/0!</v>
      </c>
      <c r="AO291" s="59"/>
      <c r="AP291" s="178" t="s">
        <v>1</v>
      </c>
      <c r="AQ291" s="97" t="e">
        <v>#DIV/0!</v>
      </c>
      <c r="AR291" s="98" t="e">
        <v>#DIV/0!</v>
      </c>
      <c r="AS291" s="98" t="e">
        <v>#DIV/0!</v>
      </c>
      <c r="AT291" s="98" t="e">
        <v>#DIV/0!</v>
      </c>
      <c r="AU291" s="99" t="e">
        <v>#DIV/0!</v>
      </c>
      <c r="AV291" s="564" t="e">
        <f t="shared" si="4"/>
        <v>#DIV/0!</v>
      </c>
      <c r="AX291" s="59"/>
      <c r="AY291" s="178" t="s">
        <v>1</v>
      </c>
      <c r="AZ291" s="97" t="e">
        <v>#DIV/0!</v>
      </c>
      <c r="BA291" s="98" t="e">
        <v>#DIV/0!</v>
      </c>
      <c r="BB291" s="98" t="e">
        <v>#DIV/0!</v>
      </c>
      <c r="BC291" s="98" t="e">
        <v>#DIV/0!</v>
      </c>
      <c r="BD291" s="99" t="e">
        <v>#DIV/0!</v>
      </c>
      <c r="BE291" s="564" t="e">
        <f t="shared" si="5"/>
        <v>#DIV/0!</v>
      </c>
    </row>
    <row r="292" spans="3:57">
      <c r="D292" s="61"/>
      <c r="E292" s="179" t="s">
        <v>0</v>
      </c>
      <c r="F292" s="257" t="e">
        <v>#DIV/0!</v>
      </c>
      <c r="G292" s="258" t="e">
        <v>#DIV/0!</v>
      </c>
      <c r="H292" s="258" t="e">
        <v>#DIV/0!</v>
      </c>
      <c r="I292" s="258" t="e">
        <v>#DIV/0!</v>
      </c>
      <c r="J292" s="259" t="e">
        <v>#DIV/0!</v>
      </c>
      <c r="K292" s="565" t="e">
        <f t="shared" si="0"/>
        <v>#DIV/0!</v>
      </c>
      <c r="M292" s="61"/>
      <c r="N292" s="179" t="s">
        <v>0</v>
      </c>
      <c r="O292" s="101" t="e">
        <v>#DIV/0!</v>
      </c>
      <c r="P292" s="102" t="e">
        <v>#DIV/0!</v>
      </c>
      <c r="Q292" s="102" t="e">
        <v>#DIV/0!</v>
      </c>
      <c r="R292" s="102" t="e">
        <v>#DIV/0!</v>
      </c>
      <c r="S292" s="103" t="e">
        <v>#DIV/0!</v>
      </c>
      <c r="T292" s="565" t="e">
        <f t="shared" si="2"/>
        <v>#DIV/0!</v>
      </c>
      <c r="V292" s="61"/>
      <c r="W292" s="179" t="s">
        <v>0</v>
      </c>
      <c r="X292" s="101" t="e">
        <v>#DIV/0!</v>
      </c>
      <c r="Y292" s="102" t="e">
        <v>#DIV/0!</v>
      </c>
      <c r="Z292" s="102" t="e">
        <v>#DIV/0!</v>
      </c>
      <c r="AA292" s="102" t="e">
        <v>#DIV/0!</v>
      </c>
      <c r="AB292" s="103" t="e">
        <v>#DIV/0!</v>
      </c>
      <c r="AC292" s="565" t="e">
        <f t="shared" si="3"/>
        <v>#DIV/0!</v>
      </c>
      <c r="AF292" s="61"/>
      <c r="AG292" s="179" t="s">
        <v>0</v>
      </c>
      <c r="AH292" s="257" t="e">
        <v>#DIV/0!</v>
      </c>
      <c r="AI292" s="258" t="e">
        <v>#DIV/0!</v>
      </c>
      <c r="AJ292" s="258" t="e">
        <v>#DIV/0!</v>
      </c>
      <c r="AK292" s="258" t="e">
        <v>#DIV/0!</v>
      </c>
      <c r="AL292" s="259" t="e">
        <v>#DIV/0!</v>
      </c>
      <c r="AM292" s="565" t="e">
        <f t="shared" si="1"/>
        <v>#DIV/0!</v>
      </c>
      <c r="AO292" s="61"/>
      <c r="AP292" s="179" t="s">
        <v>0</v>
      </c>
      <c r="AQ292" s="101" t="e">
        <v>#DIV/0!</v>
      </c>
      <c r="AR292" s="102" t="e">
        <v>#DIV/0!</v>
      </c>
      <c r="AS292" s="102" t="e">
        <v>#DIV/0!</v>
      </c>
      <c r="AT292" s="102" t="e">
        <v>#DIV/0!</v>
      </c>
      <c r="AU292" s="103" t="e">
        <v>#DIV/0!</v>
      </c>
      <c r="AV292" s="565" t="e">
        <f t="shared" si="4"/>
        <v>#DIV/0!</v>
      </c>
      <c r="AX292" s="61"/>
      <c r="AY292" s="179" t="s">
        <v>0</v>
      </c>
      <c r="AZ292" s="101" t="e">
        <v>#DIV/0!</v>
      </c>
      <c r="BA292" s="102" t="e">
        <v>#DIV/0!</v>
      </c>
      <c r="BB292" s="102" t="e">
        <v>#DIV/0!</v>
      </c>
      <c r="BC292" s="102" t="e">
        <v>#DIV/0!</v>
      </c>
      <c r="BD292" s="103" t="e">
        <v>#DIV/0!</v>
      </c>
      <c r="BE292" s="565" t="e">
        <f t="shared" si="5"/>
        <v>#DIV/0!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t="e">
        <f>SUM(F300:F304)</f>
        <v>#DIV/0!</v>
      </c>
      <c r="G299" s="95" t="e">
        <f>SUM(G300:G304)</f>
        <v>#DIV/0!</v>
      </c>
      <c r="H299" s="95" t="e">
        <f>SUM(H300:H304)</f>
        <v>#DIV/0!</v>
      </c>
      <c r="I299" s="95" t="e">
        <f>SUM(I300:I304)</f>
        <v>#DIV/0!</v>
      </c>
      <c r="J299" s="96" t="e">
        <f>SUM(J300:J304)</f>
        <v>#DIV/0!</v>
      </c>
      <c r="K299" s="566" t="e">
        <f t="shared" ref="K299:K304" si="6">SUM(G299:J299)</f>
        <v>#DIV/0!</v>
      </c>
      <c r="M299" s="113" t="s">
        <v>9</v>
      </c>
      <c r="N299" s="146" t="s">
        <v>80</v>
      </c>
      <c r="O299" s="94" t="e">
        <f>SUM(O300:O304)</f>
        <v>#DIV/0!</v>
      </c>
      <c r="P299" s="95" t="e">
        <f>SUM(P300:P304)</f>
        <v>#DIV/0!</v>
      </c>
      <c r="Q299" s="95" t="e">
        <f>SUM(Q300:Q304)</f>
        <v>#DIV/0!</v>
      </c>
      <c r="R299" s="95" t="e">
        <f>SUM(R300:R304)</f>
        <v>#DIV/0!</v>
      </c>
      <c r="S299" s="96" t="e">
        <f>SUM(S300:S304)</f>
        <v>#DIV/0!</v>
      </c>
      <c r="T299" s="566" t="e">
        <f>SUM(P299:S299)</f>
        <v>#DIV/0!</v>
      </c>
      <c r="V299" s="113" t="s">
        <v>9</v>
      </c>
      <c r="W299" s="146" t="s">
        <v>80</v>
      </c>
      <c r="X299" s="94" t="e">
        <f t="array" ref="X299:AB304">F299:J304+O299:S304</f>
        <v>#DIV/0!</v>
      </c>
      <c r="Y299" s="95" t="e">
        <v>#DIV/0!</v>
      </c>
      <c r="Z299" s="95" t="e">
        <v>#DIV/0!</v>
      </c>
      <c r="AA299" s="95" t="e">
        <v>#DIV/0!</v>
      </c>
      <c r="AB299" s="96" t="e">
        <v>#DIV/0!</v>
      </c>
      <c r="AC299" s="566" t="e">
        <f>SUM(Y299:AB299)</f>
        <v>#DIV/0!</v>
      </c>
      <c r="AF299" s="113" t="s">
        <v>9</v>
      </c>
      <c r="AG299" s="146" t="s">
        <v>80</v>
      </c>
      <c r="AH299" s="94" t="e">
        <f>SUM(AH300:AH304)</f>
        <v>#DIV/0!</v>
      </c>
      <c r="AI299" s="95" t="e">
        <f>SUM(AI300:AI304)</f>
        <v>#DIV/0!</v>
      </c>
      <c r="AJ299" s="95" t="e">
        <f>SUM(AJ300:AJ304)</f>
        <v>#DIV/0!</v>
      </c>
      <c r="AK299" s="95" t="e">
        <f>SUM(AK300:AK304)</f>
        <v>#DIV/0!</v>
      </c>
      <c r="AL299" s="96" t="e">
        <f>SUM(AL300:AL304)</f>
        <v>#DIV/0!</v>
      </c>
      <c r="AM299" s="566" t="e">
        <f t="shared" ref="AM299:AM304" si="7">SUM(AI299:AL299)</f>
        <v>#DIV/0!</v>
      </c>
      <c r="AO299" s="113" t="s">
        <v>9</v>
      </c>
      <c r="AP299" s="146" t="s">
        <v>80</v>
      </c>
      <c r="AQ299" s="94" t="e">
        <f>SUM(AQ300:AQ304)</f>
        <v>#DIV/0!</v>
      </c>
      <c r="AR299" s="95" t="e">
        <f>SUM(AR300:AR304)</f>
        <v>#DIV/0!</v>
      </c>
      <c r="AS299" s="95" t="e">
        <f>SUM(AS300:AS304)</f>
        <v>#DIV/0!</v>
      </c>
      <c r="AT299" s="95" t="e">
        <f>SUM(AT300:AT304)</f>
        <v>#DIV/0!</v>
      </c>
      <c r="AU299" s="96" t="e">
        <f>SUM(AU300:AU304)</f>
        <v>#DIV/0!</v>
      </c>
      <c r="AV299" s="566" t="e">
        <f>SUM(AR299:AU299)</f>
        <v>#DIV/0!</v>
      </c>
      <c r="AX299" s="113" t="s">
        <v>9</v>
      </c>
      <c r="AY299" s="146" t="s">
        <v>80</v>
      </c>
      <c r="AZ299" s="94" t="e">
        <f t="array" ref="AZ299:BD304">AH299:AL304+AQ299:AU304</f>
        <v>#DIV/0!</v>
      </c>
      <c r="BA299" s="95" t="e">
        <v>#DIV/0!</v>
      </c>
      <c r="BB299" s="95" t="e">
        <v>#DIV/0!</v>
      </c>
      <c r="BC299" s="95" t="e">
        <v>#DIV/0!</v>
      </c>
      <c r="BD299" s="96" t="e">
        <v>#DIV/0!</v>
      </c>
      <c r="BE299" s="566" t="e">
        <f>SUM(BA299:BD299)</f>
        <v>#DIV/0!</v>
      </c>
    </row>
    <row r="300" spans="3:57">
      <c r="D300" s="188"/>
      <c r="E300" s="178" t="s">
        <v>4</v>
      </c>
      <c r="F300" s="97" t="e">
        <f t="array" ref="F300:J304">F250:J254*TRANSPOSE(E146:E150)</f>
        <v>#DIV/0!</v>
      </c>
      <c r="G300" s="98" t="e">
        <v>#DIV/0!</v>
      </c>
      <c r="H300" s="98" t="e">
        <v>#DIV/0!</v>
      </c>
      <c r="I300" s="98" t="e">
        <v>#DIV/0!</v>
      </c>
      <c r="J300" s="99" t="e">
        <v>#DIV/0!</v>
      </c>
      <c r="K300" s="564" t="e">
        <f t="shared" si="6"/>
        <v>#DIV/0!</v>
      </c>
      <c r="M300" s="188"/>
      <c r="N300" s="178" t="s">
        <v>4</v>
      </c>
      <c r="O300" s="97" t="e">
        <f t="array" ref="O300:S304">O250:S254*TRANSPOSE(E146:E150)</f>
        <v>#DIV/0!</v>
      </c>
      <c r="P300" s="98" t="e">
        <v>#DIV/0!</v>
      </c>
      <c r="Q300" s="98" t="e">
        <v>#DIV/0!</v>
      </c>
      <c r="R300" s="98" t="e">
        <v>#DIV/0!</v>
      </c>
      <c r="S300" s="99" t="e">
        <v>#DIV/0!</v>
      </c>
      <c r="T300" s="564" t="e">
        <f t="shared" ref="T300:T304" si="8">SUM(P300:S300)</f>
        <v>#DIV/0!</v>
      </c>
      <c r="V300" s="59"/>
      <c r="W300" s="178" t="s">
        <v>4</v>
      </c>
      <c r="X300" s="97" t="e">
        <v>#DIV/0!</v>
      </c>
      <c r="Y300" s="98" t="e">
        <v>#DIV/0!</v>
      </c>
      <c r="Z300" s="98" t="e">
        <v>#DIV/0!</v>
      </c>
      <c r="AA300" s="98" t="e">
        <v>#DIV/0!</v>
      </c>
      <c r="AB300" s="99" t="e">
        <v>#DIV/0!</v>
      </c>
      <c r="AC300" s="564" t="e">
        <f t="shared" ref="AC300:AC304" si="9">SUM(Y300:AB300)</f>
        <v>#DIV/0!</v>
      </c>
      <c r="AF300" s="188"/>
      <c r="AG300" s="178" t="s">
        <v>4</v>
      </c>
      <c r="AH300" s="97" t="e">
        <f t="array" ref="AH300:AL304">AH250:AL254*TRANSPOSE(F146:F150)</f>
        <v>#DIV/0!</v>
      </c>
      <c r="AI300" s="98" t="e">
        <v>#DIV/0!</v>
      </c>
      <c r="AJ300" s="98" t="e">
        <v>#DIV/0!</v>
      </c>
      <c r="AK300" s="98" t="e">
        <v>#DIV/0!</v>
      </c>
      <c r="AL300" s="99" t="e">
        <v>#DIV/0!</v>
      </c>
      <c r="AM300" s="564" t="e">
        <f t="shared" si="7"/>
        <v>#DIV/0!</v>
      </c>
      <c r="AO300" s="188"/>
      <c r="AP300" s="178" t="s">
        <v>4</v>
      </c>
      <c r="AQ300" s="97" t="e">
        <f t="array" ref="AQ300:AU304">AQ250:AU254*TRANSPOSE(F146:F150)</f>
        <v>#DIV/0!</v>
      </c>
      <c r="AR300" s="98" t="e">
        <v>#DIV/0!</v>
      </c>
      <c r="AS300" s="98" t="e">
        <v>#DIV/0!</v>
      </c>
      <c r="AT300" s="98" t="e">
        <v>#DIV/0!</v>
      </c>
      <c r="AU300" s="99" t="e">
        <v>#DIV/0!</v>
      </c>
      <c r="AV300" s="564" t="e">
        <f t="shared" ref="AV300:AV304" si="10">SUM(AR300:AU300)</f>
        <v>#DIV/0!</v>
      </c>
      <c r="AX300" s="59"/>
      <c r="AY300" s="178" t="s">
        <v>4</v>
      </c>
      <c r="AZ300" s="97" t="e">
        <v>#DIV/0!</v>
      </c>
      <c r="BA300" s="98" t="e">
        <v>#DIV/0!</v>
      </c>
      <c r="BB300" s="98" t="e">
        <v>#DIV/0!</v>
      </c>
      <c r="BC300" s="98" t="e">
        <v>#DIV/0!</v>
      </c>
      <c r="BD300" s="99" t="e">
        <v>#DIV/0!</v>
      </c>
      <c r="BE300" s="564" t="e">
        <f t="shared" ref="BE300:BE304" si="11">SUM(BA300:BD300)</f>
        <v>#DIV/0!</v>
      </c>
    </row>
    <row r="301" spans="3:57">
      <c r="D301" s="143"/>
      <c r="E301" s="178" t="s">
        <v>3</v>
      </c>
      <c r="F301" s="97" t="e">
        <v>#DIV/0!</v>
      </c>
      <c r="G301" s="98" t="e">
        <v>#DIV/0!</v>
      </c>
      <c r="H301" s="98" t="e">
        <v>#DIV/0!</v>
      </c>
      <c r="I301" s="98" t="e">
        <v>#DIV/0!</v>
      </c>
      <c r="J301" s="99" t="e">
        <v>#DIV/0!</v>
      </c>
      <c r="K301" s="564" t="e">
        <f t="shared" si="6"/>
        <v>#DIV/0!</v>
      </c>
      <c r="M301" s="143"/>
      <c r="N301" s="178" t="s">
        <v>3</v>
      </c>
      <c r="O301" s="97" t="e">
        <v>#DIV/0!</v>
      </c>
      <c r="P301" s="98" t="e">
        <v>#DIV/0!</v>
      </c>
      <c r="Q301" s="98" t="e">
        <v>#DIV/0!</v>
      </c>
      <c r="R301" s="98" t="e">
        <v>#DIV/0!</v>
      </c>
      <c r="S301" s="99" t="e">
        <v>#DIV/0!</v>
      </c>
      <c r="T301" s="564" t="e">
        <f t="shared" si="8"/>
        <v>#DIV/0!</v>
      </c>
      <c r="V301" s="59"/>
      <c r="W301" s="178" t="s">
        <v>3</v>
      </c>
      <c r="X301" s="97" t="e">
        <v>#DIV/0!</v>
      </c>
      <c r="Y301" s="98" t="e">
        <v>#DIV/0!</v>
      </c>
      <c r="Z301" s="98" t="e">
        <v>#DIV/0!</v>
      </c>
      <c r="AA301" s="98" t="e">
        <v>#DIV/0!</v>
      </c>
      <c r="AB301" s="99" t="e">
        <v>#DIV/0!</v>
      </c>
      <c r="AC301" s="564" t="e">
        <f t="shared" si="9"/>
        <v>#DIV/0!</v>
      </c>
      <c r="AF301" s="143"/>
      <c r="AG301" s="178" t="s">
        <v>3</v>
      </c>
      <c r="AH301" s="97" t="e">
        <v>#DIV/0!</v>
      </c>
      <c r="AI301" s="98" t="e">
        <v>#DIV/0!</v>
      </c>
      <c r="AJ301" s="98" t="e">
        <v>#DIV/0!</v>
      </c>
      <c r="AK301" s="98" t="e">
        <v>#DIV/0!</v>
      </c>
      <c r="AL301" s="99" t="e">
        <v>#DIV/0!</v>
      </c>
      <c r="AM301" s="564" t="e">
        <f t="shared" si="7"/>
        <v>#DIV/0!</v>
      </c>
      <c r="AO301" s="143"/>
      <c r="AP301" s="178" t="s">
        <v>3</v>
      </c>
      <c r="AQ301" s="97" t="e">
        <v>#DIV/0!</v>
      </c>
      <c r="AR301" s="98" t="e">
        <v>#DIV/0!</v>
      </c>
      <c r="AS301" s="98" t="e">
        <v>#DIV/0!</v>
      </c>
      <c r="AT301" s="98" t="e">
        <v>#DIV/0!</v>
      </c>
      <c r="AU301" s="99" t="e">
        <v>#DIV/0!</v>
      </c>
      <c r="AV301" s="564" t="e">
        <f t="shared" si="10"/>
        <v>#DIV/0!</v>
      </c>
      <c r="AX301" s="59"/>
      <c r="AY301" s="178" t="s">
        <v>3</v>
      </c>
      <c r="AZ301" s="97" t="e">
        <v>#DIV/0!</v>
      </c>
      <c r="BA301" s="98" t="e">
        <v>#DIV/0!</v>
      </c>
      <c r="BB301" s="98" t="e">
        <v>#DIV/0!</v>
      </c>
      <c r="BC301" s="98" t="e">
        <v>#DIV/0!</v>
      </c>
      <c r="BD301" s="99" t="e">
        <v>#DIV/0!</v>
      </c>
      <c r="BE301" s="564" t="e">
        <f t="shared" si="11"/>
        <v>#DIV/0!</v>
      </c>
    </row>
    <row r="302" spans="3:57">
      <c r="D302" s="188"/>
      <c r="E302" s="178" t="s">
        <v>2</v>
      </c>
      <c r="F302" s="97" t="e">
        <v>#DIV/0!</v>
      </c>
      <c r="G302" s="98" t="e">
        <v>#DIV/0!</v>
      </c>
      <c r="H302" s="98" t="e">
        <v>#DIV/0!</v>
      </c>
      <c r="I302" s="98" t="e">
        <v>#DIV/0!</v>
      </c>
      <c r="J302" s="99" t="e">
        <v>#DIV/0!</v>
      </c>
      <c r="K302" s="564" t="e">
        <f t="shared" si="6"/>
        <v>#DIV/0!</v>
      </c>
      <c r="M302" s="188"/>
      <c r="N302" s="178" t="s">
        <v>2</v>
      </c>
      <c r="O302" s="97" t="e">
        <v>#DIV/0!</v>
      </c>
      <c r="P302" s="98" t="e">
        <v>#DIV/0!</v>
      </c>
      <c r="Q302" s="98" t="e">
        <v>#DIV/0!</v>
      </c>
      <c r="R302" s="98" t="e">
        <v>#DIV/0!</v>
      </c>
      <c r="S302" s="99" t="e">
        <v>#DIV/0!</v>
      </c>
      <c r="T302" s="564" t="e">
        <f t="shared" si="8"/>
        <v>#DIV/0!</v>
      </c>
      <c r="V302" s="59"/>
      <c r="W302" s="178" t="s">
        <v>2</v>
      </c>
      <c r="X302" s="97" t="e">
        <v>#DIV/0!</v>
      </c>
      <c r="Y302" s="98" t="e">
        <v>#DIV/0!</v>
      </c>
      <c r="Z302" s="98" t="e">
        <v>#DIV/0!</v>
      </c>
      <c r="AA302" s="98" t="e">
        <v>#DIV/0!</v>
      </c>
      <c r="AB302" s="99" t="e">
        <v>#DIV/0!</v>
      </c>
      <c r="AC302" s="564" t="e">
        <f t="shared" si="9"/>
        <v>#DIV/0!</v>
      </c>
      <c r="AF302" s="188"/>
      <c r="AG302" s="178" t="s">
        <v>2</v>
      </c>
      <c r="AH302" s="97" t="e">
        <v>#DIV/0!</v>
      </c>
      <c r="AI302" s="98" t="e">
        <v>#DIV/0!</v>
      </c>
      <c r="AJ302" s="98" t="e">
        <v>#DIV/0!</v>
      </c>
      <c r="AK302" s="98" t="e">
        <v>#DIV/0!</v>
      </c>
      <c r="AL302" s="99" t="e">
        <v>#DIV/0!</v>
      </c>
      <c r="AM302" s="564" t="e">
        <f t="shared" si="7"/>
        <v>#DIV/0!</v>
      </c>
      <c r="AO302" s="188"/>
      <c r="AP302" s="178" t="s">
        <v>2</v>
      </c>
      <c r="AQ302" s="97" t="e">
        <v>#DIV/0!</v>
      </c>
      <c r="AR302" s="98" t="e">
        <v>#DIV/0!</v>
      </c>
      <c r="AS302" s="98" t="e">
        <v>#DIV/0!</v>
      </c>
      <c r="AT302" s="98" t="e">
        <v>#DIV/0!</v>
      </c>
      <c r="AU302" s="99" t="e">
        <v>#DIV/0!</v>
      </c>
      <c r="AV302" s="564" t="e">
        <f t="shared" si="10"/>
        <v>#DIV/0!</v>
      </c>
      <c r="AX302" s="59"/>
      <c r="AY302" s="178" t="s">
        <v>2</v>
      </c>
      <c r="AZ302" s="97" t="e">
        <v>#DIV/0!</v>
      </c>
      <c r="BA302" s="98" t="e">
        <v>#DIV/0!</v>
      </c>
      <c r="BB302" s="98" t="e">
        <v>#DIV/0!</v>
      </c>
      <c r="BC302" s="98" t="e">
        <v>#DIV/0!</v>
      </c>
      <c r="BD302" s="99" t="e">
        <v>#DIV/0!</v>
      </c>
      <c r="BE302" s="564" t="e">
        <f t="shared" si="11"/>
        <v>#DIV/0!</v>
      </c>
    </row>
    <row r="303" spans="3:57">
      <c r="D303" s="143"/>
      <c r="E303" s="178" t="s">
        <v>1</v>
      </c>
      <c r="F303" s="97" t="e">
        <v>#DIV/0!</v>
      </c>
      <c r="G303" s="98" t="e">
        <v>#DIV/0!</v>
      </c>
      <c r="H303" s="98" t="e">
        <v>#DIV/0!</v>
      </c>
      <c r="I303" s="98" t="e">
        <v>#DIV/0!</v>
      </c>
      <c r="J303" s="99" t="e">
        <v>#DIV/0!</v>
      </c>
      <c r="K303" s="564" t="e">
        <f t="shared" si="6"/>
        <v>#DIV/0!</v>
      </c>
      <c r="M303" s="143"/>
      <c r="N303" s="178" t="s">
        <v>1</v>
      </c>
      <c r="O303" s="97" t="e">
        <v>#DIV/0!</v>
      </c>
      <c r="P303" s="98" t="e">
        <v>#DIV/0!</v>
      </c>
      <c r="Q303" s="98" t="e">
        <v>#DIV/0!</v>
      </c>
      <c r="R303" s="98" t="e">
        <v>#DIV/0!</v>
      </c>
      <c r="S303" s="99" t="e">
        <v>#DIV/0!</v>
      </c>
      <c r="T303" s="564" t="e">
        <f t="shared" si="8"/>
        <v>#DIV/0!</v>
      </c>
      <c r="V303" s="59"/>
      <c r="W303" s="178" t="s">
        <v>1</v>
      </c>
      <c r="X303" s="97" t="e">
        <v>#DIV/0!</v>
      </c>
      <c r="Y303" s="98" t="e">
        <v>#DIV/0!</v>
      </c>
      <c r="Z303" s="98" t="e">
        <v>#DIV/0!</v>
      </c>
      <c r="AA303" s="98" t="e">
        <v>#DIV/0!</v>
      </c>
      <c r="AB303" s="99" t="e">
        <v>#DIV/0!</v>
      </c>
      <c r="AC303" s="564" t="e">
        <f t="shared" si="9"/>
        <v>#DIV/0!</v>
      </c>
      <c r="AF303" s="143"/>
      <c r="AG303" s="178" t="s">
        <v>1</v>
      </c>
      <c r="AH303" s="97" t="e">
        <v>#DIV/0!</v>
      </c>
      <c r="AI303" s="98" t="e">
        <v>#DIV/0!</v>
      </c>
      <c r="AJ303" s="98" t="e">
        <v>#DIV/0!</v>
      </c>
      <c r="AK303" s="98" t="e">
        <v>#DIV/0!</v>
      </c>
      <c r="AL303" s="99" t="e">
        <v>#DIV/0!</v>
      </c>
      <c r="AM303" s="564" t="e">
        <f t="shared" si="7"/>
        <v>#DIV/0!</v>
      </c>
      <c r="AO303" s="143"/>
      <c r="AP303" s="178" t="s">
        <v>1</v>
      </c>
      <c r="AQ303" s="97" t="e">
        <v>#DIV/0!</v>
      </c>
      <c r="AR303" s="98" t="e">
        <v>#DIV/0!</v>
      </c>
      <c r="AS303" s="98" t="e">
        <v>#DIV/0!</v>
      </c>
      <c r="AT303" s="98" t="e">
        <v>#DIV/0!</v>
      </c>
      <c r="AU303" s="99" t="e">
        <v>#DIV/0!</v>
      </c>
      <c r="AV303" s="564" t="e">
        <f t="shared" si="10"/>
        <v>#DIV/0!</v>
      </c>
      <c r="AX303" s="59"/>
      <c r="AY303" s="178" t="s">
        <v>1</v>
      </c>
      <c r="AZ303" s="97" t="e">
        <v>#DIV/0!</v>
      </c>
      <c r="BA303" s="98" t="e">
        <v>#DIV/0!</v>
      </c>
      <c r="BB303" s="98" t="e">
        <v>#DIV/0!</v>
      </c>
      <c r="BC303" s="98" t="e">
        <v>#DIV/0!</v>
      </c>
      <c r="BD303" s="99" t="e">
        <v>#DIV/0!</v>
      </c>
      <c r="BE303" s="564" t="e">
        <f t="shared" si="11"/>
        <v>#DIV/0!</v>
      </c>
    </row>
    <row r="304" spans="3:57">
      <c r="D304" s="144"/>
      <c r="E304" s="179" t="s">
        <v>0</v>
      </c>
      <c r="F304" s="101" t="e">
        <v>#DIV/0!</v>
      </c>
      <c r="G304" s="102" t="e">
        <v>#DIV/0!</v>
      </c>
      <c r="H304" s="102" t="e">
        <v>#DIV/0!</v>
      </c>
      <c r="I304" s="102" t="e">
        <v>#DIV/0!</v>
      </c>
      <c r="J304" s="103" t="e">
        <v>#DIV/0!</v>
      </c>
      <c r="K304" s="565" t="e">
        <f t="shared" si="6"/>
        <v>#DIV/0!</v>
      </c>
      <c r="M304" s="144"/>
      <c r="N304" s="179" t="s">
        <v>0</v>
      </c>
      <c r="O304" s="101" t="e">
        <v>#DIV/0!</v>
      </c>
      <c r="P304" s="102" t="e">
        <v>#DIV/0!</v>
      </c>
      <c r="Q304" s="102" t="e">
        <v>#DIV/0!</v>
      </c>
      <c r="R304" s="102" t="e">
        <v>#DIV/0!</v>
      </c>
      <c r="S304" s="103" t="e">
        <v>#DIV/0!</v>
      </c>
      <c r="T304" s="565" t="e">
        <f t="shared" si="8"/>
        <v>#DIV/0!</v>
      </c>
      <c r="V304" s="61"/>
      <c r="W304" s="179" t="s">
        <v>0</v>
      </c>
      <c r="X304" s="101" t="e">
        <v>#DIV/0!</v>
      </c>
      <c r="Y304" s="102" t="e">
        <v>#DIV/0!</v>
      </c>
      <c r="Z304" s="102" t="e">
        <v>#DIV/0!</v>
      </c>
      <c r="AA304" s="102" t="e">
        <v>#DIV/0!</v>
      </c>
      <c r="AB304" s="103" t="e">
        <v>#DIV/0!</v>
      </c>
      <c r="AC304" s="565" t="e">
        <f t="shared" si="9"/>
        <v>#DIV/0!</v>
      </c>
      <c r="AF304" s="144"/>
      <c r="AG304" s="179" t="s">
        <v>0</v>
      </c>
      <c r="AH304" s="101" t="e">
        <v>#DIV/0!</v>
      </c>
      <c r="AI304" s="102" t="e">
        <v>#DIV/0!</v>
      </c>
      <c r="AJ304" s="102" t="e">
        <v>#DIV/0!</v>
      </c>
      <c r="AK304" s="102" t="e">
        <v>#DIV/0!</v>
      </c>
      <c r="AL304" s="103" t="e">
        <v>#DIV/0!</v>
      </c>
      <c r="AM304" s="565" t="e">
        <f t="shared" si="7"/>
        <v>#DIV/0!</v>
      </c>
      <c r="AO304" s="144"/>
      <c r="AP304" s="179" t="s">
        <v>0</v>
      </c>
      <c r="AQ304" s="101" t="e">
        <v>#DIV/0!</v>
      </c>
      <c r="AR304" s="102" t="e">
        <v>#DIV/0!</v>
      </c>
      <c r="AS304" s="102" t="e">
        <v>#DIV/0!</v>
      </c>
      <c r="AT304" s="102" t="e">
        <v>#DIV/0!</v>
      </c>
      <c r="AU304" s="103" t="e">
        <v>#DIV/0!</v>
      </c>
      <c r="AV304" s="565" t="e">
        <f t="shared" si="10"/>
        <v>#DIV/0!</v>
      </c>
      <c r="AX304" s="61"/>
      <c r="AY304" s="179" t="s">
        <v>0</v>
      </c>
      <c r="AZ304" s="101" t="e">
        <v>#DIV/0!</v>
      </c>
      <c r="BA304" s="102" t="e">
        <v>#DIV/0!</v>
      </c>
      <c r="BB304" s="102" t="e">
        <v>#DIV/0!</v>
      </c>
      <c r="BC304" s="102" t="e">
        <v>#DIV/0!</v>
      </c>
      <c r="BD304" s="103" t="e">
        <v>#DIV/0!</v>
      </c>
      <c r="BE304" s="565" t="e">
        <f t="shared" si="11"/>
        <v>#DIV/0!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t="e">
        <f t="array" ref="F311:J311">F312:J312+F318:J318+F324:J324+F330:J330+F336:J336</f>
        <v>#DIV/0!</v>
      </c>
      <c r="G311" s="553" t="e">
        <v>#DIV/0!</v>
      </c>
      <c r="H311" s="554" t="e">
        <v>#DIV/0!</v>
      </c>
      <c r="I311" s="555" t="e">
        <v>#DIV/0!</v>
      </c>
      <c r="J311" s="556" t="e">
        <v>#DIV/0!</v>
      </c>
      <c r="K311" s="566" t="e">
        <f t="shared" ref="K311:K341" si="12">SUM(G311:J311)</f>
        <v>#DIV/0!</v>
      </c>
      <c r="M311" s="146" t="s">
        <v>80</v>
      </c>
      <c r="N311" s="146" t="s">
        <v>80</v>
      </c>
      <c r="O311" s="552" t="e">
        <f t="array" ref="O311:S311">O312:S312+O318:S318+O324:S324+O330:S330+O336:S336</f>
        <v>#DIV/0!</v>
      </c>
      <c r="P311" s="553" t="e">
        <v>#DIV/0!</v>
      </c>
      <c r="Q311" s="554" t="e">
        <v>#DIV/0!</v>
      </c>
      <c r="R311" s="555" t="e">
        <v>#DIV/0!</v>
      </c>
      <c r="S311" s="556" t="e">
        <v>#DIV/0!</v>
      </c>
      <c r="T311" s="566" t="e">
        <f>SUM(P311:S311)</f>
        <v>#DIV/0!</v>
      </c>
      <c r="V311" s="146" t="s">
        <v>80</v>
      </c>
      <c r="W311" s="146" t="s">
        <v>80</v>
      </c>
      <c r="X311" s="552" t="e">
        <f t="array" ref="X311:AB311">X312:AB312+X318:AB318+X324:AB324+X330:AB330+X336:AB336</f>
        <v>#DIV/0!</v>
      </c>
      <c r="Y311" s="553" t="e">
        <v>#DIV/0!</v>
      </c>
      <c r="Z311" s="554" t="e">
        <v>#DIV/0!</v>
      </c>
      <c r="AA311" s="555" t="e">
        <v>#DIV/0!</v>
      </c>
      <c r="AB311" s="556" t="e">
        <v>#DIV/0!</v>
      </c>
      <c r="AC311" s="566" t="e">
        <f>SUM(Y311:AB311)</f>
        <v>#DIV/0!</v>
      </c>
      <c r="AF311" s="146" t="s">
        <v>80</v>
      </c>
      <c r="AG311" s="146" t="s">
        <v>80</v>
      </c>
      <c r="AH311" s="552" t="e">
        <f t="array" ref="AH311:AL311">AH312:AL312+AH318:AL318+AH324:AL324+AH330:AL330+AH336:AL336</f>
        <v>#DIV/0!</v>
      </c>
      <c r="AI311" s="553" t="e">
        <v>#DIV/0!</v>
      </c>
      <c r="AJ311" s="554" t="e">
        <v>#DIV/0!</v>
      </c>
      <c r="AK311" s="555" t="e">
        <v>#DIV/0!</v>
      </c>
      <c r="AL311" s="556" t="e">
        <v>#DIV/0!</v>
      </c>
      <c r="AM311" s="566" t="e">
        <f t="shared" ref="AM311:AM341" si="13">SUM(AI311:AL311)</f>
        <v>#DIV/0!</v>
      </c>
      <c r="AO311" s="146" t="s">
        <v>80</v>
      </c>
      <c r="AP311" s="146" t="s">
        <v>80</v>
      </c>
      <c r="AQ311" s="552" t="e">
        <f t="array" ref="AQ311:AU311">AQ312:AU312+AQ318:AU318+AQ324:AU324+AQ330:AU330+AQ336:AU336</f>
        <v>#DIV/0!</v>
      </c>
      <c r="AR311" s="553" t="e">
        <v>#DIV/0!</v>
      </c>
      <c r="AS311" s="554" t="e">
        <v>#DIV/0!</v>
      </c>
      <c r="AT311" s="555" t="e">
        <v>#DIV/0!</v>
      </c>
      <c r="AU311" s="556" t="e">
        <v>#DIV/0!</v>
      </c>
      <c r="AV311" s="566" t="e">
        <f>SUM(AR311:AU311)</f>
        <v>#DIV/0!</v>
      </c>
      <c r="AX311" s="146" t="s">
        <v>80</v>
      </c>
      <c r="AY311" s="146" t="s">
        <v>80</v>
      </c>
      <c r="AZ311" s="552" t="e">
        <f t="array" ref="AZ311:BD311">AZ312:BD312+AZ318:BD318+AZ324:BD324+AZ330:BD330+AZ336:BD336</f>
        <v>#DIV/0!</v>
      </c>
      <c r="BA311" s="553" t="e">
        <v>#DIV/0!</v>
      </c>
      <c r="BB311" s="554" t="e">
        <v>#DIV/0!</v>
      </c>
      <c r="BC311" s="555" t="e">
        <v>#DIV/0!</v>
      </c>
      <c r="BD311" s="556" t="e">
        <v>#DIV/0!</v>
      </c>
      <c r="BE311" s="566" t="e">
        <f>SUM(BA311:BD311)</f>
        <v>#DIV/0!</v>
      </c>
    </row>
    <row r="312" spans="4:57">
      <c r="D312" s="113" t="s">
        <v>9</v>
      </c>
      <c r="E312" s="146" t="s">
        <v>80</v>
      </c>
      <c r="F312" s="94" t="e">
        <f>SUM(F313:F317)</f>
        <v>#DIV/0!</v>
      </c>
      <c r="G312" s="95" t="e">
        <f>SUM(G313:G317)</f>
        <v>#DIV/0!</v>
      </c>
      <c r="H312" s="95" t="e">
        <f>SUM(H313:H317)</f>
        <v>#DIV/0!</v>
      </c>
      <c r="I312" s="95" t="e">
        <f>SUM(I313:I317)</f>
        <v>#DIV/0!</v>
      </c>
      <c r="J312" s="96" t="e">
        <f>SUM(J313:J317)</f>
        <v>#DIV/0!</v>
      </c>
      <c r="K312" s="563" t="e">
        <f t="shared" si="12"/>
        <v>#DIV/0!</v>
      </c>
      <c r="M312" s="113" t="s">
        <v>9</v>
      </c>
      <c r="N312" s="146" t="s">
        <v>80</v>
      </c>
      <c r="O312" s="94" t="e">
        <f>SUM(O313:O317)</f>
        <v>#DIV/0!</v>
      </c>
      <c r="P312" s="95" t="e">
        <f>SUM(P313:P317)</f>
        <v>#DIV/0!</v>
      </c>
      <c r="Q312" s="95" t="e">
        <f>SUM(Q313:Q317)</f>
        <v>#DIV/0!</v>
      </c>
      <c r="R312" s="95" t="e">
        <f>SUM(R313:R317)</f>
        <v>#DIV/0!</v>
      </c>
      <c r="S312" s="96" t="e">
        <f>SUM(S313:S317)</f>
        <v>#DIV/0!</v>
      </c>
      <c r="T312" s="563" t="e">
        <f>SUM(P312:S312)</f>
        <v>#DIV/0!</v>
      </c>
      <c r="V312" s="113" t="s">
        <v>9</v>
      </c>
      <c r="W312" s="146" t="s">
        <v>80</v>
      </c>
      <c r="X312" s="94" t="e">
        <f t="array" ref="X312:AB341">F312:J341+O312:S341</f>
        <v>#DIV/0!</v>
      </c>
      <c r="Y312" s="95" t="e">
        <v>#DIV/0!</v>
      </c>
      <c r="Z312" s="95" t="e">
        <v>#DIV/0!</v>
      </c>
      <c r="AA312" s="95" t="e">
        <v>#DIV/0!</v>
      </c>
      <c r="AB312" s="96" t="e">
        <v>#DIV/0!</v>
      </c>
      <c r="AC312" s="563" t="e">
        <f>SUM(Y312:AB312)</f>
        <v>#DIV/0!</v>
      </c>
      <c r="AF312" s="113" t="s">
        <v>9</v>
      </c>
      <c r="AG312" s="146" t="s">
        <v>80</v>
      </c>
      <c r="AH312" s="94" t="e">
        <f>SUM(AH313:AH317)</f>
        <v>#DIV/0!</v>
      </c>
      <c r="AI312" s="95" t="e">
        <f>SUM(AI313:AI317)</f>
        <v>#DIV/0!</v>
      </c>
      <c r="AJ312" s="95" t="e">
        <f>SUM(AJ313:AJ317)</f>
        <v>#DIV/0!</v>
      </c>
      <c r="AK312" s="95" t="e">
        <f>SUM(AK313:AK317)</f>
        <v>#DIV/0!</v>
      </c>
      <c r="AL312" s="96" t="e">
        <f>SUM(AL313:AL317)</f>
        <v>#DIV/0!</v>
      </c>
      <c r="AM312" s="563" t="e">
        <f t="shared" si="13"/>
        <v>#DIV/0!</v>
      </c>
      <c r="AO312" s="113" t="s">
        <v>9</v>
      </c>
      <c r="AP312" s="146" t="s">
        <v>80</v>
      </c>
      <c r="AQ312" s="94" t="e">
        <f>SUM(AQ313:AQ317)</f>
        <v>#DIV/0!</v>
      </c>
      <c r="AR312" s="95" t="e">
        <f>SUM(AR313:AR317)</f>
        <v>#DIV/0!</v>
      </c>
      <c r="AS312" s="95" t="e">
        <f>SUM(AS313:AS317)</f>
        <v>#DIV/0!</v>
      </c>
      <c r="AT312" s="95" t="e">
        <f>SUM(AT313:AT317)</f>
        <v>#DIV/0!</v>
      </c>
      <c r="AU312" s="96" t="e">
        <f>SUM(AU313:AU317)</f>
        <v>#DIV/0!</v>
      </c>
      <c r="AV312" s="563" t="e">
        <f>SUM(AR312:AU312)</f>
        <v>#DIV/0!</v>
      </c>
      <c r="AX312" s="113" t="s">
        <v>9</v>
      </c>
      <c r="AY312" s="146" t="s">
        <v>80</v>
      </c>
      <c r="AZ312" s="94" t="e">
        <f t="array" ref="AZ312:BD341">AH312:AL341+AQ312:AU341</f>
        <v>#DIV/0!</v>
      </c>
      <c r="BA312" s="95" t="e">
        <v>#DIV/0!</v>
      </c>
      <c r="BB312" s="95" t="e">
        <v>#DIV/0!</v>
      </c>
      <c r="BC312" s="95" t="e">
        <v>#DIV/0!</v>
      </c>
      <c r="BD312" s="96" t="e">
        <v>#DIV/0!</v>
      </c>
      <c r="BE312" s="563" t="e">
        <f>SUM(BA312:BD312)</f>
        <v>#DIV/0!</v>
      </c>
    </row>
    <row r="313" spans="4:57">
      <c r="D313" s="188"/>
      <c r="E313" s="178" t="s">
        <v>4</v>
      </c>
      <c r="F313" s="97" t="e">
        <f t="array" ref="F313:J317">F250:J254*E177:I177</f>
        <v>#DIV/0!</v>
      </c>
      <c r="G313" s="98" t="e">
        <v>#DIV/0!</v>
      </c>
      <c r="H313" s="98" t="e">
        <v>#DIV/0!</v>
      </c>
      <c r="I313" s="98" t="e">
        <v>#DIV/0!</v>
      </c>
      <c r="J313" s="99" t="e">
        <v>#DIV/0!</v>
      </c>
      <c r="K313" s="564" t="e">
        <f t="shared" si="12"/>
        <v>#DIV/0!</v>
      </c>
      <c r="M313" s="188"/>
      <c r="N313" s="178" t="s">
        <v>4</v>
      </c>
      <c r="O313" s="97" t="e">
        <f t="array" ref="O313:S317">O250:S254*E163:I163</f>
        <v>#DIV/0!</v>
      </c>
      <c r="P313" s="98" t="e">
        <v>#DIV/0!</v>
      </c>
      <c r="Q313" s="98" t="e">
        <v>#DIV/0!</v>
      </c>
      <c r="R313" s="98" t="e">
        <v>#DIV/0!</v>
      </c>
      <c r="S313" s="99" t="e">
        <v>#DIV/0!</v>
      </c>
      <c r="T313" s="564" t="e">
        <f t="shared" ref="T313:T341" si="14">SUM(P313:S313)</f>
        <v>#DIV/0!</v>
      </c>
      <c r="V313" s="188"/>
      <c r="W313" s="178" t="s">
        <v>4</v>
      </c>
      <c r="X313" s="97" t="e">
        <v>#DIV/0!</v>
      </c>
      <c r="Y313" s="98" t="e">
        <v>#DIV/0!</v>
      </c>
      <c r="Z313" s="98" t="e">
        <v>#DIV/0!</v>
      </c>
      <c r="AA313" s="98" t="e">
        <v>#DIV/0!</v>
      </c>
      <c r="AB313" s="99" t="e">
        <v>#DIV/0!</v>
      </c>
      <c r="AC313" s="564" t="e">
        <f t="shared" ref="AC313:AC341" si="15">SUM(Y313:AB313)</f>
        <v>#DIV/0!</v>
      </c>
      <c r="AF313" s="188"/>
      <c r="AG313" s="178" t="s">
        <v>4</v>
      </c>
      <c r="AH313" s="97" t="e">
        <f t="array" ref="AH313:AL317">AH250:AL254*L177:P177</f>
        <v>#DIV/0!</v>
      </c>
      <c r="AI313" s="98" t="e">
        <v>#DIV/0!</v>
      </c>
      <c r="AJ313" s="98" t="e">
        <v>#DIV/0!</v>
      </c>
      <c r="AK313" s="98" t="e">
        <v>#DIV/0!</v>
      </c>
      <c r="AL313" s="99" t="e">
        <v>#DIV/0!</v>
      </c>
      <c r="AM313" s="564" t="e">
        <f t="shared" si="13"/>
        <v>#DIV/0!</v>
      </c>
      <c r="AO313" s="188"/>
      <c r="AP313" s="178" t="s">
        <v>4</v>
      </c>
      <c r="AQ313" s="97" t="e">
        <f t="array" ref="AQ313:AU317">AQ250:AU254*L163:P163</f>
        <v>#DIV/0!</v>
      </c>
      <c r="AR313" s="98" t="e">
        <v>#DIV/0!</v>
      </c>
      <c r="AS313" s="98" t="e">
        <v>#DIV/0!</v>
      </c>
      <c r="AT313" s="98" t="e">
        <v>#DIV/0!</v>
      </c>
      <c r="AU313" s="99" t="e">
        <v>#DIV/0!</v>
      </c>
      <c r="AV313" s="564" t="e">
        <f t="shared" ref="AV313:AV341" si="16">SUM(AR313:AU313)</f>
        <v>#DIV/0!</v>
      </c>
      <c r="AX313" s="188"/>
      <c r="AY313" s="178" t="s">
        <v>4</v>
      </c>
      <c r="AZ313" s="97" t="e">
        <v>#DIV/0!</v>
      </c>
      <c r="BA313" s="98" t="e">
        <v>#DIV/0!</v>
      </c>
      <c r="BB313" s="98" t="e">
        <v>#DIV/0!</v>
      </c>
      <c r="BC313" s="98" t="e">
        <v>#DIV/0!</v>
      </c>
      <c r="BD313" s="99" t="e">
        <v>#DIV/0!</v>
      </c>
      <c r="BE313" s="564" t="e">
        <f t="shared" ref="BE313:BE341" si="17">SUM(BA313:BD313)</f>
        <v>#DIV/0!</v>
      </c>
    </row>
    <row r="314" spans="4:57">
      <c r="D314" s="143"/>
      <c r="E314" s="178" t="s">
        <v>3</v>
      </c>
      <c r="F314" s="97" t="e">
        <v>#DIV/0!</v>
      </c>
      <c r="G314" s="98" t="e">
        <v>#DIV/0!</v>
      </c>
      <c r="H314" s="98" t="e">
        <v>#DIV/0!</v>
      </c>
      <c r="I314" s="98" t="e">
        <v>#DIV/0!</v>
      </c>
      <c r="J314" s="99" t="e">
        <v>#DIV/0!</v>
      </c>
      <c r="K314" s="564" t="e">
        <f t="shared" si="12"/>
        <v>#DIV/0!</v>
      </c>
      <c r="M314" s="143"/>
      <c r="N314" s="178" t="s">
        <v>3</v>
      </c>
      <c r="O314" s="97" t="e">
        <v>#DIV/0!</v>
      </c>
      <c r="P314" s="98" t="e">
        <v>#DIV/0!</v>
      </c>
      <c r="Q314" s="98" t="e">
        <v>#DIV/0!</v>
      </c>
      <c r="R314" s="98" t="e">
        <v>#DIV/0!</v>
      </c>
      <c r="S314" s="99" t="e">
        <v>#DIV/0!</v>
      </c>
      <c r="T314" s="564" t="e">
        <f t="shared" si="14"/>
        <v>#DIV/0!</v>
      </c>
      <c r="V314" s="143"/>
      <c r="W314" s="178" t="s">
        <v>3</v>
      </c>
      <c r="X314" s="97" t="e">
        <v>#DIV/0!</v>
      </c>
      <c r="Y314" s="98" t="e">
        <v>#DIV/0!</v>
      </c>
      <c r="Z314" s="98" t="e">
        <v>#DIV/0!</v>
      </c>
      <c r="AA314" s="98" t="e">
        <v>#DIV/0!</v>
      </c>
      <c r="AB314" s="99" t="e">
        <v>#DIV/0!</v>
      </c>
      <c r="AC314" s="564" t="e">
        <f t="shared" si="15"/>
        <v>#DIV/0!</v>
      </c>
      <c r="AF314" s="143"/>
      <c r="AG314" s="178" t="s">
        <v>3</v>
      </c>
      <c r="AH314" s="97" t="e">
        <v>#DIV/0!</v>
      </c>
      <c r="AI314" s="98" t="e">
        <v>#DIV/0!</v>
      </c>
      <c r="AJ314" s="98" t="e">
        <v>#DIV/0!</v>
      </c>
      <c r="AK314" s="98" t="e">
        <v>#DIV/0!</v>
      </c>
      <c r="AL314" s="99" t="e">
        <v>#DIV/0!</v>
      </c>
      <c r="AM314" s="564" t="e">
        <f t="shared" si="13"/>
        <v>#DIV/0!</v>
      </c>
      <c r="AO314" s="143"/>
      <c r="AP314" s="178" t="s">
        <v>3</v>
      </c>
      <c r="AQ314" s="97" t="e">
        <v>#DIV/0!</v>
      </c>
      <c r="AR314" s="98" t="e">
        <v>#DIV/0!</v>
      </c>
      <c r="AS314" s="98" t="e">
        <v>#DIV/0!</v>
      </c>
      <c r="AT314" s="98" t="e">
        <v>#DIV/0!</v>
      </c>
      <c r="AU314" s="99" t="e">
        <v>#DIV/0!</v>
      </c>
      <c r="AV314" s="564" t="e">
        <f t="shared" si="16"/>
        <v>#DIV/0!</v>
      </c>
      <c r="AX314" s="143"/>
      <c r="AY314" s="178" t="s">
        <v>3</v>
      </c>
      <c r="AZ314" s="97" t="e">
        <v>#DIV/0!</v>
      </c>
      <c r="BA314" s="98" t="e">
        <v>#DIV/0!</v>
      </c>
      <c r="BB314" s="98" t="e">
        <v>#DIV/0!</v>
      </c>
      <c r="BC314" s="98" t="e">
        <v>#DIV/0!</v>
      </c>
      <c r="BD314" s="99" t="e">
        <v>#DIV/0!</v>
      </c>
      <c r="BE314" s="564" t="e">
        <f t="shared" si="17"/>
        <v>#DIV/0!</v>
      </c>
    </row>
    <row r="315" spans="4:57">
      <c r="D315" s="188"/>
      <c r="E315" s="178" t="s">
        <v>2</v>
      </c>
      <c r="F315" s="97" t="e">
        <v>#DIV/0!</v>
      </c>
      <c r="G315" s="98" t="e">
        <v>#DIV/0!</v>
      </c>
      <c r="H315" s="98" t="e">
        <v>#DIV/0!</v>
      </c>
      <c r="I315" s="98" t="e">
        <v>#DIV/0!</v>
      </c>
      <c r="J315" s="99" t="e">
        <v>#DIV/0!</v>
      </c>
      <c r="K315" s="564" t="e">
        <f t="shared" si="12"/>
        <v>#DIV/0!</v>
      </c>
      <c r="M315" s="188"/>
      <c r="N315" s="178" t="s">
        <v>2</v>
      </c>
      <c r="O315" s="97" t="e">
        <v>#DIV/0!</v>
      </c>
      <c r="P315" s="98" t="e">
        <v>#DIV/0!</v>
      </c>
      <c r="Q315" s="98" t="e">
        <v>#DIV/0!</v>
      </c>
      <c r="R315" s="98" t="e">
        <v>#DIV/0!</v>
      </c>
      <c r="S315" s="99" t="e">
        <v>#DIV/0!</v>
      </c>
      <c r="T315" s="564" t="e">
        <f t="shared" si="14"/>
        <v>#DIV/0!</v>
      </c>
      <c r="V315" s="188"/>
      <c r="W315" s="178" t="s">
        <v>2</v>
      </c>
      <c r="X315" s="97" t="e">
        <v>#DIV/0!</v>
      </c>
      <c r="Y315" s="98" t="e">
        <v>#DIV/0!</v>
      </c>
      <c r="Z315" s="98" t="e">
        <v>#DIV/0!</v>
      </c>
      <c r="AA315" s="98" t="e">
        <v>#DIV/0!</v>
      </c>
      <c r="AB315" s="99" t="e">
        <v>#DIV/0!</v>
      </c>
      <c r="AC315" s="564" t="e">
        <f t="shared" si="15"/>
        <v>#DIV/0!</v>
      </c>
      <c r="AF315" s="188"/>
      <c r="AG315" s="178" t="s">
        <v>2</v>
      </c>
      <c r="AH315" s="97" t="e">
        <v>#DIV/0!</v>
      </c>
      <c r="AI315" s="98" t="e">
        <v>#DIV/0!</v>
      </c>
      <c r="AJ315" s="98" t="e">
        <v>#DIV/0!</v>
      </c>
      <c r="AK315" s="98" t="e">
        <v>#DIV/0!</v>
      </c>
      <c r="AL315" s="99" t="e">
        <v>#DIV/0!</v>
      </c>
      <c r="AM315" s="564" t="e">
        <f t="shared" si="13"/>
        <v>#DIV/0!</v>
      </c>
      <c r="AO315" s="188"/>
      <c r="AP315" s="178" t="s">
        <v>2</v>
      </c>
      <c r="AQ315" s="97" t="e">
        <v>#DIV/0!</v>
      </c>
      <c r="AR315" s="98" t="e">
        <v>#DIV/0!</v>
      </c>
      <c r="AS315" s="98" t="e">
        <v>#DIV/0!</v>
      </c>
      <c r="AT315" s="98" t="e">
        <v>#DIV/0!</v>
      </c>
      <c r="AU315" s="99" t="e">
        <v>#DIV/0!</v>
      </c>
      <c r="AV315" s="564" t="e">
        <f t="shared" si="16"/>
        <v>#DIV/0!</v>
      </c>
      <c r="AX315" s="188"/>
      <c r="AY315" s="178" t="s">
        <v>2</v>
      </c>
      <c r="AZ315" s="97" t="e">
        <v>#DIV/0!</v>
      </c>
      <c r="BA315" s="98" t="e">
        <v>#DIV/0!</v>
      </c>
      <c r="BB315" s="98" t="e">
        <v>#DIV/0!</v>
      </c>
      <c r="BC315" s="98" t="e">
        <v>#DIV/0!</v>
      </c>
      <c r="BD315" s="99" t="e">
        <v>#DIV/0!</v>
      </c>
      <c r="BE315" s="564" t="e">
        <f t="shared" si="17"/>
        <v>#DIV/0!</v>
      </c>
    </row>
    <row r="316" spans="4:57">
      <c r="D316" s="143"/>
      <c r="E316" s="178" t="s">
        <v>1</v>
      </c>
      <c r="F316" s="97" t="e">
        <v>#DIV/0!</v>
      </c>
      <c r="G316" s="98" t="e">
        <v>#DIV/0!</v>
      </c>
      <c r="H316" s="98" t="e">
        <v>#DIV/0!</v>
      </c>
      <c r="I316" s="98" t="e">
        <v>#DIV/0!</v>
      </c>
      <c r="J316" s="99" t="e">
        <v>#DIV/0!</v>
      </c>
      <c r="K316" s="564" t="e">
        <f t="shared" si="12"/>
        <v>#DIV/0!</v>
      </c>
      <c r="M316" s="143"/>
      <c r="N316" s="178" t="s">
        <v>1</v>
      </c>
      <c r="O316" s="97" t="e">
        <v>#DIV/0!</v>
      </c>
      <c r="P316" s="98" t="e">
        <v>#DIV/0!</v>
      </c>
      <c r="Q316" s="98" t="e">
        <v>#DIV/0!</v>
      </c>
      <c r="R316" s="98" t="e">
        <v>#DIV/0!</v>
      </c>
      <c r="S316" s="99" t="e">
        <v>#DIV/0!</v>
      </c>
      <c r="T316" s="564" t="e">
        <f t="shared" si="14"/>
        <v>#DIV/0!</v>
      </c>
      <c r="V316" s="143"/>
      <c r="W316" s="178" t="s">
        <v>1</v>
      </c>
      <c r="X316" s="97" t="e">
        <v>#DIV/0!</v>
      </c>
      <c r="Y316" s="98" t="e">
        <v>#DIV/0!</v>
      </c>
      <c r="Z316" s="98" t="e">
        <v>#DIV/0!</v>
      </c>
      <c r="AA316" s="98" t="e">
        <v>#DIV/0!</v>
      </c>
      <c r="AB316" s="99" t="e">
        <v>#DIV/0!</v>
      </c>
      <c r="AC316" s="564" t="e">
        <f t="shared" si="15"/>
        <v>#DIV/0!</v>
      </c>
      <c r="AF316" s="143"/>
      <c r="AG316" s="178" t="s">
        <v>1</v>
      </c>
      <c r="AH316" s="97" t="e">
        <v>#DIV/0!</v>
      </c>
      <c r="AI316" s="98" t="e">
        <v>#DIV/0!</v>
      </c>
      <c r="AJ316" s="98" t="e">
        <v>#DIV/0!</v>
      </c>
      <c r="AK316" s="98" t="e">
        <v>#DIV/0!</v>
      </c>
      <c r="AL316" s="99" t="e">
        <v>#DIV/0!</v>
      </c>
      <c r="AM316" s="564" t="e">
        <f t="shared" si="13"/>
        <v>#DIV/0!</v>
      </c>
      <c r="AO316" s="143"/>
      <c r="AP316" s="178" t="s">
        <v>1</v>
      </c>
      <c r="AQ316" s="97" t="e">
        <v>#DIV/0!</v>
      </c>
      <c r="AR316" s="98" t="e">
        <v>#DIV/0!</v>
      </c>
      <c r="AS316" s="98" t="e">
        <v>#DIV/0!</v>
      </c>
      <c r="AT316" s="98" t="e">
        <v>#DIV/0!</v>
      </c>
      <c r="AU316" s="99" t="e">
        <v>#DIV/0!</v>
      </c>
      <c r="AV316" s="564" t="e">
        <f t="shared" si="16"/>
        <v>#DIV/0!</v>
      </c>
      <c r="AX316" s="143"/>
      <c r="AY316" s="178" t="s">
        <v>1</v>
      </c>
      <c r="AZ316" s="97" t="e">
        <v>#DIV/0!</v>
      </c>
      <c r="BA316" s="98" t="e">
        <v>#DIV/0!</v>
      </c>
      <c r="BB316" s="98" t="e">
        <v>#DIV/0!</v>
      </c>
      <c r="BC316" s="98" t="e">
        <v>#DIV/0!</v>
      </c>
      <c r="BD316" s="99" t="e">
        <v>#DIV/0!</v>
      </c>
      <c r="BE316" s="564" t="e">
        <f t="shared" si="17"/>
        <v>#DIV/0!</v>
      </c>
    </row>
    <row r="317" spans="4:57">
      <c r="D317" s="144"/>
      <c r="E317" s="179" t="s">
        <v>0</v>
      </c>
      <c r="F317" s="101" t="e">
        <v>#DIV/0!</v>
      </c>
      <c r="G317" s="102" t="e">
        <v>#DIV/0!</v>
      </c>
      <c r="H317" s="102" t="e">
        <v>#DIV/0!</v>
      </c>
      <c r="I317" s="102" t="e">
        <v>#DIV/0!</v>
      </c>
      <c r="J317" s="103" t="e">
        <v>#DIV/0!</v>
      </c>
      <c r="K317" s="565" t="e">
        <f t="shared" si="12"/>
        <v>#DIV/0!</v>
      </c>
      <c r="M317" s="144"/>
      <c r="N317" s="179" t="s">
        <v>0</v>
      </c>
      <c r="O317" s="101" t="e">
        <v>#DIV/0!</v>
      </c>
      <c r="P317" s="102" t="e">
        <v>#DIV/0!</v>
      </c>
      <c r="Q317" s="102" t="e">
        <v>#DIV/0!</v>
      </c>
      <c r="R317" s="102" t="e">
        <v>#DIV/0!</v>
      </c>
      <c r="S317" s="103" t="e">
        <v>#DIV/0!</v>
      </c>
      <c r="T317" s="565" t="e">
        <f t="shared" si="14"/>
        <v>#DIV/0!</v>
      </c>
      <c r="V317" s="144"/>
      <c r="W317" s="179" t="s">
        <v>0</v>
      </c>
      <c r="X317" s="101" t="e">
        <v>#DIV/0!</v>
      </c>
      <c r="Y317" s="102" t="e">
        <v>#DIV/0!</v>
      </c>
      <c r="Z317" s="102" t="e">
        <v>#DIV/0!</v>
      </c>
      <c r="AA317" s="102" t="e">
        <v>#DIV/0!</v>
      </c>
      <c r="AB317" s="103" t="e">
        <v>#DIV/0!</v>
      </c>
      <c r="AC317" s="565" t="e">
        <f t="shared" si="15"/>
        <v>#DIV/0!</v>
      </c>
      <c r="AF317" s="144"/>
      <c r="AG317" s="179" t="s">
        <v>0</v>
      </c>
      <c r="AH317" s="101" t="e">
        <v>#DIV/0!</v>
      </c>
      <c r="AI317" s="102" t="e">
        <v>#DIV/0!</v>
      </c>
      <c r="AJ317" s="102" t="e">
        <v>#DIV/0!</v>
      </c>
      <c r="AK317" s="102" t="e">
        <v>#DIV/0!</v>
      </c>
      <c r="AL317" s="103" t="e">
        <v>#DIV/0!</v>
      </c>
      <c r="AM317" s="565" t="e">
        <f t="shared" si="13"/>
        <v>#DIV/0!</v>
      </c>
      <c r="AO317" s="144"/>
      <c r="AP317" s="179" t="s">
        <v>0</v>
      </c>
      <c r="AQ317" s="101" t="e">
        <v>#DIV/0!</v>
      </c>
      <c r="AR317" s="102" t="e">
        <v>#DIV/0!</v>
      </c>
      <c r="AS317" s="102" t="e">
        <v>#DIV/0!</v>
      </c>
      <c r="AT317" s="102" t="e">
        <v>#DIV/0!</v>
      </c>
      <c r="AU317" s="103" t="e">
        <v>#DIV/0!</v>
      </c>
      <c r="AV317" s="565" t="e">
        <f t="shared" si="16"/>
        <v>#DIV/0!</v>
      </c>
      <c r="AX317" s="144"/>
      <c r="AY317" s="179" t="s">
        <v>0</v>
      </c>
      <c r="AZ317" s="101" t="e">
        <v>#DIV/0!</v>
      </c>
      <c r="BA317" s="102" t="e">
        <v>#DIV/0!</v>
      </c>
      <c r="BB317" s="102" t="e">
        <v>#DIV/0!</v>
      </c>
      <c r="BC317" s="102" t="e">
        <v>#DIV/0!</v>
      </c>
      <c r="BD317" s="103" t="e">
        <v>#DIV/0!</v>
      </c>
      <c r="BE317" s="565" t="e">
        <f t="shared" si="17"/>
        <v>#DIV/0!</v>
      </c>
    </row>
    <row r="318" spans="4:57">
      <c r="D318" s="113" t="s">
        <v>8</v>
      </c>
      <c r="E318" s="146" t="s">
        <v>80</v>
      </c>
      <c r="F318" s="94" t="e">
        <f>SUM(F319:F323)</f>
        <v>#DIV/0!</v>
      </c>
      <c r="G318" s="95" t="e">
        <f>SUM(G319:G323)</f>
        <v>#DIV/0!</v>
      </c>
      <c r="H318" s="95" t="e">
        <f>SUM(H319:H323)</f>
        <v>#DIV/0!</v>
      </c>
      <c r="I318" s="95" t="e">
        <f>SUM(I319:I323)</f>
        <v>#DIV/0!</v>
      </c>
      <c r="J318" s="96" t="e">
        <f>SUM(J319:J323)</f>
        <v>#DIV/0!</v>
      </c>
      <c r="K318" s="563" t="e">
        <f t="shared" si="12"/>
        <v>#DIV/0!</v>
      </c>
      <c r="M318" s="113" t="s">
        <v>8</v>
      </c>
      <c r="N318" s="146" t="s">
        <v>80</v>
      </c>
      <c r="O318" s="94" t="e">
        <f>SUM(O319:O323)</f>
        <v>#DIV/0!</v>
      </c>
      <c r="P318" s="95" t="e">
        <f>SUM(P319:P323)</f>
        <v>#DIV/0!</v>
      </c>
      <c r="Q318" s="95" t="e">
        <f>SUM(Q319:Q323)</f>
        <v>#DIV/0!</v>
      </c>
      <c r="R318" s="95" t="e">
        <f>SUM(R319:R323)</f>
        <v>#DIV/0!</v>
      </c>
      <c r="S318" s="96" t="e">
        <f>SUM(S319:S323)</f>
        <v>#DIV/0!</v>
      </c>
      <c r="T318" s="563" t="e">
        <f t="shared" si="14"/>
        <v>#DIV/0!</v>
      </c>
      <c r="V318" s="113" t="s">
        <v>8</v>
      </c>
      <c r="W318" s="146" t="s">
        <v>80</v>
      </c>
      <c r="X318" s="94" t="e">
        <v>#DIV/0!</v>
      </c>
      <c r="Y318" s="95" t="e">
        <v>#DIV/0!</v>
      </c>
      <c r="Z318" s="95" t="e">
        <v>#DIV/0!</v>
      </c>
      <c r="AA318" s="95" t="e">
        <v>#DIV/0!</v>
      </c>
      <c r="AB318" s="96" t="e">
        <v>#DIV/0!</v>
      </c>
      <c r="AC318" s="563" t="e">
        <f t="shared" si="15"/>
        <v>#DIV/0!</v>
      </c>
      <c r="AF318" s="113" t="s">
        <v>8</v>
      </c>
      <c r="AG318" s="146" t="s">
        <v>80</v>
      </c>
      <c r="AH318" s="94" t="e">
        <f>SUM(AH319:AH323)</f>
        <v>#DIV/0!</v>
      </c>
      <c r="AI318" s="95" t="e">
        <f>SUM(AI319:AI323)</f>
        <v>#DIV/0!</v>
      </c>
      <c r="AJ318" s="95" t="e">
        <f>SUM(AJ319:AJ323)</f>
        <v>#DIV/0!</v>
      </c>
      <c r="AK318" s="95" t="e">
        <f>SUM(AK319:AK323)</f>
        <v>#DIV/0!</v>
      </c>
      <c r="AL318" s="96" t="e">
        <f>SUM(AL319:AL323)</f>
        <v>#DIV/0!</v>
      </c>
      <c r="AM318" s="563" t="e">
        <f t="shared" si="13"/>
        <v>#DIV/0!</v>
      </c>
      <c r="AO318" s="113" t="s">
        <v>8</v>
      </c>
      <c r="AP318" s="146" t="s">
        <v>80</v>
      </c>
      <c r="AQ318" s="94" t="e">
        <f>SUM(AQ319:AQ323)</f>
        <v>#DIV/0!</v>
      </c>
      <c r="AR318" s="95" t="e">
        <f>SUM(AR319:AR323)</f>
        <v>#DIV/0!</v>
      </c>
      <c r="AS318" s="95" t="e">
        <f>SUM(AS319:AS323)</f>
        <v>#DIV/0!</v>
      </c>
      <c r="AT318" s="95" t="e">
        <f>SUM(AT319:AT323)</f>
        <v>#DIV/0!</v>
      </c>
      <c r="AU318" s="96" t="e">
        <f>SUM(AU319:AU323)</f>
        <v>#DIV/0!</v>
      </c>
      <c r="AV318" s="563" t="e">
        <f t="shared" si="16"/>
        <v>#DIV/0!</v>
      </c>
      <c r="AX318" s="113" t="s">
        <v>8</v>
      </c>
      <c r="AY318" s="146" t="s">
        <v>80</v>
      </c>
      <c r="AZ318" s="94" t="e">
        <v>#DIV/0!</v>
      </c>
      <c r="BA318" s="95" t="e">
        <v>#DIV/0!</v>
      </c>
      <c r="BB318" s="95" t="e">
        <v>#DIV/0!</v>
      </c>
      <c r="BC318" s="95" t="e">
        <v>#DIV/0!</v>
      </c>
      <c r="BD318" s="96" t="e">
        <v>#DIV/0!</v>
      </c>
      <c r="BE318" s="563" t="e">
        <f t="shared" si="17"/>
        <v>#DIV/0!</v>
      </c>
    </row>
    <row r="319" spans="4:57">
      <c r="D319" s="188"/>
      <c r="E319" s="178" t="s">
        <v>4</v>
      </c>
      <c r="F319" s="97" t="e">
        <f t="array" ref="F319:J323">F256:J260*E178:I178</f>
        <v>#DIV/0!</v>
      </c>
      <c r="G319" s="98" t="e">
        <v>#DIV/0!</v>
      </c>
      <c r="H319" s="98" t="e">
        <v>#DIV/0!</v>
      </c>
      <c r="I319" s="98" t="e">
        <v>#DIV/0!</v>
      </c>
      <c r="J319" s="99" t="e">
        <v>#DIV/0!</v>
      </c>
      <c r="K319" s="564" t="e">
        <f t="shared" si="12"/>
        <v>#DIV/0!</v>
      </c>
      <c r="M319" s="188"/>
      <c r="N319" s="178" t="s">
        <v>4</v>
      </c>
      <c r="O319" s="97" t="e">
        <f t="array" ref="O319:S323">O256:S260*E164:I164</f>
        <v>#DIV/0!</v>
      </c>
      <c r="P319" s="98" t="e">
        <v>#DIV/0!</v>
      </c>
      <c r="Q319" s="98" t="e">
        <v>#DIV/0!</v>
      </c>
      <c r="R319" s="98" t="e">
        <v>#DIV/0!</v>
      </c>
      <c r="S319" s="99" t="e">
        <v>#DIV/0!</v>
      </c>
      <c r="T319" s="564" t="e">
        <f t="shared" si="14"/>
        <v>#DIV/0!</v>
      </c>
      <c r="V319" s="188"/>
      <c r="W319" s="178" t="s">
        <v>4</v>
      </c>
      <c r="X319" s="97" t="e">
        <v>#DIV/0!</v>
      </c>
      <c r="Y319" s="98" t="e">
        <v>#DIV/0!</v>
      </c>
      <c r="Z319" s="98" t="e">
        <v>#DIV/0!</v>
      </c>
      <c r="AA319" s="98" t="e">
        <v>#DIV/0!</v>
      </c>
      <c r="AB319" s="99" t="e">
        <v>#DIV/0!</v>
      </c>
      <c r="AC319" s="564" t="e">
        <f t="shared" si="15"/>
        <v>#DIV/0!</v>
      </c>
      <c r="AF319" s="188"/>
      <c r="AG319" s="178" t="s">
        <v>4</v>
      </c>
      <c r="AH319" s="97" t="e">
        <f t="array" ref="AH319:AL323">AH256:AL260*L178:P178</f>
        <v>#DIV/0!</v>
      </c>
      <c r="AI319" s="98" t="e">
        <v>#DIV/0!</v>
      </c>
      <c r="AJ319" s="98" t="e">
        <v>#DIV/0!</v>
      </c>
      <c r="AK319" s="98" t="e">
        <v>#DIV/0!</v>
      </c>
      <c r="AL319" s="99" t="e">
        <v>#DIV/0!</v>
      </c>
      <c r="AM319" s="564" t="e">
        <f t="shared" si="13"/>
        <v>#DIV/0!</v>
      </c>
      <c r="AO319" s="188"/>
      <c r="AP319" s="178" t="s">
        <v>4</v>
      </c>
      <c r="AQ319" s="97" t="e">
        <f t="array" ref="AQ319:AU323">AQ256:AU260*L164:P164</f>
        <v>#DIV/0!</v>
      </c>
      <c r="AR319" s="98" t="e">
        <v>#DIV/0!</v>
      </c>
      <c r="AS319" s="98" t="e">
        <v>#DIV/0!</v>
      </c>
      <c r="AT319" s="98" t="e">
        <v>#DIV/0!</v>
      </c>
      <c r="AU319" s="99" t="e">
        <v>#DIV/0!</v>
      </c>
      <c r="AV319" s="564" t="e">
        <f t="shared" si="16"/>
        <v>#DIV/0!</v>
      </c>
      <c r="AX319" s="188"/>
      <c r="AY319" s="178" t="s">
        <v>4</v>
      </c>
      <c r="AZ319" s="97" t="e">
        <v>#DIV/0!</v>
      </c>
      <c r="BA319" s="98" t="e">
        <v>#DIV/0!</v>
      </c>
      <c r="BB319" s="98" t="e">
        <v>#DIV/0!</v>
      </c>
      <c r="BC319" s="98" t="e">
        <v>#DIV/0!</v>
      </c>
      <c r="BD319" s="99" t="e">
        <v>#DIV/0!</v>
      </c>
      <c r="BE319" s="564" t="e">
        <f t="shared" si="17"/>
        <v>#DIV/0!</v>
      </c>
    </row>
    <row r="320" spans="4:57">
      <c r="D320" s="143"/>
      <c r="E320" s="178" t="s">
        <v>3</v>
      </c>
      <c r="F320" s="97" t="e">
        <v>#DIV/0!</v>
      </c>
      <c r="G320" s="98" t="e">
        <v>#DIV/0!</v>
      </c>
      <c r="H320" s="98" t="e">
        <v>#DIV/0!</v>
      </c>
      <c r="I320" s="98" t="e">
        <v>#DIV/0!</v>
      </c>
      <c r="J320" s="99" t="e">
        <v>#DIV/0!</v>
      </c>
      <c r="K320" s="564" t="e">
        <f t="shared" si="12"/>
        <v>#DIV/0!</v>
      </c>
      <c r="M320" s="143"/>
      <c r="N320" s="178" t="s">
        <v>3</v>
      </c>
      <c r="O320" s="97" t="e">
        <v>#DIV/0!</v>
      </c>
      <c r="P320" s="98" t="e">
        <v>#DIV/0!</v>
      </c>
      <c r="Q320" s="98" t="e">
        <v>#DIV/0!</v>
      </c>
      <c r="R320" s="98" t="e">
        <v>#DIV/0!</v>
      </c>
      <c r="S320" s="99" t="e">
        <v>#DIV/0!</v>
      </c>
      <c r="T320" s="564" t="e">
        <f t="shared" si="14"/>
        <v>#DIV/0!</v>
      </c>
      <c r="V320" s="143"/>
      <c r="W320" s="178" t="s">
        <v>3</v>
      </c>
      <c r="X320" s="97" t="e">
        <v>#DIV/0!</v>
      </c>
      <c r="Y320" s="98" t="e">
        <v>#DIV/0!</v>
      </c>
      <c r="Z320" s="98" t="e">
        <v>#DIV/0!</v>
      </c>
      <c r="AA320" s="98" t="e">
        <v>#DIV/0!</v>
      </c>
      <c r="AB320" s="99" t="e">
        <v>#DIV/0!</v>
      </c>
      <c r="AC320" s="564" t="e">
        <f t="shared" si="15"/>
        <v>#DIV/0!</v>
      </c>
      <c r="AF320" s="143"/>
      <c r="AG320" s="178" t="s">
        <v>3</v>
      </c>
      <c r="AH320" s="97" t="e">
        <v>#DIV/0!</v>
      </c>
      <c r="AI320" s="98" t="e">
        <v>#DIV/0!</v>
      </c>
      <c r="AJ320" s="98" t="e">
        <v>#DIV/0!</v>
      </c>
      <c r="AK320" s="98" t="e">
        <v>#DIV/0!</v>
      </c>
      <c r="AL320" s="99" t="e">
        <v>#DIV/0!</v>
      </c>
      <c r="AM320" s="564" t="e">
        <f t="shared" si="13"/>
        <v>#DIV/0!</v>
      </c>
      <c r="AO320" s="143"/>
      <c r="AP320" s="178" t="s">
        <v>3</v>
      </c>
      <c r="AQ320" s="97" t="e">
        <v>#DIV/0!</v>
      </c>
      <c r="AR320" s="98" t="e">
        <v>#DIV/0!</v>
      </c>
      <c r="AS320" s="98" t="e">
        <v>#DIV/0!</v>
      </c>
      <c r="AT320" s="98" t="e">
        <v>#DIV/0!</v>
      </c>
      <c r="AU320" s="99" t="e">
        <v>#DIV/0!</v>
      </c>
      <c r="AV320" s="564" t="e">
        <f t="shared" si="16"/>
        <v>#DIV/0!</v>
      </c>
      <c r="AX320" s="143"/>
      <c r="AY320" s="178" t="s">
        <v>3</v>
      </c>
      <c r="AZ320" s="97" t="e">
        <v>#DIV/0!</v>
      </c>
      <c r="BA320" s="98" t="e">
        <v>#DIV/0!</v>
      </c>
      <c r="BB320" s="98" t="e">
        <v>#DIV/0!</v>
      </c>
      <c r="BC320" s="98" t="e">
        <v>#DIV/0!</v>
      </c>
      <c r="BD320" s="99" t="e">
        <v>#DIV/0!</v>
      </c>
      <c r="BE320" s="564" t="e">
        <f t="shared" si="17"/>
        <v>#DIV/0!</v>
      </c>
    </row>
    <row r="321" spans="4:57">
      <c r="D321" s="188"/>
      <c r="E321" s="178" t="s">
        <v>2</v>
      </c>
      <c r="F321" s="97" t="e">
        <v>#DIV/0!</v>
      </c>
      <c r="G321" s="98" t="e">
        <v>#DIV/0!</v>
      </c>
      <c r="H321" s="98" t="e">
        <v>#DIV/0!</v>
      </c>
      <c r="I321" s="98" t="e">
        <v>#DIV/0!</v>
      </c>
      <c r="J321" s="99" t="e">
        <v>#DIV/0!</v>
      </c>
      <c r="K321" s="564" t="e">
        <f t="shared" si="12"/>
        <v>#DIV/0!</v>
      </c>
      <c r="M321" s="188"/>
      <c r="N321" s="178" t="s">
        <v>2</v>
      </c>
      <c r="O321" s="97" t="e">
        <v>#DIV/0!</v>
      </c>
      <c r="P321" s="98" t="e">
        <v>#DIV/0!</v>
      </c>
      <c r="Q321" s="98" t="e">
        <v>#DIV/0!</v>
      </c>
      <c r="R321" s="98" t="e">
        <v>#DIV/0!</v>
      </c>
      <c r="S321" s="99" t="e">
        <v>#DIV/0!</v>
      </c>
      <c r="T321" s="564" t="e">
        <f t="shared" si="14"/>
        <v>#DIV/0!</v>
      </c>
      <c r="V321" s="188"/>
      <c r="W321" s="178" t="s">
        <v>2</v>
      </c>
      <c r="X321" s="97" t="e">
        <v>#DIV/0!</v>
      </c>
      <c r="Y321" s="98" t="e">
        <v>#DIV/0!</v>
      </c>
      <c r="Z321" s="98" t="e">
        <v>#DIV/0!</v>
      </c>
      <c r="AA321" s="98" t="e">
        <v>#DIV/0!</v>
      </c>
      <c r="AB321" s="99" t="e">
        <v>#DIV/0!</v>
      </c>
      <c r="AC321" s="564" t="e">
        <f t="shared" si="15"/>
        <v>#DIV/0!</v>
      </c>
      <c r="AF321" s="188"/>
      <c r="AG321" s="178" t="s">
        <v>2</v>
      </c>
      <c r="AH321" s="97" t="e">
        <v>#DIV/0!</v>
      </c>
      <c r="AI321" s="98" t="e">
        <v>#DIV/0!</v>
      </c>
      <c r="AJ321" s="98" t="e">
        <v>#DIV/0!</v>
      </c>
      <c r="AK321" s="98" t="e">
        <v>#DIV/0!</v>
      </c>
      <c r="AL321" s="99" t="e">
        <v>#DIV/0!</v>
      </c>
      <c r="AM321" s="564" t="e">
        <f t="shared" si="13"/>
        <v>#DIV/0!</v>
      </c>
      <c r="AO321" s="188"/>
      <c r="AP321" s="178" t="s">
        <v>2</v>
      </c>
      <c r="AQ321" s="97" t="e">
        <v>#DIV/0!</v>
      </c>
      <c r="AR321" s="98" t="e">
        <v>#DIV/0!</v>
      </c>
      <c r="AS321" s="98" t="e">
        <v>#DIV/0!</v>
      </c>
      <c r="AT321" s="98" t="e">
        <v>#DIV/0!</v>
      </c>
      <c r="AU321" s="99" t="e">
        <v>#DIV/0!</v>
      </c>
      <c r="AV321" s="564" t="e">
        <f t="shared" si="16"/>
        <v>#DIV/0!</v>
      </c>
      <c r="AX321" s="188"/>
      <c r="AY321" s="178" t="s">
        <v>2</v>
      </c>
      <c r="AZ321" s="97" t="e">
        <v>#DIV/0!</v>
      </c>
      <c r="BA321" s="98" t="e">
        <v>#DIV/0!</v>
      </c>
      <c r="BB321" s="98" t="e">
        <v>#DIV/0!</v>
      </c>
      <c r="BC321" s="98" t="e">
        <v>#DIV/0!</v>
      </c>
      <c r="BD321" s="99" t="e">
        <v>#DIV/0!</v>
      </c>
      <c r="BE321" s="564" t="e">
        <f t="shared" si="17"/>
        <v>#DIV/0!</v>
      </c>
    </row>
    <row r="322" spans="4:57">
      <c r="D322" s="143"/>
      <c r="E322" s="178" t="s">
        <v>1</v>
      </c>
      <c r="F322" s="97" t="e">
        <v>#DIV/0!</v>
      </c>
      <c r="G322" s="98" t="e">
        <v>#DIV/0!</v>
      </c>
      <c r="H322" s="98" t="e">
        <v>#DIV/0!</v>
      </c>
      <c r="I322" s="98" t="e">
        <v>#DIV/0!</v>
      </c>
      <c r="J322" s="99" t="e">
        <v>#DIV/0!</v>
      </c>
      <c r="K322" s="564" t="e">
        <f t="shared" si="12"/>
        <v>#DIV/0!</v>
      </c>
      <c r="M322" s="143"/>
      <c r="N322" s="178" t="s">
        <v>1</v>
      </c>
      <c r="O322" s="97" t="e">
        <v>#DIV/0!</v>
      </c>
      <c r="P322" s="98" t="e">
        <v>#DIV/0!</v>
      </c>
      <c r="Q322" s="98" t="e">
        <v>#DIV/0!</v>
      </c>
      <c r="R322" s="98" t="e">
        <v>#DIV/0!</v>
      </c>
      <c r="S322" s="99" t="e">
        <v>#DIV/0!</v>
      </c>
      <c r="T322" s="564" t="e">
        <f t="shared" si="14"/>
        <v>#DIV/0!</v>
      </c>
      <c r="V322" s="143"/>
      <c r="W322" s="178" t="s">
        <v>1</v>
      </c>
      <c r="X322" s="97" t="e">
        <v>#DIV/0!</v>
      </c>
      <c r="Y322" s="98" t="e">
        <v>#DIV/0!</v>
      </c>
      <c r="Z322" s="98" t="e">
        <v>#DIV/0!</v>
      </c>
      <c r="AA322" s="98" t="e">
        <v>#DIV/0!</v>
      </c>
      <c r="AB322" s="99" t="e">
        <v>#DIV/0!</v>
      </c>
      <c r="AC322" s="564" t="e">
        <f t="shared" si="15"/>
        <v>#DIV/0!</v>
      </c>
      <c r="AF322" s="143"/>
      <c r="AG322" s="178" t="s">
        <v>1</v>
      </c>
      <c r="AH322" s="97" t="e">
        <v>#DIV/0!</v>
      </c>
      <c r="AI322" s="98" t="e">
        <v>#DIV/0!</v>
      </c>
      <c r="AJ322" s="98" t="e">
        <v>#DIV/0!</v>
      </c>
      <c r="AK322" s="98" t="e">
        <v>#DIV/0!</v>
      </c>
      <c r="AL322" s="99" t="e">
        <v>#DIV/0!</v>
      </c>
      <c r="AM322" s="564" t="e">
        <f t="shared" si="13"/>
        <v>#DIV/0!</v>
      </c>
      <c r="AO322" s="143"/>
      <c r="AP322" s="178" t="s">
        <v>1</v>
      </c>
      <c r="AQ322" s="97" t="e">
        <v>#DIV/0!</v>
      </c>
      <c r="AR322" s="98" t="e">
        <v>#DIV/0!</v>
      </c>
      <c r="AS322" s="98" t="e">
        <v>#DIV/0!</v>
      </c>
      <c r="AT322" s="98" t="e">
        <v>#DIV/0!</v>
      </c>
      <c r="AU322" s="99" t="e">
        <v>#DIV/0!</v>
      </c>
      <c r="AV322" s="564" t="e">
        <f t="shared" si="16"/>
        <v>#DIV/0!</v>
      </c>
      <c r="AX322" s="143"/>
      <c r="AY322" s="178" t="s">
        <v>1</v>
      </c>
      <c r="AZ322" s="97" t="e">
        <v>#DIV/0!</v>
      </c>
      <c r="BA322" s="98" t="e">
        <v>#DIV/0!</v>
      </c>
      <c r="BB322" s="98" t="e">
        <v>#DIV/0!</v>
      </c>
      <c r="BC322" s="98" t="e">
        <v>#DIV/0!</v>
      </c>
      <c r="BD322" s="99" t="e">
        <v>#DIV/0!</v>
      </c>
      <c r="BE322" s="564" t="e">
        <f t="shared" si="17"/>
        <v>#DIV/0!</v>
      </c>
    </row>
    <row r="323" spans="4:57">
      <c r="D323" s="144"/>
      <c r="E323" s="179" t="s">
        <v>0</v>
      </c>
      <c r="F323" s="101" t="e">
        <v>#DIV/0!</v>
      </c>
      <c r="G323" s="102" t="e">
        <v>#DIV/0!</v>
      </c>
      <c r="H323" s="102" t="e">
        <v>#DIV/0!</v>
      </c>
      <c r="I323" s="102" t="e">
        <v>#DIV/0!</v>
      </c>
      <c r="J323" s="103" t="e">
        <v>#DIV/0!</v>
      </c>
      <c r="K323" s="565" t="e">
        <f t="shared" si="12"/>
        <v>#DIV/0!</v>
      </c>
      <c r="M323" s="144"/>
      <c r="N323" s="179" t="s">
        <v>0</v>
      </c>
      <c r="O323" s="101" t="e">
        <v>#DIV/0!</v>
      </c>
      <c r="P323" s="102" t="e">
        <v>#DIV/0!</v>
      </c>
      <c r="Q323" s="102" t="e">
        <v>#DIV/0!</v>
      </c>
      <c r="R323" s="102" t="e">
        <v>#DIV/0!</v>
      </c>
      <c r="S323" s="103" t="e">
        <v>#DIV/0!</v>
      </c>
      <c r="T323" s="565" t="e">
        <f t="shared" si="14"/>
        <v>#DIV/0!</v>
      </c>
      <c r="V323" s="144"/>
      <c r="W323" s="179" t="s">
        <v>0</v>
      </c>
      <c r="X323" s="101" t="e">
        <v>#DIV/0!</v>
      </c>
      <c r="Y323" s="102" t="e">
        <v>#DIV/0!</v>
      </c>
      <c r="Z323" s="102" t="e">
        <v>#DIV/0!</v>
      </c>
      <c r="AA323" s="102" t="e">
        <v>#DIV/0!</v>
      </c>
      <c r="AB323" s="103" t="e">
        <v>#DIV/0!</v>
      </c>
      <c r="AC323" s="565" t="e">
        <f t="shared" si="15"/>
        <v>#DIV/0!</v>
      </c>
      <c r="AF323" s="144"/>
      <c r="AG323" s="179" t="s">
        <v>0</v>
      </c>
      <c r="AH323" s="101" t="e">
        <v>#DIV/0!</v>
      </c>
      <c r="AI323" s="102" t="e">
        <v>#DIV/0!</v>
      </c>
      <c r="AJ323" s="102" t="e">
        <v>#DIV/0!</v>
      </c>
      <c r="AK323" s="102" t="e">
        <v>#DIV/0!</v>
      </c>
      <c r="AL323" s="103" t="e">
        <v>#DIV/0!</v>
      </c>
      <c r="AM323" s="565" t="e">
        <f t="shared" si="13"/>
        <v>#DIV/0!</v>
      </c>
      <c r="AO323" s="144"/>
      <c r="AP323" s="179" t="s">
        <v>0</v>
      </c>
      <c r="AQ323" s="101" t="e">
        <v>#DIV/0!</v>
      </c>
      <c r="AR323" s="102" t="e">
        <v>#DIV/0!</v>
      </c>
      <c r="AS323" s="102" t="e">
        <v>#DIV/0!</v>
      </c>
      <c r="AT323" s="102" t="e">
        <v>#DIV/0!</v>
      </c>
      <c r="AU323" s="103" t="e">
        <v>#DIV/0!</v>
      </c>
      <c r="AV323" s="565" t="e">
        <f t="shared" si="16"/>
        <v>#DIV/0!</v>
      </c>
      <c r="AX323" s="144"/>
      <c r="AY323" s="179" t="s">
        <v>0</v>
      </c>
      <c r="AZ323" s="101" t="e">
        <v>#DIV/0!</v>
      </c>
      <c r="BA323" s="102" t="e">
        <v>#DIV/0!</v>
      </c>
      <c r="BB323" s="102" t="e">
        <v>#DIV/0!</v>
      </c>
      <c r="BC323" s="102" t="e">
        <v>#DIV/0!</v>
      </c>
      <c r="BD323" s="103" t="e">
        <v>#DIV/0!</v>
      </c>
      <c r="BE323" s="565" t="e">
        <f t="shared" si="17"/>
        <v>#DIV/0!</v>
      </c>
    </row>
    <row r="324" spans="4:57">
      <c r="D324" s="113" t="s">
        <v>25</v>
      </c>
      <c r="E324" s="146" t="s">
        <v>80</v>
      </c>
      <c r="F324" s="94" t="e">
        <f>SUM(F325:F329)</f>
        <v>#DIV/0!</v>
      </c>
      <c r="G324" s="95" t="e">
        <f>SUM(G325:G329)</f>
        <v>#DIV/0!</v>
      </c>
      <c r="H324" s="95" t="e">
        <f>SUM(H325:H329)</f>
        <v>#DIV/0!</v>
      </c>
      <c r="I324" s="95" t="e">
        <f>SUM(I325:I329)</f>
        <v>#DIV/0!</v>
      </c>
      <c r="J324" s="96" t="e">
        <f>SUM(J325:J329)</f>
        <v>#DIV/0!</v>
      </c>
      <c r="K324" s="563" t="e">
        <f t="shared" si="12"/>
        <v>#DIV/0!</v>
      </c>
      <c r="M324" s="113" t="s">
        <v>25</v>
      </c>
      <c r="N324" s="146" t="s">
        <v>80</v>
      </c>
      <c r="O324" s="94" t="e">
        <f>SUM(O325:O329)</f>
        <v>#DIV/0!</v>
      </c>
      <c r="P324" s="95" t="e">
        <f>SUM(P325:P329)</f>
        <v>#DIV/0!</v>
      </c>
      <c r="Q324" s="95" t="e">
        <f>SUM(Q325:Q329)</f>
        <v>#DIV/0!</v>
      </c>
      <c r="R324" s="95" t="e">
        <f>SUM(R325:R329)</f>
        <v>#DIV/0!</v>
      </c>
      <c r="S324" s="96" t="e">
        <f>SUM(S325:S329)</f>
        <v>#DIV/0!</v>
      </c>
      <c r="T324" s="563" t="e">
        <f t="shared" si="14"/>
        <v>#DIV/0!</v>
      </c>
      <c r="V324" s="113" t="s">
        <v>25</v>
      </c>
      <c r="W324" s="146" t="s">
        <v>80</v>
      </c>
      <c r="X324" s="94" t="e">
        <v>#DIV/0!</v>
      </c>
      <c r="Y324" s="95" t="e">
        <v>#DIV/0!</v>
      </c>
      <c r="Z324" s="95" t="e">
        <v>#DIV/0!</v>
      </c>
      <c r="AA324" s="95" t="e">
        <v>#DIV/0!</v>
      </c>
      <c r="AB324" s="96" t="e">
        <v>#DIV/0!</v>
      </c>
      <c r="AC324" s="563" t="e">
        <f t="shared" si="15"/>
        <v>#DIV/0!</v>
      </c>
      <c r="AF324" s="113" t="s">
        <v>25</v>
      </c>
      <c r="AG324" s="146" t="s">
        <v>80</v>
      </c>
      <c r="AH324" s="94" t="e">
        <f>SUM(AH325:AH329)</f>
        <v>#DIV/0!</v>
      </c>
      <c r="AI324" s="95" t="e">
        <f>SUM(AI325:AI329)</f>
        <v>#DIV/0!</v>
      </c>
      <c r="AJ324" s="95" t="e">
        <f>SUM(AJ325:AJ329)</f>
        <v>#DIV/0!</v>
      </c>
      <c r="AK324" s="95" t="e">
        <f>SUM(AK325:AK329)</f>
        <v>#DIV/0!</v>
      </c>
      <c r="AL324" s="96" t="e">
        <f>SUM(AL325:AL329)</f>
        <v>#DIV/0!</v>
      </c>
      <c r="AM324" s="563" t="e">
        <f t="shared" si="13"/>
        <v>#DIV/0!</v>
      </c>
      <c r="AO324" s="113" t="s">
        <v>25</v>
      </c>
      <c r="AP324" s="146" t="s">
        <v>80</v>
      </c>
      <c r="AQ324" s="94" t="e">
        <f>SUM(AQ325:AQ329)</f>
        <v>#DIV/0!</v>
      </c>
      <c r="AR324" s="95" t="e">
        <f>SUM(AR325:AR329)</f>
        <v>#DIV/0!</v>
      </c>
      <c r="AS324" s="95" t="e">
        <f>SUM(AS325:AS329)</f>
        <v>#DIV/0!</v>
      </c>
      <c r="AT324" s="95" t="e">
        <f>SUM(AT325:AT329)</f>
        <v>#DIV/0!</v>
      </c>
      <c r="AU324" s="96" t="e">
        <f>SUM(AU325:AU329)</f>
        <v>#DIV/0!</v>
      </c>
      <c r="AV324" s="563" t="e">
        <f t="shared" si="16"/>
        <v>#DIV/0!</v>
      </c>
      <c r="AX324" s="113" t="s">
        <v>25</v>
      </c>
      <c r="AY324" s="146" t="s">
        <v>80</v>
      </c>
      <c r="AZ324" s="94" t="e">
        <v>#DIV/0!</v>
      </c>
      <c r="BA324" s="95" t="e">
        <v>#DIV/0!</v>
      </c>
      <c r="BB324" s="95" t="e">
        <v>#DIV/0!</v>
      </c>
      <c r="BC324" s="95" t="e">
        <v>#DIV/0!</v>
      </c>
      <c r="BD324" s="96" t="e">
        <v>#DIV/0!</v>
      </c>
      <c r="BE324" s="563" t="e">
        <f t="shared" si="17"/>
        <v>#DIV/0!</v>
      </c>
    </row>
    <row r="325" spans="4:57">
      <c r="D325" s="188"/>
      <c r="E325" s="178" t="s">
        <v>4</v>
      </c>
      <c r="F325" s="97" t="e">
        <f t="array" ref="F325:J329">F262:J266*E179:I179</f>
        <v>#DIV/0!</v>
      </c>
      <c r="G325" s="98" t="e">
        <v>#DIV/0!</v>
      </c>
      <c r="H325" s="98" t="e">
        <v>#DIV/0!</v>
      </c>
      <c r="I325" s="98" t="e">
        <v>#DIV/0!</v>
      </c>
      <c r="J325" s="99" t="e">
        <v>#DIV/0!</v>
      </c>
      <c r="K325" s="564" t="e">
        <f t="shared" si="12"/>
        <v>#DIV/0!</v>
      </c>
      <c r="M325" s="188"/>
      <c r="N325" s="178" t="s">
        <v>4</v>
      </c>
      <c r="O325" s="97" t="e">
        <f t="array" ref="O325:S329">O262:S266*E165:I165</f>
        <v>#DIV/0!</v>
      </c>
      <c r="P325" s="98" t="e">
        <v>#DIV/0!</v>
      </c>
      <c r="Q325" s="98" t="e">
        <v>#DIV/0!</v>
      </c>
      <c r="R325" s="98" t="e">
        <v>#DIV/0!</v>
      </c>
      <c r="S325" s="99" t="e">
        <v>#DIV/0!</v>
      </c>
      <c r="T325" s="564" t="e">
        <f t="shared" si="14"/>
        <v>#DIV/0!</v>
      </c>
      <c r="V325" s="188"/>
      <c r="W325" s="178" t="s">
        <v>4</v>
      </c>
      <c r="X325" s="97" t="e">
        <v>#DIV/0!</v>
      </c>
      <c r="Y325" s="98" t="e">
        <v>#DIV/0!</v>
      </c>
      <c r="Z325" s="98" t="e">
        <v>#DIV/0!</v>
      </c>
      <c r="AA325" s="98" t="e">
        <v>#DIV/0!</v>
      </c>
      <c r="AB325" s="99" t="e">
        <v>#DIV/0!</v>
      </c>
      <c r="AC325" s="564" t="e">
        <f t="shared" si="15"/>
        <v>#DIV/0!</v>
      </c>
      <c r="AF325" s="188"/>
      <c r="AG325" s="178" t="s">
        <v>4</v>
      </c>
      <c r="AH325" s="97" t="e">
        <f t="array" ref="AH325:AL329">AH262:AL266*L179:P179</f>
        <v>#DIV/0!</v>
      </c>
      <c r="AI325" s="98" t="e">
        <v>#DIV/0!</v>
      </c>
      <c r="AJ325" s="98" t="e">
        <v>#DIV/0!</v>
      </c>
      <c r="AK325" s="98" t="e">
        <v>#DIV/0!</v>
      </c>
      <c r="AL325" s="99" t="e">
        <v>#DIV/0!</v>
      </c>
      <c r="AM325" s="564" t="e">
        <f t="shared" si="13"/>
        <v>#DIV/0!</v>
      </c>
      <c r="AO325" s="188"/>
      <c r="AP325" s="178" t="s">
        <v>4</v>
      </c>
      <c r="AQ325" s="97" t="e">
        <f t="array" ref="AQ325:AU329">AQ262:AU266*L165:P165</f>
        <v>#DIV/0!</v>
      </c>
      <c r="AR325" s="98" t="e">
        <v>#DIV/0!</v>
      </c>
      <c r="AS325" s="98" t="e">
        <v>#DIV/0!</v>
      </c>
      <c r="AT325" s="98" t="e">
        <v>#DIV/0!</v>
      </c>
      <c r="AU325" s="99" t="e">
        <v>#DIV/0!</v>
      </c>
      <c r="AV325" s="564" t="e">
        <f t="shared" si="16"/>
        <v>#DIV/0!</v>
      </c>
      <c r="AX325" s="188"/>
      <c r="AY325" s="178" t="s">
        <v>4</v>
      </c>
      <c r="AZ325" s="97" t="e">
        <v>#DIV/0!</v>
      </c>
      <c r="BA325" s="98" t="e">
        <v>#DIV/0!</v>
      </c>
      <c r="BB325" s="98" t="e">
        <v>#DIV/0!</v>
      </c>
      <c r="BC325" s="98" t="e">
        <v>#DIV/0!</v>
      </c>
      <c r="BD325" s="99" t="e">
        <v>#DIV/0!</v>
      </c>
      <c r="BE325" s="564" t="e">
        <f t="shared" si="17"/>
        <v>#DIV/0!</v>
      </c>
    </row>
    <row r="326" spans="4:57">
      <c r="D326" s="143"/>
      <c r="E326" s="178" t="s">
        <v>3</v>
      </c>
      <c r="F326" s="97" t="e">
        <v>#DIV/0!</v>
      </c>
      <c r="G326" s="98" t="e">
        <v>#DIV/0!</v>
      </c>
      <c r="H326" s="98" t="e">
        <v>#DIV/0!</v>
      </c>
      <c r="I326" s="98" t="e">
        <v>#DIV/0!</v>
      </c>
      <c r="J326" s="99" t="e">
        <v>#DIV/0!</v>
      </c>
      <c r="K326" s="564" t="e">
        <f t="shared" si="12"/>
        <v>#DIV/0!</v>
      </c>
      <c r="M326" s="143"/>
      <c r="N326" s="178" t="s">
        <v>3</v>
      </c>
      <c r="O326" s="97" t="e">
        <v>#DIV/0!</v>
      </c>
      <c r="P326" s="98" t="e">
        <v>#DIV/0!</v>
      </c>
      <c r="Q326" s="98" t="e">
        <v>#DIV/0!</v>
      </c>
      <c r="R326" s="98" t="e">
        <v>#DIV/0!</v>
      </c>
      <c r="S326" s="99" t="e">
        <v>#DIV/0!</v>
      </c>
      <c r="T326" s="564" t="e">
        <f t="shared" si="14"/>
        <v>#DIV/0!</v>
      </c>
      <c r="V326" s="143"/>
      <c r="W326" s="178" t="s">
        <v>3</v>
      </c>
      <c r="X326" s="97" t="e">
        <v>#DIV/0!</v>
      </c>
      <c r="Y326" s="98" t="e">
        <v>#DIV/0!</v>
      </c>
      <c r="Z326" s="98" t="e">
        <v>#DIV/0!</v>
      </c>
      <c r="AA326" s="98" t="e">
        <v>#DIV/0!</v>
      </c>
      <c r="AB326" s="99" t="e">
        <v>#DIV/0!</v>
      </c>
      <c r="AC326" s="564" t="e">
        <f t="shared" si="15"/>
        <v>#DIV/0!</v>
      </c>
      <c r="AF326" s="143"/>
      <c r="AG326" s="178" t="s">
        <v>3</v>
      </c>
      <c r="AH326" s="97" t="e">
        <v>#DIV/0!</v>
      </c>
      <c r="AI326" s="98" t="e">
        <v>#DIV/0!</v>
      </c>
      <c r="AJ326" s="98" t="e">
        <v>#DIV/0!</v>
      </c>
      <c r="AK326" s="98" t="e">
        <v>#DIV/0!</v>
      </c>
      <c r="AL326" s="99" t="e">
        <v>#DIV/0!</v>
      </c>
      <c r="AM326" s="564" t="e">
        <f t="shared" si="13"/>
        <v>#DIV/0!</v>
      </c>
      <c r="AO326" s="143"/>
      <c r="AP326" s="178" t="s">
        <v>3</v>
      </c>
      <c r="AQ326" s="97" t="e">
        <v>#DIV/0!</v>
      </c>
      <c r="AR326" s="98" t="e">
        <v>#DIV/0!</v>
      </c>
      <c r="AS326" s="98" t="e">
        <v>#DIV/0!</v>
      </c>
      <c r="AT326" s="98" t="e">
        <v>#DIV/0!</v>
      </c>
      <c r="AU326" s="99" t="e">
        <v>#DIV/0!</v>
      </c>
      <c r="AV326" s="564" t="e">
        <f t="shared" si="16"/>
        <v>#DIV/0!</v>
      </c>
      <c r="AX326" s="143"/>
      <c r="AY326" s="178" t="s">
        <v>3</v>
      </c>
      <c r="AZ326" s="97" t="e">
        <v>#DIV/0!</v>
      </c>
      <c r="BA326" s="98" t="e">
        <v>#DIV/0!</v>
      </c>
      <c r="BB326" s="98" t="e">
        <v>#DIV/0!</v>
      </c>
      <c r="BC326" s="98" t="e">
        <v>#DIV/0!</v>
      </c>
      <c r="BD326" s="99" t="e">
        <v>#DIV/0!</v>
      </c>
      <c r="BE326" s="564" t="e">
        <f t="shared" si="17"/>
        <v>#DIV/0!</v>
      </c>
    </row>
    <row r="327" spans="4:57">
      <c r="D327" s="188"/>
      <c r="E327" s="178" t="s">
        <v>2</v>
      </c>
      <c r="F327" s="97" t="e">
        <v>#DIV/0!</v>
      </c>
      <c r="G327" s="98" t="e">
        <v>#DIV/0!</v>
      </c>
      <c r="H327" s="98" t="e">
        <v>#DIV/0!</v>
      </c>
      <c r="I327" s="98" t="e">
        <v>#DIV/0!</v>
      </c>
      <c r="J327" s="99" t="e">
        <v>#DIV/0!</v>
      </c>
      <c r="K327" s="564" t="e">
        <f t="shared" si="12"/>
        <v>#DIV/0!</v>
      </c>
      <c r="M327" s="188"/>
      <c r="N327" s="178" t="s">
        <v>2</v>
      </c>
      <c r="O327" s="97" t="e">
        <v>#DIV/0!</v>
      </c>
      <c r="P327" s="98" t="e">
        <v>#DIV/0!</v>
      </c>
      <c r="Q327" s="98" t="e">
        <v>#DIV/0!</v>
      </c>
      <c r="R327" s="98" t="e">
        <v>#DIV/0!</v>
      </c>
      <c r="S327" s="99" t="e">
        <v>#DIV/0!</v>
      </c>
      <c r="T327" s="564" t="e">
        <f t="shared" si="14"/>
        <v>#DIV/0!</v>
      </c>
      <c r="V327" s="188"/>
      <c r="W327" s="178" t="s">
        <v>2</v>
      </c>
      <c r="X327" s="97" t="e">
        <v>#DIV/0!</v>
      </c>
      <c r="Y327" s="98" t="e">
        <v>#DIV/0!</v>
      </c>
      <c r="Z327" s="98" t="e">
        <v>#DIV/0!</v>
      </c>
      <c r="AA327" s="98" t="e">
        <v>#DIV/0!</v>
      </c>
      <c r="AB327" s="99" t="e">
        <v>#DIV/0!</v>
      </c>
      <c r="AC327" s="564" t="e">
        <f t="shared" si="15"/>
        <v>#DIV/0!</v>
      </c>
      <c r="AF327" s="188"/>
      <c r="AG327" s="178" t="s">
        <v>2</v>
      </c>
      <c r="AH327" s="97" t="e">
        <v>#DIV/0!</v>
      </c>
      <c r="AI327" s="98" t="e">
        <v>#DIV/0!</v>
      </c>
      <c r="AJ327" s="98" t="e">
        <v>#DIV/0!</v>
      </c>
      <c r="AK327" s="98" t="e">
        <v>#DIV/0!</v>
      </c>
      <c r="AL327" s="99" t="e">
        <v>#DIV/0!</v>
      </c>
      <c r="AM327" s="564" t="e">
        <f t="shared" si="13"/>
        <v>#DIV/0!</v>
      </c>
      <c r="AO327" s="188"/>
      <c r="AP327" s="178" t="s">
        <v>2</v>
      </c>
      <c r="AQ327" s="97" t="e">
        <v>#DIV/0!</v>
      </c>
      <c r="AR327" s="98" t="e">
        <v>#DIV/0!</v>
      </c>
      <c r="AS327" s="98" t="e">
        <v>#DIV/0!</v>
      </c>
      <c r="AT327" s="98" t="e">
        <v>#DIV/0!</v>
      </c>
      <c r="AU327" s="99" t="e">
        <v>#DIV/0!</v>
      </c>
      <c r="AV327" s="564" t="e">
        <f t="shared" si="16"/>
        <v>#DIV/0!</v>
      </c>
      <c r="AX327" s="188"/>
      <c r="AY327" s="178" t="s">
        <v>2</v>
      </c>
      <c r="AZ327" s="97" t="e">
        <v>#DIV/0!</v>
      </c>
      <c r="BA327" s="98" t="e">
        <v>#DIV/0!</v>
      </c>
      <c r="BB327" s="98" t="e">
        <v>#DIV/0!</v>
      </c>
      <c r="BC327" s="98" t="e">
        <v>#DIV/0!</v>
      </c>
      <c r="BD327" s="99" t="e">
        <v>#DIV/0!</v>
      </c>
      <c r="BE327" s="564" t="e">
        <f t="shared" si="17"/>
        <v>#DIV/0!</v>
      </c>
    </row>
    <row r="328" spans="4:57">
      <c r="D328" s="143"/>
      <c r="E328" s="178" t="s">
        <v>1</v>
      </c>
      <c r="F328" s="97" t="e">
        <v>#DIV/0!</v>
      </c>
      <c r="G328" s="98" t="e">
        <v>#DIV/0!</v>
      </c>
      <c r="H328" s="98" t="e">
        <v>#DIV/0!</v>
      </c>
      <c r="I328" s="98" t="e">
        <v>#DIV/0!</v>
      </c>
      <c r="J328" s="99" t="e">
        <v>#DIV/0!</v>
      </c>
      <c r="K328" s="564" t="e">
        <f t="shared" si="12"/>
        <v>#DIV/0!</v>
      </c>
      <c r="M328" s="143"/>
      <c r="N328" s="178" t="s">
        <v>1</v>
      </c>
      <c r="O328" s="97" t="e">
        <v>#DIV/0!</v>
      </c>
      <c r="P328" s="98" t="e">
        <v>#DIV/0!</v>
      </c>
      <c r="Q328" s="98" t="e">
        <v>#DIV/0!</v>
      </c>
      <c r="R328" s="98" t="e">
        <v>#DIV/0!</v>
      </c>
      <c r="S328" s="99" t="e">
        <v>#DIV/0!</v>
      </c>
      <c r="T328" s="564" t="e">
        <f t="shared" si="14"/>
        <v>#DIV/0!</v>
      </c>
      <c r="V328" s="143"/>
      <c r="W328" s="178" t="s">
        <v>1</v>
      </c>
      <c r="X328" s="97" t="e">
        <v>#DIV/0!</v>
      </c>
      <c r="Y328" s="98" t="e">
        <v>#DIV/0!</v>
      </c>
      <c r="Z328" s="98" t="e">
        <v>#DIV/0!</v>
      </c>
      <c r="AA328" s="98" t="e">
        <v>#DIV/0!</v>
      </c>
      <c r="AB328" s="99" t="e">
        <v>#DIV/0!</v>
      </c>
      <c r="AC328" s="564" t="e">
        <f t="shared" si="15"/>
        <v>#DIV/0!</v>
      </c>
      <c r="AF328" s="143"/>
      <c r="AG328" s="178" t="s">
        <v>1</v>
      </c>
      <c r="AH328" s="97" t="e">
        <v>#DIV/0!</v>
      </c>
      <c r="AI328" s="98" t="e">
        <v>#DIV/0!</v>
      </c>
      <c r="AJ328" s="98" t="e">
        <v>#DIV/0!</v>
      </c>
      <c r="AK328" s="98" t="e">
        <v>#DIV/0!</v>
      </c>
      <c r="AL328" s="99" t="e">
        <v>#DIV/0!</v>
      </c>
      <c r="AM328" s="564" t="e">
        <f t="shared" si="13"/>
        <v>#DIV/0!</v>
      </c>
      <c r="AO328" s="143"/>
      <c r="AP328" s="178" t="s">
        <v>1</v>
      </c>
      <c r="AQ328" s="97" t="e">
        <v>#DIV/0!</v>
      </c>
      <c r="AR328" s="98" t="e">
        <v>#DIV/0!</v>
      </c>
      <c r="AS328" s="98" t="e">
        <v>#DIV/0!</v>
      </c>
      <c r="AT328" s="98" t="e">
        <v>#DIV/0!</v>
      </c>
      <c r="AU328" s="99" t="e">
        <v>#DIV/0!</v>
      </c>
      <c r="AV328" s="564" t="e">
        <f t="shared" si="16"/>
        <v>#DIV/0!</v>
      </c>
      <c r="AX328" s="143"/>
      <c r="AY328" s="178" t="s">
        <v>1</v>
      </c>
      <c r="AZ328" s="97" t="e">
        <v>#DIV/0!</v>
      </c>
      <c r="BA328" s="98" t="e">
        <v>#DIV/0!</v>
      </c>
      <c r="BB328" s="98" t="e">
        <v>#DIV/0!</v>
      </c>
      <c r="BC328" s="98" t="e">
        <v>#DIV/0!</v>
      </c>
      <c r="BD328" s="99" t="e">
        <v>#DIV/0!</v>
      </c>
      <c r="BE328" s="564" t="e">
        <f t="shared" si="17"/>
        <v>#DIV/0!</v>
      </c>
    </row>
    <row r="329" spans="4:57">
      <c r="D329" s="144"/>
      <c r="E329" s="179" t="s">
        <v>0</v>
      </c>
      <c r="F329" s="101" t="e">
        <v>#DIV/0!</v>
      </c>
      <c r="G329" s="102" t="e">
        <v>#DIV/0!</v>
      </c>
      <c r="H329" s="102" t="e">
        <v>#DIV/0!</v>
      </c>
      <c r="I329" s="102" t="e">
        <v>#DIV/0!</v>
      </c>
      <c r="J329" s="103" t="e">
        <v>#DIV/0!</v>
      </c>
      <c r="K329" s="565" t="e">
        <f t="shared" si="12"/>
        <v>#DIV/0!</v>
      </c>
      <c r="M329" s="144"/>
      <c r="N329" s="179" t="s">
        <v>0</v>
      </c>
      <c r="O329" s="101" t="e">
        <v>#DIV/0!</v>
      </c>
      <c r="P329" s="102" t="e">
        <v>#DIV/0!</v>
      </c>
      <c r="Q329" s="102" t="e">
        <v>#DIV/0!</v>
      </c>
      <c r="R329" s="102" t="e">
        <v>#DIV/0!</v>
      </c>
      <c r="S329" s="103" t="e">
        <v>#DIV/0!</v>
      </c>
      <c r="T329" s="565" t="e">
        <f t="shared" si="14"/>
        <v>#DIV/0!</v>
      </c>
      <c r="V329" s="144"/>
      <c r="W329" s="179" t="s">
        <v>0</v>
      </c>
      <c r="X329" s="101" t="e">
        <v>#DIV/0!</v>
      </c>
      <c r="Y329" s="102" t="e">
        <v>#DIV/0!</v>
      </c>
      <c r="Z329" s="102" t="e">
        <v>#DIV/0!</v>
      </c>
      <c r="AA329" s="102" t="e">
        <v>#DIV/0!</v>
      </c>
      <c r="AB329" s="103" t="e">
        <v>#DIV/0!</v>
      </c>
      <c r="AC329" s="565" t="e">
        <f t="shared" si="15"/>
        <v>#DIV/0!</v>
      </c>
      <c r="AF329" s="144"/>
      <c r="AG329" s="179" t="s">
        <v>0</v>
      </c>
      <c r="AH329" s="101" t="e">
        <v>#DIV/0!</v>
      </c>
      <c r="AI329" s="102" t="e">
        <v>#DIV/0!</v>
      </c>
      <c r="AJ329" s="102" t="e">
        <v>#DIV/0!</v>
      </c>
      <c r="AK329" s="102" t="e">
        <v>#DIV/0!</v>
      </c>
      <c r="AL329" s="103" t="e">
        <v>#DIV/0!</v>
      </c>
      <c r="AM329" s="565" t="e">
        <f t="shared" si="13"/>
        <v>#DIV/0!</v>
      </c>
      <c r="AO329" s="144"/>
      <c r="AP329" s="179" t="s">
        <v>0</v>
      </c>
      <c r="AQ329" s="101" t="e">
        <v>#DIV/0!</v>
      </c>
      <c r="AR329" s="102" t="e">
        <v>#DIV/0!</v>
      </c>
      <c r="AS329" s="102" t="e">
        <v>#DIV/0!</v>
      </c>
      <c r="AT329" s="102" t="e">
        <v>#DIV/0!</v>
      </c>
      <c r="AU329" s="103" t="e">
        <v>#DIV/0!</v>
      </c>
      <c r="AV329" s="565" t="e">
        <f t="shared" si="16"/>
        <v>#DIV/0!</v>
      </c>
      <c r="AX329" s="144"/>
      <c r="AY329" s="179" t="s">
        <v>0</v>
      </c>
      <c r="AZ329" s="101" t="e">
        <v>#DIV/0!</v>
      </c>
      <c r="BA329" s="102" t="e">
        <v>#DIV/0!</v>
      </c>
      <c r="BB329" s="102" t="e">
        <v>#DIV/0!</v>
      </c>
      <c r="BC329" s="102" t="e">
        <v>#DIV/0!</v>
      </c>
      <c r="BD329" s="103" t="e">
        <v>#DIV/0!</v>
      </c>
      <c r="BE329" s="565" t="e">
        <f t="shared" si="17"/>
        <v>#DIV/0!</v>
      </c>
    </row>
    <row r="330" spans="4:57">
      <c r="D330" s="113" t="s">
        <v>24</v>
      </c>
      <c r="E330" s="146" t="s">
        <v>80</v>
      </c>
      <c r="F330" s="94" t="e">
        <f>SUM(F331:F335)</f>
        <v>#DIV/0!</v>
      </c>
      <c r="G330" s="95" t="e">
        <f>SUM(G331:G335)</f>
        <v>#DIV/0!</v>
      </c>
      <c r="H330" s="95" t="e">
        <f>SUM(H331:H335)</f>
        <v>#DIV/0!</v>
      </c>
      <c r="I330" s="95" t="e">
        <f>SUM(I331:I335)</f>
        <v>#DIV/0!</v>
      </c>
      <c r="J330" s="96" t="e">
        <f>SUM(J331:J335)</f>
        <v>#DIV/0!</v>
      </c>
      <c r="K330" s="563" t="e">
        <f t="shared" si="12"/>
        <v>#DIV/0!</v>
      </c>
      <c r="M330" s="113" t="s">
        <v>24</v>
      </c>
      <c r="N330" s="146" t="s">
        <v>80</v>
      </c>
      <c r="O330" s="94" t="e">
        <f>SUM(O331:O335)</f>
        <v>#DIV/0!</v>
      </c>
      <c r="P330" s="95" t="e">
        <f>SUM(P331:P335)</f>
        <v>#DIV/0!</v>
      </c>
      <c r="Q330" s="95" t="e">
        <f>SUM(Q331:Q335)</f>
        <v>#DIV/0!</v>
      </c>
      <c r="R330" s="95" t="e">
        <f>SUM(R331:R335)</f>
        <v>#DIV/0!</v>
      </c>
      <c r="S330" s="96" t="e">
        <f>SUM(S331:S335)</f>
        <v>#DIV/0!</v>
      </c>
      <c r="T330" s="563" t="e">
        <f t="shared" si="14"/>
        <v>#DIV/0!</v>
      </c>
      <c r="V330" s="113" t="s">
        <v>24</v>
      </c>
      <c r="W330" s="146" t="s">
        <v>80</v>
      </c>
      <c r="X330" s="94" t="e">
        <v>#DIV/0!</v>
      </c>
      <c r="Y330" s="95" t="e">
        <v>#DIV/0!</v>
      </c>
      <c r="Z330" s="95" t="e">
        <v>#DIV/0!</v>
      </c>
      <c r="AA330" s="95" t="e">
        <v>#DIV/0!</v>
      </c>
      <c r="AB330" s="96" t="e">
        <v>#DIV/0!</v>
      </c>
      <c r="AC330" s="563" t="e">
        <f t="shared" si="15"/>
        <v>#DIV/0!</v>
      </c>
      <c r="AF330" s="113" t="s">
        <v>24</v>
      </c>
      <c r="AG330" s="146" t="s">
        <v>80</v>
      </c>
      <c r="AH330" s="94" t="e">
        <f>SUM(AH331:AH335)</f>
        <v>#DIV/0!</v>
      </c>
      <c r="AI330" s="95" t="e">
        <f>SUM(AI331:AI335)</f>
        <v>#DIV/0!</v>
      </c>
      <c r="AJ330" s="95" t="e">
        <f>SUM(AJ331:AJ335)</f>
        <v>#DIV/0!</v>
      </c>
      <c r="AK330" s="95" t="e">
        <f>SUM(AK331:AK335)</f>
        <v>#DIV/0!</v>
      </c>
      <c r="AL330" s="96" t="e">
        <f>SUM(AL331:AL335)</f>
        <v>#DIV/0!</v>
      </c>
      <c r="AM330" s="563" t="e">
        <f t="shared" si="13"/>
        <v>#DIV/0!</v>
      </c>
      <c r="AO330" s="113" t="s">
        <v>24</v>
      </c>
      <c r="AP330" s="146" t="s">
        <v>80</v>
      </c>
      <c r="AQ330" s="94" t="e">
        <f>SUM(AQ331:AQ335)</f>
        <v>#DIV/0!</v>
      </c>
      <c r="AR330" s="95" t="e">
        <f>SUM(AR331:AR335)</f>
        <v>#DIV/0!</v>
      </c>
      <c r="AS330" s="95" t="e">
        <f>SUM(AS331:AS335)</f>
        <v>#DIV/0!</v>
      </c>
      <c r="AT330" s="95" t="e">
        <f>SUM(AT331:AT335)</f>
        <v>#DIV/0!</v>
      </c>
      <c r="AU330" s="96" t="e">
        <f>SUM(AU331:AU335)</f>
        <v>#DIV/0!</v>
      </c>
      <c r="AV330" s="563" t="e">
        <f t="shared" si="16"/>
        <v>#DIV/0!</v>
      </c>
      <c r="AX330" s="113" t="s">
        <v>24</v>
      </c>
      <c r="AY330" s="146" t="s">
        <v>80</v>
      </c>
      <c r="AZ330" s="94" t="e">
        <v>#DIV/0!</v>
      </c>
      <c r="BA330" s="95" t="e">
        <v>#DIV/0!</v>
      </c>
      <c r="BB330" s="95" t="e">
        <v>#DIV/0!</v>
      </c>
      <c r="BC330" s="95" t="e">
        <v>#DIV/0!</v>
      </c>
      <c r="BD330" s="96" t="e">
        <v>#DIV/0!</v>
      </c>
      <c r="BE330" s="563" t="e">
        <f t="shared" si="17"/>
        <v>#DIV/0!</v>
      </c>
    </row>
    <row r="331" spans="4:57">
      <c r="D331" s="188"/>
      <c r="E331" s="178" t="s">
        <v>4</v>
      </c>
      <c r="F331" s="97" t="e">
        <f t="array" ref="F331:J335">F268:J272*E180:I180</f>
        <v>#DIV/0!</v>
      </c>
      <c r="G331" s="98" t="e">
        <v>#DIV/0!</v>
      </c>
      <c r="H331" s="98" t="e">
        <v>#DIV/0!</v>
      </c>
      <c r="I331" s="98" t="e">
        <v>#DIV/0!</v>
      </c>
      <c r="J331" s="99" t="e">
        <v>#DIV/0!</v>
      </c>
      <c r="K331" s="564" t="e">
        <f t="shared" si="12"/>
        <v>#DIV/0!</v>
      </c>
      <c r="M331" s="188"/>
      <c r="N331" s="178" t="s">
        <v>4</v>
      </c>
      <c r="O331" s="97" t="e">
        <f t="array" ref="O331:S335">O268:S272*E166:I166</f>
        <v>#DIV/0!</v>
      </c>
      <c r="P331" s="98" t="e">
        <v>#DIV/0!</v>
      </c>
      <c r="Q331" s="98" t="e">
        <v>#DIV/0!</v>
      </c>
      <c r="R331" s="98" t="e">
        <v>#DIV/0!</v>
      </c>
      <c r="S331" s="99" t="e">
        <v>#DIV/0!</v>
      </c>
      <c r="T331" s="564" t="e">
        <f t="shared" si="14"/>
        <v>#DIV/0!</v>
      </c>
      <c r="V331" s="188"/>
      <c r="W331" s="178" t="s">
        <v>4</v>
      </c>
      <c r="X331" s="97" t="e">
        <v>#DIV/0!</v>
      </c>
      <c r="Y331" s="98" t="e">
        <v>#DIV/0!</v>
      </c>
      <c r="Z331" s="98" t="e">
        <v>#DIV/0!</v>
      </c>
      <c r="AA331" s="98" t="e">
        <v>#DIV/0!</v>
      </c>
      <c r="AB331" s="99" t="e">
        <v>#DIV/0!</v>
      </c>
      <c r="AC331" s="564" t="e">
        <f t="shared" si="15"/>
        <v>#DIV/0!</v>
      </c>
      <c r="AF331" s="188"/>
      <c r="AG331" s="178" t="s">
        <v>4</v>
      </c>
      <c r="AH331" s="97" t="e">
        <f t="array" ref="AH331:AL335">AH268:AL272*L180:P180</f>
        <v>#DIV/0!</v>
      </c>
      <c r="AI331" s="98" t="e">
        <v>#DIV/0!</v>
      </c>
      <c r="AJ331" s="98" t="e">
        <v>#DIV/0!</v>
      </c>
      <c r="AK331" s="98" t="e">
        <v>#DIV/0!</v>
      </c>
      <c r="AL331" s="99" t="e">
        <v>#DIV/0!</v>
      </c>
      <c r="AM331" s="564" t="e">
        <f t="shared" si="13"/>
        <v>#DIV/0!</v>
      </c>
      <c r="AO331" s="188"/>
      <c r="AP331" s="178" t="s">
        <v>4</v>
      </c>
      <c r="AQ331" s="97" t="e">
        <f t="array" ref="AQ331:AU335">AQ268:AU272*L166:P166</f>
        <v>#DIV/0!</v>
      </c>
      <c r="AR331" s="98" t="e">
        <v>#DIV/0!</v>
      </c>
      <c r="AS331" s="98" t="e">
        <v>#DIV/0!</v>
      </c>
      <c r="AT331" s="98" t="e">
        <v>#DIV/0!</v>
      </c>
      <c r="AU331" s="99" t="e">
        <v>#DIV/0!</v>
      </c>
      <c r="AV331" s="564" t="e">
        <f t="shared" si="16"/>
        <v>#DIV/0!</v>
      </c>
      <c r="AX331" s="188"/>
      <c r="AY331" s="178" t="s">
        <v>4</v>
      </c>
      <c r="AZ331" s="97" t="e">
        <v>#DIV/0!</v>
      </c>
      <c r="BA331" s="98" t="e">
        <v>#DIV/0!</v>
      </c>
      <c r="BB331" s="98" t="e">
        <v>#DIV/0!</v>
      </c>
      <c r="BC331" s="98" t="e">
        <v>#DIV/0!</v>
      </c>
      <c r="BD331" s="99" t="e">
        <v>#DIV/0!</v>
      </c>
      <c r="BE331" s="564" t="e">
        <f t="shared" si="17"/>
        <v>#DIV/0!</v>
      </c>
    </row>
    <row r="332" spans="4:57">
      <c r="D332" s="143"/>
      <c r="E332" s="178" t="s">
        <v>3</v>
      </c>
      <c r="F332" s="97" t="e">
        <v>#DIV/0!</v>
      </c>
      <c r="G332" s="98" t="e">
        <v>#DIV/0!</v>
      </c>
      <c r="H332" s="98" t="e">
        <v>#DIV/0!</v>
      </c>
      <c r="I332" s="98" t="e">
        <v>#DIV/0!</v>
      </c>
      <c r="J332" s="99" t="e">
        <v>#DIV/0!</v>
      </c>
      <c r="K332" s="564" t="e">
        <f t="shared" si="12"/>
        <v>#DIV/0!</v>
      </c>
      <c r="M332" s="143"/>
      <c r="N332" s="178" t="s">
        <v>3</v>
      </c>
      <c r="O332" s="97" t="e">
        <v>#DIV/0!</v>
      </c>
      <c r="P332" s="98" t="e">
        <v>#DIV/0!</v>
      </c>
      <c r="Q332" s="98" t="e">
        <v>#DIV/0!</v>
      </c>
      <c r="R332" s="98" t="e">
        <v>#DIV/0!</v>
      </c>
      <c r="S332" s="99" t="e">
        <v>#DIV/0!</v>
      </c>
      <c r="T332" s="564" t="e">
        <f t="shared" si="14"/>
        <v>#DIV/0!</v>
      </c>
      <c r="V332" s="143"/>
      <c r="W332" s="178" t="s">
        <v>3</v>
      </c>
      <c r="X332" s="97" t="e">
        <v>#DIV/0!</v>
      </c>
      <c r="Y332" s="98" t="e">
        <v>#DIV/0!</v>
      </c>
      <c r="Z332" s="98" t="e">
        <v>#DIV/0!</v>
      </c>
      <c r="AA332" s="98" t="e">
        <v>#DIV/0!</v>
      </c>
      <c r="AB332" s="99" t="e">
        <v>#DIV/0!</v>
      </c>
      <c r="AC332" s="564" t="e">
        <f t="shared" si="15"/>
        <v>#DIV/0!</v>
      </c>
      <c r="AF332" s="143"/>
      <c r="AG332" s="178" t="s">
        <v>3</v>
      </c>
      <c r="AH332" s="97" t="e">
        <v>#DIV/0!</v>
      </c>
      <c r="AI332" s="98" t="e">
        <v>#DIV/0!</v>
      </c>
      <c r="AJ332" s="98" t="e">
        <v>#DIV/0!</v>
      </c>
      <c r="AK332" s="98" t="e">
        <v>#DIV/0!</v>
      </c>
      <c r="AL332" s="99" t="e">
        <v>#DIV/0!</v>
      </c>
      <c r="AM332" s="564" t="e">
        <f t="shared" si="13"/>
        <v>#DIV/0!</v>
      </c>
      <c r="AO332" s="143"/>
      <c r="AP332" s="178" t="s">
        <v>3</v>
      </c>
      <c r="AQ332" s="97" t="e">
        <v>#DIV/0!</v>
      </c>
      <c r="AR332" s="98" t="e">
        <v>#DIV/0!</v>
      </c>
      <c r="AS332" s="98" t="e">
        <v>#DIV/0!</v>
      </c>
      <c r="AT332" s="98" t="e">
        <v>#DIV/0!</v>
      </c>
      <c r="AU332" s="99" t="e">
        <v>#DIV/0!</v>
      </c>
      <c r="AV332" s="564" t="e">
        <f t="shared" si="16"/>
        <v>#DIV/0!</v>
      </c>
      <c r="AX332" s="143"/>
      <c r="AY332" s="178" t="s">
        <v>3</v>
      </c>
      <c r="AZ332" s="97" t="e">
        <v>#DIV/0!</v>
      </c>
      <c r="BA332" s="98" t="e">
        <v>#DIV/0!</v>
      </c>
      <c r="BB332" s="98" t="e">
        <v>#DIV/0!</v>
      </c>
      <c r="BC332" s="98" t="e">
        <v>#DIV/0!</v>
      </c>
      <c r="BD332" s="99" t="e">
        <v>#DIV/0!</v>
      </c>
      <c r="BE332" s="564" t="e">
        <f t="shared" si="17"/>
        <v>#DIV/0!</v>
      </c>
    </row>
    <row r="333" spans="4:57">
      <c r="D333" s="188"/>
      <c r="E333" s="178" t="s">
        <v>2</v>
      </c>
      <c r="F333" s="97" t="e">
        <v>#DIV/0!</v>
      </c>
      <c r="G333" s="98" t="e">
        <v>#DIV/0!</v>
      </c>
      <c r="H333" s="98" t="e">
        <v>#DIV/0!</v>
      </c>
      <c r="I333" s="98" t="e">
        <v>#DIV/0!</v>
      </c>
      <c r="J333" s="99" t="e">
        <v>#DIV/0!</v>
      </c>
      <c r="K333" s="564" t="e">
        <f t="shared" si="12"/>
        <v>#DIV/0!</v>
      </c>
      <c r="M333" s="188"/>
      <c r="N333" s="178" t="s">
        <v>2</v>
      </c>
      <c r="O333" s="97" t="e">
        <v>#DIV/0!</v>
      </c>
      <c r="P333" s="98" t="e">
        <v>#DIV/0!</v>
      </c>
      <c r="Q333" s="98" t="e">
        <v>#DIV/0!</v>
      </c>
      <c r="R333" s="98" t="e">
        <v>#DIV/0!</v>
      </c>
      <c r="S333" s="99" t="e">
        <v>#DIV/0!</v>
      </c>
      <c r="T333" s="564" t="e">
        <f t="shared" si="14"/>
        <v>#DIV/0!</v>
      </c>
      <c r="V333" s="188"/>
      <c r="W333" s="178" t="s">
        <v>2</v>
      </c>
      <c r="X333" s="97" t="e">
        <v>#DIV/0!</v>
      </c>
      <c r="Y333" s="98" t="e">
        <v>#DIV/0!</v>
      </c>
      <c r="Z333" s="98" t="e">
        <v>#DIV/0!</v>
      </c>
      <c r="AA333" s="98" t="e">
        <v>#DIV/0!</v>
      </c>
      <c r="AB333" s="99" t="e">
        <v>#DIV/0!</v>
      </c>
      <c r="AC333" s="564" t="e">
        <f t="shared" si="15"/>
        <v>#DIV/0!</v>
      </c>
      <c r="AF333" s="188"/>
      <c r="AG333" s="178" t="s">
        <v>2</v>
      </c>
      <c r="AH333" s="97" t="e">
        <v>#DIV/0!</v>
      </c>
      <c r="AI333" s="98" t="e">
        <v>#DIV/0!</v>
      </c>
      <c r="AJ333" s="98" t="e">
        <v>#DIV/0!</v>
      </c>
      <c r="AK333" s="98" t="e">
        <v>#DIV/0!</v>
      </c>
      <c r="AL333" s="99" t="e">
        <v>#DIV/0!</v>
      </c>
      <c r="AM333" s="564" t="e">
        <f t="shared" si="13"/>
        <v>#DIV/0!</v>
      </c>
      <c r="AO333" s="188"/>
      <c r="AP333" s="178" t="s">
        <v>2</v>
      </c>
      <c r="AQ333" s="97" t="e">
        <v>#DIV/0!</v>
      </c>
      <c r="AR333" s="98" t="e">
        <v>#DIV/0!</v>
      </c>
      <c r="AS333" s="98" t="e">
        <v>#DIV/0!</v>
      </c>
      <c r="AT333" s="98" t="e">
        <v>#DIV/0!</v>
      </c>
      <c r="AU333" s="99" t="e">
        <v>#DIV/0!</v>
      </c>
      <c r="AV333" s="564" t="e">
        <f t="shared" si="16"/>
        <v>#DIV/0!</v>
      </c>
      <c r="AX333" s="188"/>
      <c r="AY333" s="178" t="s">
        <v>2</v>
      </c>
      <c r="AZ333" s="97" t="e">
        <v>#DIV/0!</v>
      </c>
      <c r="BA333" s="98" t="e">
        <v>#DIV/0!</v>
      </c>
      <c r="BB333" s="98" t="e">
        <v>#DIV/0!</v>
      </c>
      <c r="BC333" s="98" t="e">
        <v>#DIV/0!</v>
      </c>
      <c r="BD333" s="99" t="e">
        <v>#DIV/0!</v>
      </c>
      <c r="BE333" s="564" t="e">
        <f t="shared" si="17"/>
        <v>#DIV/0!</v>
      </c>
    </row>
    <row r="334" spans="4:57">
      <c r="D334" s="143"/>
      <c r="E334" s="178" t="s">
        <v>1</v>
      </c>
      <c r="F334" s="97" t="e">
        <v>#DIV/0!</v>
      </c>
      <c r="G334" s="98" t="e">
        <v>#DIV/0!</v>
      </c>
      <c r="H334" s="98" t="e">
        <v>#DIV/0!</v>
      </c>
      <c r="I334" s="98" t="e">
        <v>#DIV/0!</v>
      </c>
      <c r="J334" s="99" t="e">
        <v>#DIV/0!</v>
      </c>
      <c r="K334" s="564" t="e">
        <f t="shared" si="12"/>
        <v>#DIV/0!</v>
      </c>
      <c r="M334" s="143"/>
      <c r="N334" s="178" t="s">
        <v>1</v>
      </c>
      <c r="O334" s="97" t="e">
        <v>#DIV/0!</v>
      </c>
      <c r="P334" s="98" t="e">
        <v>#DIV/0!</v>
      </c>
      <c r="Q334" s="98" t="e">
        <v>#DIV/0!</v>
      </c>
      <c r="R334" s="98" t="e">
        <v>#DIV/0!</v>
      </c>
      <c r="S334" s="99" t="e">
        <v>#DIV/0!</v>
      </c>
      <c r="T334" s="564" t="e">
        <f t="shared" si="14"/>
        <v>#DIV/0!</v>
      </c>
      <c r="V334" s="143"/>
      <c r="W334" s="178" t="s">
        <v>1</v>
      </c>
      <c r="X334" s="97" t="e">
        <v>#DIV/0!</v>
      </c>
      <c r="Y334" s="98" t="e">
        <v>#DIV/0!</v>
      </c>
      <c r="Z334" s="98" t="e">
        <v>#DIV/0!</v>
      </c>
      <c r="AA334" s="98" t="e">
        <v>#DIV/0!</v>
      </c>
      <c r="AB334" s="99" t="e">
        <v>#DIV/0!</v>
      </c>
      <c r="AC334" s="564" t="e">
        <f t="shared" si="15"/>
        <v>#DIV/0!</v>
      </c>
      <c r="AF334" s="143"/>
      <c r="AG334" s="178" t="s">
        <v>1</v>
      </c>
      <c r="AH334" s="97" t="e">
        <v>#DIV/0!</v>
      </c>
      <c r="AI334" s="98" t="e">
        <v>#DIV/0!</v>
      </c>
      <c r="AJ334" s="98" t="e">
        <v>#DIV/0!</v>
      </c>
      <c r="AK334" s="98" t="e">
        <v>#DIV/0!</v>
      </c>
      <c r="AL334" s="99" t="e">
        <v>#DIV/0!</v>
      </c>
      <c r="AM334" s="564" t="e">
        <f t="shared" si="13"/>
        <v>#DIV/0!</v>
      </c>
      <c r="AO334" s="143"/>
      <c r="AP334" s="178" t="s">
        <v>1</v>
      </c>
      <c r="AQ334" s="97" t="e">
        <v>#DIV/0!</v>
      </c>
      <c r="AR334" s="98" t="e">
        <v>#DIV/0!</v>
      </c>
      <c r="AS334" s="98" t="e">
        <v>#DIV/0!</v>
      </c>
      <c r="AT334" s="98" t="e">
        <v>#DIV/0!</v>
      </c>
      <c r="AU334" s="99" t="e">
        <v>#DIV/0!</v>
      </c>
      <c r="AV334" s="564" t="e">
        <f t="shared" si="16"/>
        <v>#DIV/0!</v>
      </c>
      <c r="AX334" s="143"/>
      <c r="AY334" s="178" t="s">
        <v>1</v>
      </c>
      <c r="AZ334" s="97" t="e">
        <v>#DIV/0!</v>
      </c>
      <c r="BA334" s="98" t="e">
        <v>#DIV/0!</v>
      </c>
      <c r="BB334" s="98" t="e">
        <v>#DIV/0!</v>
      </c>
      <c r="BC334" s="98" t="e">
        <v>#DIV/0!</v>
      </c>
      <c r="BD334" s="99" t="e">
        <v>#DIV/0!</v>
      </c>
      <c r="BE334" s="564" t="e">
        <f t="shared" si="17"/>
        <v>#DIV/0!</v>
      </c>
    </row>
    <row r="335" spans="4:57">
      <c r="D335" s="144"/>
      <c r="E335" s="179" t="s">
        <v>0</v>
      </c>
      <c r="F335" s="101" t="e">
        <v>#DIV/0!</v>
      </c>
      <c r="G335" s="102" t="e">
        <v>#DIV/0!</v>
      </c>
      <c r="H335" s="102" t="e">
        <v>#DIV/0!</v>
      </c>
      <c r="I335" s="102" t="e">
        <v>#DIV/0!</v>
      </c>
      <c r="J335" s="103" t="e">
        <v>#DIV/0!</v>
      </c>
      <c r="K335" s="565" t="e">
        <f t="shared" si="12"/>
        <v>#DIV/0!</v>
      </c>
      <c r="M335" s="144"/>
      <c r="N335" s="179" t="s">
        <v>0</v>
      </c>
      <c r="O335" s="101" t="e">
        <v>#DIV/0!</v>
      </c>
      <c r="P335" s="102" t="e">
        <v>#DIV/0!</v>
      </c>
      <c r="Q335" s="102" t="e">
        <v>#DIV/0!</v>
      </c>
      <c r="R335" s="102" t="e">
        <v>#DIV/0!</v>
      </c>
      <c r="S335" s="103" t="e">
        <v>#DIV/0!</v>
      </c>
      <c r="T335" s="565" t="e">
        <f t="shared" si="14"/>
        <v>#DIV/0!</v>
      </c>
      <c r="V335" s="144"/>
      <c r="W335" s="179" t="s">
        <v>0</v>
      </c>
      <c r="X335" s="101" t="e">
        <v>#DIV/0!</v>
      </c>
      <c r="Y335" s="102" t="e">
        <v>#DIV/0!</v>
      </c>
      <c r="Z335" s="102" t="e">
        <v>#DIV/0!</v>
      </c>
      <c r="AA335" s="102" t="e">
        <v>#DIV/0!</v>
      </c>
      <c r="AB335" s="103" t="e">
        <v>#DIV/0!</v>
      </c>
      <c r="AC335" s="565" t="e">
        <f t="shared" si="15"/>
        <v>#DIV/0!</v>
      </c>
      <c r="AF335" s="144"/>
      <c r="AG335" s="179" t="s">
        <v>0</v>
      </c>
      <c r="AH335" s="101" t="e">
        <v>#DIV/0!</v>
      </c>
      <c r="AI335" s="102" t="e">
        <v>#DIV/0!</v>
      </c>
      <c r="AJ335" s="102" t="e">
        <v>#DIV/0!</v>
      </c>
      <c r="AK335" s="102" t="e">
        <v>#DIV/0!</v>
      </c>
      <c r="AL335" s="103" t="e">
        <v>#DIV/0!</v>
      </c>
      <c r="AM335" s="565" t="e">
        <f t="shared" si="13"/>
        <v>#DIV/0!</v>
      </c>
      <c r="AO335" s="144"/>
      <c r="AP335" s="179" t="s">
        <v>0</v>
      </c>
      <c r="AQ335" s="101" t="e">
        <v>#DIV/0!</v>
      </c>
      <c r="AR335" s="102" t="e">
        <v>#DIV/0!</v>
      </c>
      <c r="AS335" s="102" t="e">
        <v>#DIV/0!</v>
      </c>
      <c r="AT335" s="102" t="e">
        <v>#DIV/0!</v>
      </c>
      <c r="AU335" s="103" t="e">
        <v>#DIV/0!</v>
      </c>
      <c r="AV335" s="565" t="e">
        <f t="shared" si="16"/>
        <v>#DIV/0!</v>
      </c>
      <c r="AX335" s="144"/>
      <c r="AY335" s="179" t="s">
        <v>0</v>
      </c>
      <c r="AZ335" s="101" t="e">
        <v>#DIV/0!</v>
      </c>
      <c r="BA335" s="102" t="e">
        <v>#DIV/0!</v>
      </c>
      <c r="BB335" s="102" t="e">
        <v>#DIV/0!</v>
      </c>
      <c r="BC335" s="102" t="e">
        <v>#DIV/0!</v>
      </c>
      <c r="BD335" s="103" t="e">
        <v>#DIV/0!</v>
      </c>
      <c r="BE335" s="565" t="e">
        <f t="shared" si="17"/>
        <v>#DIV/0!</v>
      </c>
    </row>
    <row r="336" spans="4:57">
      <c r="D336" s="113" t="s">
        <v>86</v>
      </c>
      <c r="E336" s="146" t="s">
        <v>80</v>
      </c>
      <c r="F336" s="94" t="e">
        <f>SUM(F337:F341)</f>
        <v>#DIV/0!</v>
      </c>
      <c r="G336" s="95" t="e">
        <f>SUM(G337:G341)</f>
        <v>#DIV/0!</v>
      </c>
      <c r="H336" s="95" t="e">
        <f>SUM(H337:H341)</f>
        <v>#DIV/0!</v>
      </c>
      <c r="I336" s="95" t="e">
        <f>SUM(I337:I341)</f>
        <v>#DIV/0!</v>
      </c>
      <c r="J336" s="96" t="e">
        <f>SUM(J337:J341)</f>
        <v>#DIV/0!</v>
      </c>
      <c r="K336" s="563" t="e">
        <f t="shared" si="12"/>
        <v>#DIV/0!</v>
      </c>
      <c r="M336" s="113" t="s">
        <v>86</v>
      </c>
      <c r="N336" s="146" t="s">
        <v>80</v>
      </c>
      <c r="O336" s="94" t="e">
        <f>SUM(O337:O341)</f>
        <v>#DIV/0!</v>
      </c>
      <c r="P336" s="95" t="e">
        <f>SUM(P337:P341)</f>
        <v>#DIV/0!</v>
      </c>
      <c r="Q336" s="95" t="e">
        <f>SUM(Q337:Q341)</f>
        <v>#DIV/0!</v>
      </c>
      <c r="R336" s="95" t="e">
        <f>SUM(R337:R341)</f>
        <v>#DIV/0!</v>
      </c>
      <c r="S336" s="96" t="e">
        <f>SUM(S337:S341)</f>
        <v>#DIV/0!</v>
      </c>
      <c r="T336" s="563" t="e">
        <f t="shared" si="14"/>
        <v>#DIV/0!</v>
      </c>
      <c r="V336" s="113" t="s">
        <v>86</v>
      </c>
      <c r="W336" s="146" t="s">
        <v>80</v>
      </c>
      <c r="X336" s="94" t="e">
        <v>#DIV/0!</v>
      </c>
      <c r="Y336" s="95" t="e">
        <v>#DIV/0!</v>
      </c>
      <c r="Z336" s="95" t="e">
        <v>#DIV/0!</v>
      </c>
      <c r="AA336" s="95" t="e">
        <v>#DIV/0!</v>
      </c>
      <c r="AB336" s="96" t="e">
        <v>#DIV/0!</v>
      </c>
      <c r="AC336" s="563" t="e">
        <f t="shared" si="15"/>
        <v>#DIV/0!</v>
      </c>
      <c r="AF336" s="113" t="s">
        <v>86</v>
      </c>
      <c r="AG336" s="146" t="s">
        <v>80</v>
      </c>
      <c r="AH336" s="94" t="e">
        <f>SUM(AH337:AH341)</f>
        <v>#DIV/0!</v>
      </c>
      <c r="AI336" s="95" t="e">
        <f>SUM(AI337:AI341)</f>
        <v>#DIV/0!</v>
      </c>
      <c r="AJ336" s="95" t="e">
        <f>SUM(AJ337:AJ341)</f>
        <v>#DIV/0!</v>
      </c>
      <c r="AK336" s="95" t="e">
        <f>SUM(AK337:AK341)</f>
        <v>#DIV/0!</v>
      </c>
      <c r="AL336" s="96" t="e">
        <f>SUM(AL337:AL341)</f>
        <v>#DIV/0!</v>
      </c>
      <c r="AM336" s="563" t="e">
        <f t="shared" si="13"/>
        <v>#DIV/0!</v>
      </c>
      <c r="AO336" s="113" t="s">
        <v>86</v>
      </c>
      <c r="AP336" s="146" t="s">
        <v>80</v>
      </c>
      <c r="AQ336" s="94" t="e">
        <f>SUM(AQ337:AQ341)</f>
        <v>#DIV/0!</v>
      </c>
      <c r="AR336" s="95" t="e">
        <f>SUM(AR337:AR341)</f>
        <v>#DIV/0!</v>
      </c>
      <c r="AS336" s="95" t="e">
        <f>SUM(AS337:AS341)</f>
        <v>#DIV/0!</v>
      </c>
      <c r="AT336" s="95" t="e">
        <f>SUM(AT337:AT341)</f>
        <v>#DIV/0!</v>
      </c>
      <c r="AU336" s="96" t="e">
        <f>SUM(AU337:AU341)</f>
        <v>#DIV/0!</v>
      </c>
      <c r="AV336" s="563" t="e">
        <f t="shared" si="16"/>
        <v>#DIV/0!</v>
      </c>
      <c r="AX336" s="113" t="s">
        <v>86</v>
      </c>
      <c r="AY336" s="146" t="s">
        <v>80</v>
      </c>
      <c r="AZ336" s="94" t="e">
        <v>#DIV/0!</v>
      </c>
      <c r="BA336" s="95" t="e">
        <v>#DIV/0!</v>
      </c>
      <c r="BB336" s="95" t="e">
        <v>#DIV/0!</v>
      </c>
      <c r="BC336" s="95" t="e">
        <v>#DIV/0!</v>
      </c>
      <c r="BD336" s="96" t="e">
        <v>#DIV/0!</v>
      </c>
      <c r="BE336" s="563" t="e">
        <f t="shared" si="17"/>
        <v>#DIV/0!</v>
      </c>
    </row>
    <row r="337" spans="4:57">
      <c r="D337" s="188"/>
      <c r="E337" s="178" t="s">
        <v>4</v>
      </c>
      <c r="F337" s="97" t="e">
        <f t="array" ref="F337:J341">F274:J278*E181:I181</f>
        <v>#DIV/0!</v>
      </c>
      <c r="G337" s="98" t="e">
        <v>#DIV/0!</v>
      </c>
      <c r="H337" s="98" t="e">
        <v>#DIV/0!</v>
      </c>
      <c r="I337" s="98" t="e">
        <v>#DIV/0!</v>
      </c>
      <c r="J337" s="99" t="e">
        <v>#DIV/0!</v>
      </c>
      <c r="K337" s="564" t="e">
        <f t="shared" si="12"/>
        <v>#DIV/0!</v>
      </c>
      <c r="M337" s="188"/>
      <c r="N337" s="178" t="s">
        <v>4</v>
      </c>
      <c r="O337" s="97" t="e">
        <f t="array" ref="O337:S341">O274:S278*E167:I167</f>
        <v>#DIV/0!</v>
      </c>
      <c r="P337" s="98" t="e">
        <v>#DIV/0!</v>
      </c>
      <c r="Q337" s="98" t="e">
        <v>#DIV/0!</v>
      </c>
      <c r="R337" s="98" t="e">
        <v>#DIV/0!</v>
      </c>
      <c r="S337" s="99" t="e">
        <v>#DIV/0!</v>
      </c>
      <c r="T337" s="564" t="e">
        <f t="shared" si="14"/>
        <v>#DIV/0!</v>
      </c>
      <c r="V337" s="188"/>
      <c r="W337" s="178" t="s">
        <v>4</v>
      </c>
      <c r="X337" s="97" t="e">
        <v>#DIV/0!</v>
      </c>
      <c r="Y337" s="98" t="e">
        <v>#DIV/0!</v>
      </c>
      <c r="Z337" s="98" t="e">
        <v>#DIV/0!</v>
      </c>
      <c r="AA337" s="98" t="e">
        <v>#DIV/0!</v>
      </c>
      <c r="AB337" s="99" t="e">
        <v>#DIV/0!</v>
      </c>
      <c r="AC337" s="564" t="e">
        <f t="shared" si="15"/>
        <v>#DIV/0!</v>
      </c>
      <c r="AF337" s="188"/>
      <c r="AG337" s="178" t="s">
        <v>4</v>
      </c>
      <c r="AH337" s="97" t="e">
        <f t="array" ref="AH337:AL341">AH274:AL278*L181:P181</f>
        <v>#DIV/0!</v>
      </c>
      <c r="AI337" s="98" t="e">
        <v>#DIV/0!</v>
      </c>
      <c r="AJ337" s="98" t="e">
        <v>#DIV/0!</v>
      </c>
      <c r="AK337" s="98" t="e">
        <v>#DIV/0!</v>
      </c>
      <c r="AL337" s="99" t="e">
        <v>#DIV/0!</v>
      </c>
      <c r="AM337" s="564" t="e">
        <f t="shared" si="13"/>
        <v>#DIV/0!</v>
      </c>
      <c r="AO337" s="188"/>
      <c r="AP337" s="178" t="s">
        <v>4</v>
      </c>
      <c r="AQ337" s="97" t="e">
        <f t="array" ref="AQ337:AU341">AQ274:AU278*L167:P167</f>
        <v>#DIV/0!</v>
      </c>
      <c r="AR337" s="98" t="e">
        <v>#DIV/0!</v>
      </c>
      <c r="AS337" s="98" t="e">
        <v>#DIV/0!</v>
      </c>
      <c r="AT337" s="98" t="e">
        <v>#DIV/0!</v>
      </c>
      <c r="AU337" s="99" t="e">
        <v>#DIV/0!</v>
      </c>
      <c r="AV337" s="564" t="e">
        <f t="shared" si="16"/>
        <v>#DIV/0!</v>
      </c>
      <c r="AX337" s="188"/>
      <c r="AY337" s="178" t="s">
        <v>4</v>
      </c>
      <c r="AZ337" s="97" t="e">
        <v>#DIV/0!</v>
      </c>
      <c r="BA337" s="98" t="e">
        <v>#DIV/0!</v>
      </c>
      <c r="BB337" s="98" t="e">
        <v>#DIV/0!</v>
      </c>
      <c r="BC337" s="98" t="e">
        <v>#DIV/0!</v>
      </c>
      <c r="BD337" s="99" t="e">
        <v>#DIV/0!</v>
      </c>
      <c r="BE337" s="564" t="e">
        <f t="shared" si="17"/>
        <v>#DIV/0!</v>
      </c>
    </row>
    <row r="338" spans="4:57">
      <c r="D338" s="143"/>
      <c r="E338" s="178" t="s">
        <v>3</v>
      </c>
      <c r="F338" s="97" t="e">
        <v>#DIV/0!</v>
      </c>
      <c r="G338" s="98" t="e">
        <v>#DIV/0!</v>
      </c>
      <c r="H338" s="98" t="e">
        <v>#DIV/0!</v>
      </c>
      <c r="I338" s="98" t="e">
        <v>#DIV/0!</v>
      </c>
      <c r="J338" s="99" t="e">
        <v>#DIV/0!</v>
      </c>
      <c r="K338" s="564" t="e">
        <f t="shared" si="12"/>
        <v>#DIV/0!</v>
      </c>
      <c r="M338" s="143"/>
      <c r="N338" s="178" t="s">
        <v>3</v>
      </c>
      <c r="O338" s="97" t="e">
        <v>#DIV/0!</v>
      </c>
      <c r="P338" s="98" t="e">
        <v>#DIV/0!</v>
      </c>
      <c r="Q338" s="98" t="e">
        <v>#DIV/0!</v>
      </c>
      <c r="R338" s="98" t="e">
        <v>#DIV/0!</v>
      </c>
      <c r="S338" s="99" t="e">
        <v>#DIV/0!</v>
      </c>
      <c r="T338" s="564" t="e">
        <f t="shared" si="14"/>
        <v>#DIV/0!</v>
      </c>
      <c r="V338" s="143"/>
      <c r="W338" s="178" t="s">
        <v>3</v>
      </c>
      <c r="X338" s="97" t="e">
        <v>#DIV/0!</v>
      </c>
      <c r="Y338" s="98" t="e">
        <v>#DIV/0!</v>
      </c>
      <c r="Z338" s="98" t="e">
        <v>#DIV/0!</v>
      </c>
      <c r="AA338" s="98" t="e">
        <v>#DIV/0!</v>
      </c>
      <c r="AB338" s="99" t="e">
        <v>#DIV/0!</v>
      </c>
      <c r="AC338" s="564" t="e">
        <f t="shared" si="15"/>
        <v>#DIV/0!</v>
      </c>
      <c r="AF338" s="143"/>
      <c r="AG338" s="178" t="s">
        <v>3</v>
      </c>
      <c r="AH338" s="97" t="e">
        <v>#DIV/0!</v>
      </c>
      <c r="AI338" s="98" t="e">
        <v>#DIV/0!</v>
      </c>
      <c r="AJ338" s="98" t="e">
        <v>#DIV/0!</v>
      </c>
      <c r="AK338" s="98" t="e">
        <v>#DIV/0!</v>
      </c>
      <c r="AL338" s="99" t="e">
        <v>#DIV/0!</v>
      </c>
      <c r="AM338" s="564" t="e">
        <f t="shared" si="13"/>
        <v>#DIV/0!</v>
      </c>
      <c r="AO338" s="143"/>
      <c r="AP338" s="178" t="s">
        <v>3</v>
      </c>
      <c r="AQ338" s="97" t="e">
        <v>#DIV/0!</v>
      </c>
      <c r="AR338" s="98" t="e">
        <v>#DIV/0!</v>
      </c>
      <c r="AS338" s="98" t="e">
        <v>#DIV/0!</v>
      </c>
      <c r="AT338" s="98" t="e">
        <v>#DIV/0!</v>
      </c>
      <c r="AU338" s="99" t="e">
        <v>#DIV/0!</v>
      </c>
      <c r="AV338" s="564" t="e">
        <f t="shared" si="16"/>
        <v>#DIV/0!</v>
      </c>
      <c r="AX338" s="143"/>
      <c r="AY338" s="178" t="s">
        <v>3</v>
      </c>
      <c r="AZ338" s="97" t="e">
        <v>#DIV/0!</v>
      </c>
      <c r="BA338" s="98" t="e">
        <v>#DIV/0!</v>
      </c>
      <c r="BB338" s="98" t="e">
        <v>#DIV/0!</v>
      </c>
      <c r="BC338" s="98" t="e">
        <v>#DIV/0!</v>
      </c>
      <c r="BD338" s="99" t="e">
        <v>#DIV/0!</v>
      </c>
      <c r="BE338" s="564" t="e">
        <f t="shared" si="17"/>
        <v>#DIV/0!</v>
      </c>
    </row>
    <row r="339" spans="4:57">
      <c r="D339" s="188"/>
      <c r="E339" s="178" t="s">
        <v>2</v>
      </c>
      <c r="F339" s="97" t="e">
        <v>#DIV/0!</v>
      </c>
      <c r="G339" s="98" t="e">
        <v>#DIV/0!</v>
      </c>
      <c r="H339" s="98" t="e">
        <v>#DIV/0!</v>
      </c>
      <c r="I339" s="98" t="e">
        <v>#DIV/0!</v>
      </c>
      <c r="J339" s="99" t="e">
        <v>#DIV/0!</v>
      </c>
      <c r="K339" s="564" t="e">
        <f t="shared" si="12"/>
        <v>#DIV/0!</v>
      </c>
      <c r="M339" s="188"/>
      <c r="N339" s="178" t="s">
        <v>2</v>
      </c>
      <c r="O339" s="97" t="e">
        <v>#DIV/0!</v>
      </c>
      <c r="P339" s="98" t="e">
        <v>#DIV/0!</v>
      </c>
      <c r="Q339" s="98" t="e">
        <v>#DIV/0!</v>
      </c>
      <c r="R339" s="98" t="e">
        <v>#DIV/0!</v>
      </c>
      <c r="S339" s="99" t="e">
        <v>#DIV/0!</v>
      </c>
      <c r="T339" s="564" t="e">
        <f t="shared" si="14"/>
        <v>#DIV/0!</v>
      </c>
      <c r="V339" s="188"/>
      <c r="W339" s="178" t="s">
        <v>2</v>
      </c>
      <c r="X339" s="97" t="e">
        <v>#DIV/0!</v>
      </c>
      <c r="Y339" s="98" t="e">
        <v>#DIV/0!</v>
      </c>
      <c r="Z339" s="98" t="e">
        <v>#DIV/0!</v>
      </c>
      <c r="AA339" s="98" t="e">
        <v>#DIV/0!</v>
      </c>
      <c r="AB339" s="99" t="e">
        <v>#DIV/0!</v>
      </c>
      <c r="AC339" s="564" t="e">
        <f t="shared" si="15"/>
        <v>#DIV/0!</v>
      </c>
      <c r="AF339" s="188"/>
      <c r="AG339" s="178" t="s">
        <v>2</v>
      </c>
      <c r="AH339" s="97" t="e">
        <v>#DIV/0!</v>
      </c>
      <c r="AI339" s="98" t="e">
        <v>#DIV/0!</v>
      </c>
      <c r="AJ339" s="98" t="e">
        <v>#DIV/0!</v>
      </c>
      <c r="AK339" s="98" t="e">
        <v>#DIV/0!</v>
      </c>
      <c r="AL339" s="99" t="e">
        <v>#DIV/0!</v>
      </c>
      <c r="AM339" s="564" t="e">
        <f t="shared" si="13"/>
        <v>#DIV/0!</v>
      </c>
      <c r="AO339" s="188"/>
      <c r="AP339" s="178" t="s">
        <v>2</v>
      </c>
      <c r="AQ339" s="97" t="e">
        <v>#DIV/0!</v>
      </c>
      <c r="AR339" s="98" t="e">
        <v>#DIV/0!</v>
      </c>
      <c r="AS339" s="98" t="e">
        <v>#DIV/0!</v>
      </c>
      <c r="AT339" s="98" t="e">
        <v>#DIV/0!</v>
      </c>
      <c r="AU339" s="99" t="e">
        <v>#DIV/0!</v>
      </c>
      <c r="AV339" s="564" t="e">
        <f t="shared" si="16"/>
        <v>#DIV/0!</v>
      </c>
      <c r="AX339" s="188"/>
      <c r="AY339" s="178" t="s">
        <v>2</v>
      </c>
      <c r="AZ339" s="97" t="e">
        <v>#DIV/0!</v>
      </c>
      <c r="BA339" s="98" t="e">
        <v>#DIV/0!</v>
      </c>
      <c r="BB339" s="98" t="e">
        <v>#DIV/0!</v>
      </c>
      <c r="BC339" s="98" t="e">
        <v>#DIV/0!</v>
      </c>
      <c r="BD339" s="99" t="e">
        <v>#DIV/0!</v>
      </c>
      <c r="BE339" s="564" t="e">
        <f t="shared" si="17"/>
        <v>#DIV/0!</v>
      </c>
    </row>
    <row r="340" spans="4:57">
      <c r="D340" s="143"/>
      <c r="E340" s="178" t="s">
        <v>1</v>
      </c>
      <c r="F340" s="97" t="e">
        <v>#DIV/0!</v>
      </c>
      <c r="G340" s="98" t="e">
        <v>#DIV/0!</v>
      </c>
      <c r="H340" s="98" t="e">
        <v>#DIV/0!</v>
      </c>
      <c r="I340" s="98" t="e">
        <v>#DIV/0!</v>
      </c>
      <c r="J340" s="99" t="e">
        <v>#DIV/0!</v>
      </c>
      <c r="K340" s="564" t="e">
        <f t="shared" si="12"/>
        <v>#DIV/0!</v>
      </c>
      <c r="M340" s="143"/>
      <c r="N340" s="178" t="s">
        <v>1</v>
      </c>
      <c r="O340" s="97" t="e">
        <v>#DIV/0!</v>
      </c>
      <c r="P340" s="98" t="e">
        <v>#DIV/0!</v>
      </c>
      <c r="Q340" s="98" t="e">
        <v>#DIV/0!</v>
      </c>
      <c r="R340" s="98" t="e">
        <v>#DIV/0!</v>
      </c>
      <c r="S340" s="99" t="e">
        <v>#DIV/0!</v>
      </c>
      <c r="T340" s="564" t="e">
        <f t="shared" si="14"/>
        <v>#DIV/0!</v>
      </c>
      <c r="V340" s="143"/>
      <c r="W340" s="178" t="s">
        <v>1</v>
      </c>
      <c r="X340" s="97" t="e">
        <v>#DIV/0!</v>
      </c>
      <c r="Y340" s="98" t="e">
        <v>#DIV/0!</v>
      </c>
      <c r="Z340" s="98" t="e">
        <v>#DIV/0!</v>
      </c>
      <c r="AA340" s="98" t="e">
        <v>#DIV/0!</v>
      </c>
      <c r="AB340" s="99" t="e">
        <v>#DIV/0!</v>
      </c>
      <c r="AC340" s="564" t="e">
        <f t="shared" si="15"/>
        <v>#DIV/0!</v>
      </c>
      <c r="AF340" s="143"/>
      <c r="AG340" s="178" t="s">
        <v>1</v>
      </c>
      <c r="AH340" s="97" t="e">
        <v>#DIV/0!</v>
      </c>
      <c r="AI340" s="98" t="e">
        <v>#DIV/0!</v>
      </c>
      <c r="AJ340" s="98" t="e">
        <v>#DIV/0!</v>
      </c>
      <c r="AK340" s="98" t="e">
        <v>#DIV/0!</v>
      </c>
      <c r="AL340" s="99" t="e">
        <v>#DIV/0!</v>
      </c>
      <c r="AM340" s="564" t="e">
        <f t="shared" si="13"/>
        <v>#DIV/0!</v>
      </c>
      <c r="AO340" s="143"/>
      <c r="AP340" s="178" t="s">
        <v>1</v>
      </c>
      <c r="AQ340" s="97" t="e">
        <v>#DIV/0!</v>
      </c>
      <c r="AR340" s="98" t="e">
        <v>#DIV/0!</v>
      </c>
      <c r="AS340" s="98" t="e">
        <v>#DIV/0!</v>
      </c>
      <c r="AT340" s="98" t="e">
        <v>#DIV/0!</v>
      </c>
      <c r="AU340" s="99" t="e">
        <v>#DIV/0!</v>
      </c>
      <c r="AV340" s="564" t="e">
        <f t="shared" si="16"/>
        <v>#DIV/0!</v>
      </c>
      <c r="AX340" s="143"/>
      <c r="AY340" s="178" t="s">
        <v>1</v>
      </c>
      <c r="AZ340" s="97" t="e">
        <v>#DIV/0!</v>
      </c>
      <c r="BA340" s="98" t="e">
        <v>#DIV/0!</v>
      </c>
      <c r="BB340" s="98" t="e">
        <v>#DIV/0!</v>
      </c>
      <c r="BC340" s="98" t="e">
        <v>#DIV/0!</v>
      </c>
      <c r="BD340" s="99" t="e">
        <v>#DIV/0!</v>
      </c>
      <c r="BE340" s="564" t="e">
        <f t="shared" si="17"/>
        <v>#DIV/0!</v>
      </c>
    </row>
    <row r="341" spans="4:57">
      <c r="D341" s="144"/>
      <c r="E341" s="179" t="s">
        <v>0</v>
      </c>
      <c r="F341" s="101" t="e">
        <v>#DIV/0!</v>
      </c>
      <c r="G341" s="102" t="e">
        <v>#DIV/0!</v>
      </c>
      <c r="H341" s="102" t="e">
        <v>#DIV/0!</v>
      </c>
      <c r="I341" s="102" t="e">
        <v>#DIV/0!</v>
      </c>
      <c r="J341" s="103" t="e">
        <v>#DIV/0!</v>
      </c>
      <c r="K341" s="565" t="e">
        <f t="shared" si="12"/>
        <v>#DIV/0!</v>
      </c>
      <c r="M341" s="144"/>
      <c r="N341" s="179" t="s">
        <v>0</v>
      </c>
      <c r="O341" s="101" t="e">
        <v>#DIV/0!</v>
      </c>
      <c r="P341" s="102" t="e">
        <v>#DIV/0!</v>
      </c>
      <c r="Q341" s="102" t="e">
        <v>#DIV/0!</v>
      </c>
      <c r="R341" s="102" t="e">
        <v>#DIV/0!</v>
      </c>
      <c r="S341" s="103" t="e">
        <v>#DIV/0!</v>
      </c>
      <c r="T341" s="565" t="e">
        <f t="shared" si="14"/>
        <v>#DIV/0!</v>
      </c>
      <c r="V341" s="144"/>
      <c r="W341" s="179" t="s">
        <v>0</v>
      </c>
      <c r="X341" s="101" t="e">
        <v>#DIV/0!</v>
      </c>
      <c r="Y341" s="102" t="e">
        <v>#DIV/0!</v>
      </c>
      <c r="Z341" s="102" t="e">
        <v>#DIV/0!</v>
      </c>
      <c r="AA341" s="102" t="e">
        <v>#DIV/0!</v>
      </c>
      <c r="AB341" s="103" t="e">
        <v>#DIV/0!</v>
      </c>
      <c r="AC341" s="565" t="e">
        <f t="shared" si="15"/>
        <v>#DIV/0!</v>
      </c>
      <c r="AF341" s="144"/>
      <c r="AG341" s="179" t="s">
        <v>0</v>
      </c>
      <c r="AH341" s="101" t="e">
        <v>#DIV/0!</v>
      </c>
      <c r="AI341" s="102" t="e">
        <v>#DIV/0!</v>
      </c>
      <c r="AJ341" s="102" t="e">
        <v>#DIV/0!</v>
      </c>
      <c r="AK341" s="102" t="e">
        <v>#DIV/0!</v>
      </c>
      <c r="AL341" s="103" t="e">
        <v>#DIV/0!</v>
      </c>
      <c r="AM341" s="565" t="e">
        <f t="shared" si="13"/>
        <v>#DIV/0!</v>
      </c>
      <c r="AO341" s="144"/>
      <c r="AP341" s="179" t="s">
        <v>0</v>
      </c>
      <c r="AQ341" s="101" t="e">
        <v>#DIV/0!</v>
      </c>
      <c r="AR341" s="102" t="e">
        <v>#DIV/0!</v>
      </c>
      <c r="AS341" s="102" t="e">
        <v>#DIV/0!</v>
      </c>
      <c r="AT341" s="102" t="e">
        <v>#DIV/0!</v>
      </c>
      <c r="AU341" s="103" t="e">
        <v>#DIV/0!</v>
      </c>
      <c r="AV341" s="565" t="e">
        <f t="shared" si="16"/>
        <v>#DIV/0!</v>
      </c>
      <c r="AX341" s="144"/>
      <c r="AY341" s="179" t="s">
        <v>0</v>
      </c>
      <c r="AZ341" s="101" t="e">
        <v>#DIV/0!</v>
      </c>
      <c r="BA341" s="102" t="e">
        <v>#DIV/0!</v>
      </c>
      <c r="BB341" s="102" t="e">
        <v>#DIV/0!</v>
      </c>
      <c r="BC341" s="102" t="e">
        <v>#DIV/0!</v>
      </c>
      <c r="BD341" s="103" t="e">
        <v>#DIV/0!</v>
      </c>
      <c r="BE341" s="565" t="e">
        <f t="shared" si="17"/>
        <v>#DIV/0!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t="e">
        <f t="array" ref="F348:J348">F349:J349+F355:J355+F361:J361+F367:J367+F373:J373</f>
        <v>#DIV/0!</v>
      </c>
      <c r="G348" s="553" t="e">
        <v>#DIV/0!</v>
      </c>
      <c r="H348" s="554" t="e">
        <v>#DIV/0!</v>
      </c>
      <c r="I348" s="555" t="e">
        <v>#DIV/0!</v>
      </c>
      <c r="J348" s="556" t="e">
        <v>#DIV/0!</v>
      </c>
      <c r="K348" s="566" t="e">
        <f t="shared" ref="K348:K378" si="18">SUM(G348:J348)</f>
        <v>#DIV/0!</v>
      </c>
      <c r="M348" s="146" t="s">
        <v>80</v>
      </c>
      <c r="N348" s="146" t="s">
        <v>80</v>
      </c>
      <c r="O348" s="552" t="e">
        <f t="array" ref="O348:S348">O349:S349+O355:S355+O361:S361+O367:S367+O373:S373</f>
        <v>#DIV/0!</v>
      </c>
      <c r="P348" s="553" t="e">
        <v>#DIV/0!</v>
      </c>
      <c r="Q348" s="554" t="e">
        <v>#DIV/0!</v>
      </c>
      <c r="R348" s="555" t="e">
        <v>#DIV/0!</v>
      </c>
      <c r="S348" s="556" t="e">
        <v>#DIV/0!</v>
      </c>
      <c r="T348" s="566" t="e">
        <f>SUM(P348:S348)</f>
        <v>#DIV/0!</v>
      </c>
      <c r="V348" s="146" t="s">
        <v>80</v>
      </c>
      <c r="W348" s="146" t="s">
        <v>80</v>
      </c>
      <c r="X348" s="552" t="e">
        <f t="array" ref="X348:AB348">X349:AB349+X355:AB355+X361:AB361+X367:AB367+X373:AB373</f>
        <v>#DIV/0!</v>
      </c>
      <c r="Y348" s="553" t="e">
        <v>#DIV/0!</v>
      </c>
      <c r="Z348" s="554" t="e">
        <v>#DIV/0!</v>
      </c>
      <c r="AA348" s="555" t="e">
        <v>#DIV/0!</v>
      </c>
      <c r="AB348" s="556" t="e">
        <v>#DIV/0!</v>
      </c>
      <c r="AC348" s="566" t="e">
        <f>SUM(Y348:AB348)</f>
        <v>#DIV/0!</v>
      </c>
      <c r="AF348" s="146" t="s">
        <v>80</v>
      </c>
      <c r="AG348" s="146" t="s">
        <v>80</v>
      </c>
      <c r="AH348" s="552" t="e">
        <f t="array" ref="AH348:AL348">AH349:AL349+AH355:AL355+AH361:AL361+AH367:AL367+AH373:AL373</f>
        <v>#DIV/0!</v>
      </c>
      <c r="AI348" s="553" t="e">
        <v>#DIV/0!</v>
      </c>
      <c r="AJ348" s="554" t="e">
        <v>#DIV/0!</v>
      </c>
      <c r="AK348" s="555" t="e">
        <v>#DIV/0!</v>
      </c>
      <c r="AL348" s="556" t="e">
        <v>#DIV/0!</v>
      </c>
      <c r="AM348" s="566" t="e">
        <f t="shared" ref="AM348:AM378" si="19">SUM(AI348:AL348)</f>
        <v>#DIV/0!</v>
      </c>
      <c r="AO348" s="146" t="s">
        <v>80</v>
      </c>
      <c r="AP348" s="146" t="s">
        <v>80</v>
      </c>
      <c r="AQ348" s="552" t="e">
        <f t="array" ref="AQ348:AU348">AQ349:AU349+AQ355:AU355+AQ361:AU361+AQ367:AU367+AQ373:AU373</f>
        <v>#DIV/0!</v>
      </c>
      <c r="AR348" s="553" t="e">
        <v>#DIV/0!</v>
      </c>
      <c r="AS348" s="554" t="e">
        <v>#DIV/0!</v>
      </c>
      <c r="AT348" s="555" t="e">
        <v>#DIV/0!</v>
      </c>
      <c r="AU348" s="556" t="e">
        <v>#DIV/0!</v>
      </c>
      <c r="AV348" s="566" t="e">
        <f>SUM(AR348:AU348)</f>
        <v>#DIV/0!</v>
      </c>
      <c r="AX348" s="146" t="s">
        <v>80</v>
      </c>
      <c r="AY348" s="146" t="s">
        <v>80</v>
      </c>
      <c r="AZ348" s="552" t="e">
        <f t="array" ref="AZ348:BD348">AZ349:BD349+AZ355:BD355+AZ361:BD361+AZ367:BD367+AZ373:BD373</f>
        <v>#DIV/0!</v>
      </c>
      <c r="BA348" s="553" t="e">
        <v>#DIV/0!</v>
      </c>
      <c r="BB348" s="554" t="e">
        <v>#DIV/0!</v>
      </c>
      <c r="BC348" s="555" t="e">
        <v>#DIV/0!</v>
      </c>
      <c r="BD348" s="556" t="e">
        <v>#DIV/0!</v>
      </c>
      <c r="BE348" s="566" t="e">
        <f>SUM(BA348:BD348)</f>
        <v>#DIV/0!</v>
      </c>
    </row>
    <row r="349" spans="4:57">
      <c r="D349" s="113" t="s">
        <v>9</v>
      </c>
      <c r="E349" s="146" t="s">
        <v>80</v>
      </c>
      <c r="F349" s="94" t="e">
        <f>SUM(F350:F354)</f>
        <v>#DIV/0!</v>
      </c>
      <c r="G349" s="95" t="e">
        <f>SUM(G350:G354)</f>
        <v>#DIV/0!</v>
      </c>
      <c r="H349" s="95" t="e">
        <f>SUM(H350:H354)</f>
        <v>#DIV/0!</v>
      </c>
      <c r="I349" s="95" t="e">
        <f>SUM(I350:I354)</f>
        <v>#DIV/0!</v>
      </c>
      <c r="J349" s="96" t="e">
        <f>SUM(J350:J354)</f>
        <v>#DIV/0!</v>
      </c>
      <c r="K349" s="563" t="e">
        <f t="shared" si="18"/>
        <v>#DIV/0!</v>
      </c>
      <c r="M349" s="113" t="s">
        <v>9</v>
      </c>
      <c r="N349" s="146" t="s">
        <v>80</v>
      </c>
      <c r="O349" s="94" t="e">
        <f>SUM(O350:O354)</f>
        <v>#DIV/0!</v>
      </c>
      <c r="P349" s="95" t="e">
        <f>SUM(P350:P354)</f>
        <v>#DIV/0!</v>
      </c>
      <c r="Q349" s="95" t="e">
        <f>SUM(Q350:Q354)</f>
        <v>#DIV/0!</v>
      </c>
      <c r="R349" s="95" t="e">
        <f>SUM(R350:R354)</f>
        <v>#DIV/0!</v>
      </c>
      <c r="S349" s="96" t="e">
        <f>SUM(S350:S354)</f>
        <v>#DIV/0!</v>
      </c>
      <c r="T349" s="563" t="e">
        <f>SUM(P349:S349)</f>
        <v>#DIV/0!</v>
      </c>
      <c r="V349" s="113" t="s">
        <v>9</v>
      </c>
      <c r="W349" s="146" t="s">
        <v>80</v>
      </c>
      <c r="X349" s="94" t="e">
        <f t="array" ref="X349:AB378">F349:J378+O349:S378</f>
        <v>#DIV/0!</v>
      </c>
      <c r="Y349" s="95" t="e">
        <v>#DIV/0!</v>
      </c>
      <c r="Z349" s="95" t="e">
        <v>#DIV/0!</v>
      </c>
      <c r="AA349" s="95" t="e">
        <v>#DIV/0!</v>
      </c>
      <c r="AB349" s="96" t="e">
        <v>#DIV/0!</v>
      </c>
      <c r="AC349" s="563" t="e">
        <f>SUM(Y349:AB349)</f>
        <v>#DIV/0!</v>
      </c>
      <c r="AF349" s="113" t="s">
        <v>9</v>
      </c>
      <c r="AG349" s="146" t="s">
        <v>80</v>
      </c>
      <c r="AH349" s="94" t="e">
        <f>SUM(AH350:AH354)</f>
        <v>#DIV/0!</v>
      </c>
      <c r="AI349" s="95" t="e">
        <f>SUM(AI350:AI354)</f>
        <v>#DIV/0!</v>
      </c>
      <c r="AJ349" s="95" t="e">
        <f>SUM(AJ350:AJ354)</f>
        <v>#DIV/0!</v>
      </c>
      <c r="AK349" s="95" t="e">
        <f>SUM(AK350:AK354)</f>
        <v>#DIV/0!</v>
      </c>
      <c r="AL349" s="96" t="e">
        <f>SUM(AL350:AL354)</f>
        <v>#DIV/0!</v>
      </c>
      <c r="AM349" s="563" t="e">
        <f t="shared" si="19"/>
        <v>#DIV/0!</v>
      </c>
      <c r="AO349" s="113" t="s">
        <v>9</v>
      </c>
      <c r="AP349" s="146" t="s">
        <v>80</v>
      </c>
      <c r="AQ349" s="94" t="e">
        <f>SUM(AQ350:AQ354)</f>
        <v>#DIV/0!</v>
      </c>
      <c r="AR349" s="95" t="e">
        <f>SUM(AR350:AR354)</f>
        <v>#DIV/0!</v>
      </c>
      <c r="AS349" s="95" t="e">
        <f>SUM(AS350:AS354)</f>
        <v>#DIV/0!</v>
      </c>
      <c r="AT349" s="95" t="e">
        <f>SUM(AT350:AT354)</f>
        <v>#DIV/0!</v>
      </c>
      <c r="AU349" s="96" t="e">
        <f>SUM(AU350:AU354)</f>
        <v>#DIV/0!</v>
      </c>
      <c r="AV349" s="563" t="e">
        <f>SUM(AR349:AU349)</f>
        <v>#DIV/0!</v>
      </c>
      <c r="AX349" s="113" t="s">
        <v>9</v>
      </c>
      <c r="AY349" s="146" t="s">
        <v>80</v>
      </c>
      <c r="AZ349" s="94" t="e">
        <f t="array" ref="AZ349:BD378">AH349:AL378+AQ349:AU378</f>
        <v>#DIV/0!</v>
      </c>
      <c r="BA349" s="95" t="e">
        <v>#DIV/0!</v>
      </c>
      <c r="BB349" s="95" t="e">
        <v>#DIV/0!</v>
      </c>
      <c r="BC349" s="95" t="e">
        <v>#DIV/0!</v>
      </c>
      <c r="BD349" s="96" t="e">
        <v>#DIV/0!</v>
      </c>
      <c r="BE349" s="563" t="e">
        <f>SUM(BA349:BD349)</f>
        <v>#DIV/0!</v>
      </c>
    </row>
    <row r="350" spans="4:57">
      <c r="D350" s="188"/>
      <c r="E350" s="178" t="s">
        <v>4</v>
      </c>
      <c r="F350" s="97" t="e">
        <f t="array" ref="F350:J354">F250:J254*E208:I208</f>
        <v>#DIV/0!</v>
      </c>
      <c r="G350" s="98" t="e">
        <v>#DIV/0!</v>
      </c>
      <c r="H350" s="98" t="e">
        <v>#DIV/0!</v>
      </c>
      <c r="I350" s="98" t="e">
        <v>#DIV/0!</v>
      </c>
      <c r="J350" s="99" t="e">
        <v>#DIV/0!</v>
      </c>
      <c r="K350" s="564" t="e">
        <f t="shared" si="18"/>
        <v>#DIV/0!</v>
      </c>
      <c r="M350" s="188"/>
      <c r="N350" s="178" t="s">
        <v>4</v>
      </c>
      <c r="O350" s="97" t="e">
        <f t="array" ref="O350:S354">O250:S254*E194:I194</f>
        <v>#DIV/0!</v>
      </c>
      <c r="P350" s="98" t="e">
        <v>#DIV/0!</v>
      </c>
      <c r="Q350" s="98" t="e">
        <v>#DIV/0!</v>
      </c>
      <c r="R350" s="98" t="e">
        <v>#DIV/0!</v>
      </c>
      <c r="S350" s="99" t="e">
        <v>#DIV/0!</v>
      </c>
      <c r="T350" s="564" t="e">
        <f t="shared" ref="T350:T378" si="20">SUM(P350:S350)</f>
        <v>#DIV/0!</v>
      </c>
      <c r="V350" s="188"/>
      <c r="W350" s="178" t="s">
        <v>4</v>
      </c>
      <c r="X350" s="97" t="e">
        <v>#DIV/0!</v>
      </c>
      <c r="Y350" s="98" t="e">
        <v>#DIV/0!</v>
      </c>
      <c r="Z350" s="98" t="e">
        <v>#DIV/0!</v>
      </c>
      <c r="AA350" s="98" t="e">
        <v>#DIV/0!</v>
      </c>
      <c r="AB350" s="99" t="e">
        <v>#DIV/0!</v>
      </c>
      <c r="AC350" s="564" t="e">
        <f t="shared" ref="AC350:AC378" si="21">SUM(Y350:AB350)</f>
        <v>#DIV/0!</v>
      </c>
      <c r="AF350" s="188"/>
      <c r="AG350" s="178" t="s">
        <v>4</v>
      </c>
      <c r="AH350" s="97" t="e">
        <f t="array" ref="AH350:AL354">AH250:AL254*L208:P208</f>
        <v>#DIV/0!</v>
      </c>
      <c r="AI350" s="98" t="e">
        <v>#DIV/0!</v>
      </c>
      <c r="AJ350" s="98" t="e">
        <v>#DIV/0!</v>
      </c>
      <c r="AK350" s="98" t="e">
        <v>#DIV/0!</v>
      </c>
      <c r="AL350" s="99" t="e">
        <v>#DIV/0!</v>
      </c>
      <c r="AM350" s="564" t="e">
        <f t="shared" si="19"/>
        <v>#DIV/0!</v>
      </c>
      <c r="AO350" s="188"/>
      <c r="AP350" s="178" t="s">
        <v>4</v>
      </c>
      <c r="AQ350" s="97" t="e">
        <f t="array" ref="AQ350:AU354">AQ250:AU254*L194:P194</f>
        <v>#DIV/0!</v>
      </c>
      <c r="AR350" s="98" t="e">
        <v>#DIV/0!</v>
      </c>
      <c r="AS350" s="98" t="e">
        <v>#DIV/0!</v>
      </c>
      <c r="AT350" s="98" t="e">
        <v>#DIV/0!</v>
      </c>
      <c r="AU350" s="99" t="e">
        <v>#DIV/0!</v>
      </c>
      <c r="AV350" s="564" t="e">
        <f t="shared" ref="AV350:AV378" si="22">SUM(AR350:AU350)</f>
        <v>#DIV/0!</v>
      </c>
      <c r="AX350" s="188"/>
      <c r="AY350" s="178" t="s">
        <v>4</v>
      </c>
      <c r="AZ350" s="97" t="e">
        <v>#DIV/0!</v>
      </c>
      <c r="BA350" s="98" t="e">
        <v>#DIV/0!</v>
      </c>
      <c r="BB350" s="98" t="e">
        <v>#DIV/0!</v>
      </c>
      <c r="BC350" s="98" t="e">
        <v>#DIV/0!</v>
      </c>
      <c r="BD350" s="99" t="e">
        <v>#DIV/0!</v>
      </c>
      <c r="BE350" s="564" t="e">
        <f t="shared" ref="BE350:BE378" si="23">SUM(BA350:BD350)</f>
        <v>#DIV/0!</v>
      </c>
    </row>
    <row r="351" spans="4:57">
      <c r="D351" s="143"/>
      <c r="E351" s="178" t="s">
        <v>3</v>
      </c>
      <c r="F351" s="97" t="e">
        <v>#DIV/0!</v>
      </c>
      <c r="G351" s="98" t="e">
        <v>#DIV/0!</v>
      </c>
      <c r="H351" s="98" t="e">
        <v>#DIV/0!</v>
      </c>
      <c r="I351" s="98" t="e">
        <v>#DIV/0!</v>
      </c>
      <c r="J351" s="99" t="e">
        <v>#DIV/0!</v>
      </c>
      <c r="K351" s="564" t="e">
        <f t="shared" si="18"/>
        <v>#DIV/0!</v>
      </c>
      <c r="M351" s="143"/>
      <c r="N351" s="178" t="s">
        <v>3</v>
      </c>
      <c r="O351" s="97" t="e">
        <v>#DIV/0!</v>
      </c>
      <c r="P351" s="98" t="e">
        <v>#DIV/0!</v>
      </c>
      <c r="Q351" s="98" t="e">
        <v>#DIV/0!</v>
      </c>
      <c r="R351" s="98" t="e">
        <v>#DIV/0!</v>
      </c>
      <c r="S351" s="99" t="e">
        <v>#DIV/0!</v>
      </c>
      <c r="T351" s="564" t="e">
        <f t="shared" si="20"/>
        <v>#DIV/0!</v>
      </c>
      <c r="V351" s="143"/>
      <c r="W351" s="178" t="s">
        <v>3</v>
      </c>
      <c r="X351" s="97" t="e">
        <v>#DIV/0!</v>
      </c>
      <c r="Y351" s="98" t="e">
        <v>#DIV/0!</v>
      </c>
      <c r="Z351" s="98" t="e">
        <v>#DIV/0!</v>
      </c>
      <c r="AA351" s="98" t="e">
        <v>#DIV/0!</v>
      </c>
      <c r="AB351" s="99" t="e">
        <v>#DIV/0!</v>
      </c>
      <c r="AC351" s="564" t="e">
        <f t="shared" si="21"/>
        <v>#DIV/0!</v>
      </c>
      <c r="AF351" s="143"/>
      <c r="AG351" s="178" t="s">
        <v>3</v>
      </c>
      <c r="AH351" s="97" t="e">
        <v>#DIV/0!</v>
      </c>
      <c r="AI351" s="98" t="e">
        <v>#DIV/0!</v>
      </c>
      <c r="AJ351" s="98" t="e">
        <v>#DIV/0!</v>
      </c>
      <c r="AK351" s="98" t="e">
        <v>#DIV/0!</v>
      </c>
      <c r="AL351" s="99" t="e">
        <v>#DIV/0!</v>
      </c>
      <c r="AM351" s="564" t="e">
        <f t="shared" si="19"/>
        <v>#DIV/0!</v>
      </c>
      <c r="AO351" s="143"/>
      <c r="AP351" s="178" t="s">
        <v>3</v>
      </c>
      <c r="AQ351" s="97" t="e">
        <v>#DIV/0!</v>
      </c>
      <c r="AR351" s="98" t="e">
        <v>#DIV/0!</v>
      </c>
      <c r="AS351" s="98" t="e">
        <v>#DIV/0!</v>
      </c>
      <c r="AT351" s="98" t="e">
        <v>#DIV/0!</v>
      </c>
      <c r="AU351" s="99" t="e">
        <v>#DIV/0!</v>
      </c>
      <c r="AV351" s="564" t="e">
        <f t="shared" si="22"/>
        <v>#DIV/0!</v>
      </c>
      <c r="AX351" s="143"/>
      <c r="AY351" s="178" t="s">
        <v>3</v>
      </c>
      <c r="AZ351" s="97" t="e">
        <v>#DIV/0!</v>
      </c>
      <c r="BA351" s="98" t="e">
        <v>#DIV/0!</v>
      </c>
      <c r="BB351" s="98" t="e">
        <v>#DIV/0!</v>
      </c>
      <c r="BC351" s="98" t="e">
        <v>#DIV/0!</v>
      </c>
      <c r="BD351" s="99" t="e">
        <v>#DIV/0!</v>
      </c>
      <c r="BE351" s="564" t="e">
        <f t="shared" si="23"/>
        <v>#DIV/0!</v>
      </c>
    </row>
    <row r="352" spans="4:57">
      <c r="D352" s="188"/>
      <c r="E352" s="178" t="s">
        <v>2</v>
      </c>
      <c r="F352" s="97" t="e">
        <v>#DIV/0!</v>
      </c>
      <c r="G352" s="98" t="e">
        <v>#DIV/0!</v>
      </c>
      <c r="H352" s="98" t="e">
        <v>#DIV/0!</v>
      </c>
      <c r="I352" s="98" t="e">
        <v>#DIV/0!</v>
      </c>
      <c r="J352" s="99" t="e">
        <v>#DIV/0!</v>
      </c>
      <c r="K352" s="564" t="e">
        <f t="shared" si="18"/>
        <v>#DIV/0!</v>
      </c>
      <c r="M352" s="188"/>
      <c r="N352" s="178" t="s">
        <v>2</v>
      </c>
      <c r="O352" s="97" t="e">
        <v>#DIV/0!</v>
      </c>
      <c r="P352" s="98" t="e">
        <v>#DIV/0!</v>
      </c>
      <c r="Q352" s="98" t="e">
        <v>#DIV/0!</v>
      </c>
      <c r="R352" s="98" t="e">
        <v>#DIV/0!</v>
      </c>
      <c r="S352" s="99" t="e">
        <v>#DIV/0!</v>
      </c>
      <c r="T352" s="564" t="e">
        <f t="shared" si="20"/>
        <v>#DIV/0!</v>
      </c>
      <c r="V352" s="188"/>
      <c r="W352" s="178" t="s">
        <v>2</v>
      </c>
      <c r="X352" s="97" t="e">
        <v>#DIV/0!</v>
      </c>
      <c r="Y352" s="98" t="e">
        <v>#DIV/0!</v>
      </c>
      <c r="Z352" s="98" t="e">
        <v>#DIV/0!</v>
      </c>
      <c r="AA352" s="98" t="e">
        <v>#DIV/0!</v>
      </c>
      <c r="AB352" s="99" t="e">
        <v>#DIV/0!</v>
      </c>
      <c r="AC352" s="564" t="e">
        <f t="shared" si="21"/>
        <v>#DIV/0!</v>
      </c>
      <c r="AF352" s="188"/>
      <c r="AG352" s="178" t="s">
        <v>2</v>
      </c>
      <c r="AH352" s="97" t="e">
        <v>#DIV/0!</v>
      </c>
      <c r="AI352" s="98" t="e">
        <v>#DIV/0!</v>
      </c>
      <c r="AJ352" s="98" t="e">
        <v>#DIV/0!</v>
      </c>
      <c r="AK352" s="98" t="e">
        <v>#DIV/0!</v>
      </c>
      <c r="AL352" s="99" t="e">
        <v>#DIV/0!</v>
      </c>
      <c r="AM352" s="564" t="e">
        <f t="shared" si="19"/>
        <v>#DIV/0!</v>
      </c>
      <c r="AO352" s="188"/>
      <c r="AP352" s="178" t="s">
        <v>2</v>
      </c>
      <c r="AQ352" s="97" t="e">
        <v>#DIV/0!</v>
      </c>
      <c r="AR352" s="98" t="e">
        <v>#DIV/0!</v>
      </c>
      <c r="AS352" s="98" t="e">
        <v>#DIV/0!</v>
      </c>
      <c r="AT352" s="98" t="e">
        <v>#DIV/0!</v>
      </c>
      <c r="AU352" s="99" t="e">
        <v>#DIV/0!</v>
      </c>
      <c r="AV352" s="564" t="e">
        <f t="shared" si="22"/>
        <v>#DIV/0!</v>
      </c>
      <c r="AX352" s="188"/>
      <c r="AY352" s="178" t="s">
        <v>2</v>
      </c>
      <c r="AZ352" s="97" t="e">
        <v>#DIV/0!</v>
      </c>
      <c r="BA352" s="98" t="e">
        <v>#DIV/0!</v>
      </c>
      <c r="BB352" s="98" t="e">
        <v>#DIV/0!</v>
      </c>
      <c r="BC352" s="98" t="e">
        <v>#DIV/0!</v>
      </c>
      <c r="BD352" s="99" t="e">
        <v>#DIV/0!</v>
      </c>
      <c r="BE352" s="564" t="e">
        <f t="shared" si="23"/>
        <v>#DIV/0!</v>
      </c>
    </row>
    <row r="353" spans="4:57">
      <c r="D353" s="143"/>
      <c r="E353" s="178" t="s">
        <v>1</v>
      </c>
      <c r="F353" s="97" t="e">
        <v>#DIV/0!</v>
      </c>
      <c r="G353" s="98" t="e">
        <v>#DIV/0!</v>
      </c>
      <c r="H353" s="98" t="e">
        <v>#DIV/0!</v>
      </c>
      <c r="I353" s="98" t="e">
        <v>#DIV/0!</v>
      </c>
      <c r="J353" s="99" t="e">
        <v>#DIV/0!</v>
      </c>
      <c r="K353" s="564" t="e">
        <f t="shared" si="18"/>
        <v>#DIV/0!</v>
      </c>
      <c r="M353" s="143"/>
      <c r="N353" s="178" t="s">
        <v>1</v>
      </c>
      <c r="O353" s="97" t="e">
        <v>#DIV/0!</v>
      </c>
      <c r="P353" s="98" t="e">
        <v>#DIV/0!</v>
      </c>
      <c r="Q353" s="98" t="e">
        <v>#DIV/0!</v>
      </c>
      <c r="R353" s="98" t="e">
        <v>#DIV/0!</v>
      </c>
      <c r="S353" s="99" t="e">
        <v>#DIV/0!</v>
      </c>
      <c r="T353" s="564" t="e">
        <f t="shared" si="20"/>
        <v>#DIV/0!</v>
      </c>
      <c r="V353" s="143"/>
      <c r="W353" s="178" t="s">
        <v>1</v>
      </c>
      <c r="X353" s="97" t="e">
        <v>#DIV/0!</v>
      </c>
      <c r="Y353" s="98" t="e">
        <v>#DIV/0!</v>
      </c>
      <c r="Z353" s="98" t="e">
        <v>#DIV/0!</v>
      </c>
      <c r="AA353" s="98" t="e">
        <v>#DIV/0!</v>
      </c>
      <c r="AB353" s="99" t="e">
        <v>#DIV/0!</v>
      </c>
      <c r="AC353" s="564" t="e">
        <f t="shared" si="21"/>
        <v>#DIV/0!</v>
      </c>
      <c r="AF353" s="143"/>
      <c r="AG353" s="178" t="s">
        <v>1</v>
      </c>
      <c r="AH353" s="97" t="e">
        <v>#DIV/0!</v>
      </c>
      <c r="AI353" s="98" t="e">
        <v>#DIV/0!</v>
      </c>
      <c r="AJ353" s="98" t="e">
        <v>#DIV/0!</v>
      </c>
      <c r="AK353" s="98" t="e">
        <v>#DIV/0!</v>
      </c>
      <c r="AL353" s="99" t="e">
        <v>#DIV/0!</v>
      </c>
      <c r="AM353" s="564" t="e">
        <f t="shared" si="19"/>
        <v>#DIV/0!</v>
      </c>
      <c r="AO353" s="143"/>
      <c r="AP353" s="178" t="s">
        <v>1</v>
      </c>
      <c r="AQ353" s="97" t="e">
        <v>#DIV/0!</v>
      </c>
      <c r="AR353" s="98" t="e">
        <v>#DIV/0!</v>
      </c>
      <c r="AS353" s="98" t="e">
        <v>#DIV/0!</v>
      </c>
      <c r="AT353" s="98" t="e">
        <v>#DIV/0!</v>
      </c>
      <c r="AU353" s="99" t="e">
        <v>#DIV/0!</v>
      </c>
      <c r="AV353" s="564" t="e">
        <f t="shared" si="22"/>
        <v>#DIV/0!</v>
      </c>
      <c r="AX353" s="143"/>
      <c r="AY353" s="178" t="s">
        <v>1</v>
      </c>
      <c r="AZ353" s="97" t="e">
        <v>#DIV/0!</v>
      </c>
      <c r="BA353" s="98" t="e">
        <v>#DIV/0!</v>
      </c>
      <c r="BB353" s="98" t="e">
        <v>#DIV/0!</v>
      </c>
      <c r="BC353" s="98" t="e">
        <v>#DIV/0!</v>
      </c>
      <c r="BD353" s="99" t="e">
        <v>#DIV/0!</v>
      </c>
      <c r="BE353" s="564" t="e">
        <f t="shared" si="23"/>
        <v>#DIV/0!</v>
      </c>
    </row>
    <row r="354" spans="4:57">
      <c r="D354" s="144"/>
      <c r="E354" s="179" t="s">
        <v>0</v>
      </c>
      <c r="F354" s="101" t="e">
        <v>#DIV/0!</v>
      </c>
      <c r="G354" s="102" t="e">
        <v>#DIV/0!</v>
      </c>
      <c r="H354" s="102" t="e">
        <v>#DIV/0!</v>
      </c>
      <c r="I354" s="102" t="e">
        <v>#DIV/0!</v>
      </c>
      <c r="J354" s="103" t="e">
        <v>#DIV/0!</v>
      </c>
      <c r="K354" s="565" t="e">
        <f t="shared" si="18"/>
        <v>#DIV/0!</v>
      </c>
      <c r="M354" s="144"/>
      <c r="N354" s="179" t="s">
        <v>0</v>
      </c>
      <c r="O354" s="101" t="e">
        <v>#DIV/0!</v>
      </c>
      <c r="P354" s="102" t="e">
        <v>#DIV/0!</v>
      </c>
      <c r="Q354" s="102" t="e">
        <v>#DIV/0!</v>
      </c>
      <c r="R354" s="102" t="e">
        <v>#DIV/0!</v>
      </c>
      <c r="S354" s="103" t="e">
        <v>#DIV/0!</v>
      </c>
      <c r="T354" s="565" t="e">
        <f t="shared" si="20"/>
        <v>#DIV/0!</v>
      </c>
      <c r="V354" s="144"/>
      <c r="W354" s="179" t="s">
        <v>0</v>
      </c>
      <c r="X354" s="101" t="e">
        <v>#DIV/0!</v>
      </c>
      <c r="Y354" s="102" t="e">
        <v>#DIV/0!</v>
      </c>
      <c r="Z354" s="102" t="e">
        <v>#DIV/0!</v>
      </c>
      <c r="AA354" s="102" t="e">
        <v>#DIV/0!</v>
      </c>
      <c r="AB354" s="103" t="e">
        <v>#DIV/0!</v>
      </c>
      <c r="AC354" s="565" t="e">
        <f t="shared" si="21"/>
        <v>#DIV/0!</v>
      </c>
      <c r="AF354" s="144"/>
      <c r="AG354" s="179" t="s">
        <v>0</v>
      </c>
      <c r="AH354" s="101" t="e">
        <v>#DIV/0!</v>
      </c>
      <c r="AI354" s="102" t="e">
        <v>#DIV/0!</v>
      </c>
      <c r="AJ354" s="102" t="e">
        <v>#DIV/0!</v>
      </c>
      <c r="AK354" s="102" t="e">
        <v>#DIV/0!</v>
      </c>
      <c r="AL354" s="103" t="e">
        <v>#DIV/0!</v>
      </c>
      <c r="AM354" s="565" t="e">
        <f t="shared" si="19"/>
        <v>#DIV/0!</v>
      </c>
      <c r="AO354" s="144"/>
      <c r="AP354" s="179" t="s">
        <v>0</v>
      </c>
      <c r="AQ354" s="101" t="e">
        <v>#DIV/0!</v>
      </c>
      <c r="AR354" s="102" t="e">
        <v>#DIV/0!</v>
      </c>
      <c r="AS354" s="102" t="e">
        <v>#DIV/0!</v>
      </c>
      <c r="AT354" s="102" t="e">
        <v>#DIV/0!</v>
      </c>
      <c r="AU354" s="103" t="e">
        <v>#DIV/0!</v>
      </c>
      <c r="AV354" s="565" t="e">
        <f t="shared" si="22"/>
        <v>#DIV/0!</v>
      </c>
      <c r="AX354" s="144"/>
      <c r="AY354" s="179" t="s">
        <v>0</v>
      </c>
      <c r="AZ354" s="101" t="e">
        <v>#DIV/0!</v>
      </c>
      <c r="BA354" s="102" t="e">
        <v>#DIV/0!</v>
      </c>
      <c r="BB354" s="102" t="e">
        <v>#DIV/0!</v>
      </c>
      <c r="BC354" s="102" t="e">
        <v>#DIV/0!</v>
      </c>
      <c r="BD354" s="103" t="e">
        <v>#DIV/0!</v>
      </c>
      <c r="BE354" s="565" t="e">
        <f t="shared" si="23"/>
        <v>#DIV/0!</v>
      </c>
    </row>
    <row r="355" spans="4:57">
      <c r="D355" s="113" t="s">
        <v>8</v>
      </c>
      <c r="E355" s="146" t="s">
        <v>80</v>
      </c>
      <c r="F355" s="94" t="e">
        <f>SUM(F356:F360)</f>
        <v>#DIV/0!</v>
      </c>
      <c r="G355" s="95" t="e">
        <f>SUM(G356:G360)</f>
        <v>#DIV/0!</v>
      </c>
      <c r="H355" s="95" t="e">
        <f>SUM(H356:H360)</f>
        <v>#DIV/0!</v>
      </c>
      <c r="I355" s="95" t="e">
        <f>SUM(I356:I360)</f>
        <v>#DIV/0!</v>
      </c>
      <c r="J355" s="96" t="e">
        <f>SUM(J356:J360)</f>
        <v>#DIV/0!</v>
      </c>
      <c r="K355" s="563" t="e">
        <f t="shared" si="18"/>
        <v>#DIV/0!</v>
      </c>
      <c r="M355" s="113" t="s">
        <v>8</v>
      </c>
      <c r="N355" s="146" t="s">
        <v>80</v>
      </c>
      <c r="O355" s="94" t="e">
        <f>SUM(O356:O360)</f>
        <v>#DIV/0!</v>
      </c>
      <c r="P355" s="95" t="e">
        <f>SUM(P356:P360)</f>
        <v>#DIV/0!</v>
      </c>
      <c r="Q355" s="95" t="e">
        <f>SUM(Q356:Q360)</f>
        <v>#DIV/0!</v>
      </c>
      <c r="R355" s="95" t="e">
        <f>SUM(R356:R360)</f>
        <v>#DIV/0!</v>
      </c>
      <c r="S355" s="96" t="e">
        <f>SUM(S356:S360)</f>
        <v>#DIV/0!</v>
      </c>
      <c r="T355" s="563" t="e">
        <f t="shared" si="20"/>
        <v>#DIV/0!</v>
      </c>
      <c r="V355" s="113" t="s">
        <v>8</v>
      </c>
      <c r="W355" s="146" t="s">
        <v>80</v>
      </c>
      <c r="X355" s="94" t="e">
        <v>#DIV/0!</v>
      </c>
      <c r="Y355" s="95" t="e">
        <v>#DIV/0!</v>
      </c>
      <c r="Z355" s="95" t="e">
        <v>#DIV/0!</v>
      </c>
      <c r="AA355" s="95" t="e">
        <v>#DIV/0!</v>
      </c>
      <c r="AB355" s="96" t="e">
        <v>#DIV/0!</v>
      </c>
      <c r="AC355" s="563" t="e">
        <f t="shared" si="21"/>
        <v>#DIV/0!</v>
      </c>
      <c r="AF355" s="113" t="s">
        <v>8</v>
      </c>
      <c r="AG355" s="146" t="s">
        <v>80</v>
      </c>
      <c r="AH355" s="94" t="e">
        <f>SUM(AH356:AH360)</f>
        <v>#DIV/0!</v>
      </c>
      <c r="AI355" s="95" t="e">
        <f>SUM(AI356:AI360)</f>
        <v>#DIV/0!</v>
      </c>
      <c r="AJ355" s="95" t="e">
        <f>SUM(AJ356:AJ360)</f>
        <v>#DIV/0!</v>
      </c>
      <c r="AK355" s="95" t="e">
        <f>SUM(AK356:AK360)</f>
        <v>#DIV/0!</v>
      </c>
      <c r="AL355" s="96" t="e">
        <f>SUM(AL356:AL360)</f>
        <v>#DIV/0!</v>
      </c>
      <c r="AM355" s="563" t="e">
        <f t="shared" si="19"/>
        <v>#DIV/0!</v>
      </c>
      <c r="AO355" s="113" t="s">
        <v>8</v>
      </c>
      <c r="AP355" s="146" t="s">
        <v>80</v>
      </c>
      <c r="AQ355" s="94" t="e">
        <f>SUM(AQ356:AQ360)</f>
        <v>#DIV/0!</v>
      </c>
      <c r="AR355" s="95" t="e">
        <f>SUM(AR356:AR360)</f>
        <v>#DIV/0!</v>
      </c>
      <c r="AS355" s="95" t="e">
        <f>SUM(AS356:AS360)</f>
        <v>#DIV/0!</v>
      </c>
      <c r="AT355" s="95" t="e">
        <f>SUM(AT356:AT360)</f>
        <v>#DIV/0!</v>
      </c>
      <c r="AU355" s="96" t="e">
        <f>SUM(AU356:AU360)</f>
        <v>#DIV/0!</v>
      </c>
      <c r="AV355" s="563" t="e">
        <f t="shared" si="22"/>
        <v>#DIV/0!</v>
      </c>
      <c r="AX355" s="113" t="s">
        <v>8</v>
      </c>
      <c r="AY355" s="146" t="s">
        <v>80</v>
      </c>
      <c r="AZ355" s="94" t="e">
        <v>#DIV/0!</v>
      </c>
      <c r="BA355" s="95" t="e">
        <v>#DIV/0!</v>
      </c>
      <c r="BB355" s="95" t="e">
        <v>#DIV/0!</v>
      </c>
      <c r="BC355" s="95" t="e">
        <v>#DIV/0!</v>
      </c>
      <c r="BD355" s="96" t="e">
        <v>#DIV/0!</v>
      </c>
      <c r="BE355" s="563" t="e">
        <f t="shared" si="23"/>
        <v>#DIV/0!</v>
      </c>
    </row>
    <row r="356" spans="4:57">
      <c r="D356" s="188"/>
      <c r="E356" s="178" t="s">
        <v>4</v>
      </c>
      <c r="F356" s="97" t="e">
        <f t="array" ref="F356:J360">F256:J260*E209:I209</f>
        <v>#DIV/0!</v>
      </c>
      <c r="G356" s="98" t="e">
        <v>#DIV/0!</v>
      </c>
      <c r="H356" s="98" t="e">
        <v>#DIV/0!</v>
      </c>
      <c r="I356" s="98" t="e">
        <v>#DIV/0!</v>
      </c>
      <c r="J356" s="99" t="e">
        <v>#DIV/0!</v>
      </c>
      <c r="K356" s="564" t="e">
        <f t="shared" si="18"/>
        <v>#DIV/0!</v>
      </c>
      <c r="M356" s="188"/>
      <c r="N356" s="178" t="s">
        <v>4</v>
      </c>
      <c r="O356" s="97" t="e">
        <f t="array" ref="O356:S360">O256:S260*E195:I195</f>
        <v>#DIV/0!</v>
      </c>
      <c r="P356" s="98" t="e">
        <v>#DIV/0!</v>
      </c>
      <c r="Q356" s="98" t="e">
        <v>#DIV/0!</v>
      </c>
      <c r="R356" s="98" t="e">
        <v>#DIV/0!</v>
      </c>
      <c r="S356" s="99" t="e">
        <v>#DIV/0!</v>
      </c>
      <c r="T356" s="564" t="e">
        <f t="shared" si="20"/>
        <v>#DIV/0!</v>
      </c>
      <c r="V356" s="188"/>
      <c r="W356" s="178" t="s">
        <v>4</v>
      </c>
      <c r="X356" s="97" t="e">
        <v>#DIV/0!</v>
      </c>
      <c r="Y356" s="98" t="e">
        <v>#DIV/0!</v>
      </c>
      <c r="Z356" s="98" t="e">
        <v>#DIV/0!</v>
      </c>
      <c r="AA356" s="98" t="e">
        <v>#DIV/0!</v>
      </c>
      <c r="AB356" s="99" t="e">
        <v>#DIV/0!</v>
      </c>
      <c r="AC356" s="564" t="e">
        <f t="shared" si="21"/>
        <v>#DIV/0!</v>
      </c>
      <c r="AF356" s="188"/>
      <c r="AG356" s="178" t="s">
        <v>4</v>
      </c>
      <c r="AH356" s="97" t="e">
        <f t="array" ref="AH356:AL360">AH256:AL260*L209:P209</f>
        <v>#DIV/0!</v>
      </c>
      <c r="AI356" s="98" t="e">
        <v>#DIV/0!</v>
      </c>
      <c r="AJ356" s="98" t="e">
        <v>#DIV/0!</v>
      </c>
      <c r="AK356" s="98" t="e">
        <v>#DIV/0!</v>
      </c>
      <c r="AL356" s="99" t="e">
        <v>#DIV/0!</v>
      </c>
      <c r="AM356" s="564" t="e">
        <f t="shared" si="19"/>
        <v>#DIV/0!</v>
      </c>
      <c r="AO356" s="188"/>
      <c r="AP356" s="178" t="s">
        <v>4</v>
      </c>
      <c r="AQ356" s="97" t="e">
        <f t="array" ref="AQ356:AU360">AQ256:AU260*L195:P195</f>
        <v>#DIV/0!</v>
      </c>
      <c r="AR356" s="98" t="e">
        <v>#DIV/0!</v>
      </c>
      <c r="AS356" s="98" t="e">
        <v>#DIV/0!</v>
      </c>
      <c r="AT356" s="98" t="e">
        <v>#DIV/0!</v>
      </c>
      <c r="AU356" s="99" t="e">
        <v>#DIV/0!</v>
      </c>
      <c r="AV356" s="564" t="e">
        <f t="shared" si="22"/>
        <v>#DIV/0!</v>
      </c>
      <c r="AX356" s="188"/>
      <c r="AY356" s="178" t="s">
        <v>4</v>
      </c>
      <c r="AZ356" s="97" t="e">
        <v>#DIV/0!</v>
      </c>
      <c r="BA356" s="98" t="e">
        <v>#DIV/0!</v>
      </c>
      <c r="BB356" s="98" t="e">
        <v>#DIV/0!</v>
      </c>
      <c r="BC356" s="98" t="e">
        <v>#DIV/0!</v>
      </c>
      <c r="BD356" s="99" t="e">
        <v>#DIV/0!</v>
      </c>
      <c r="BE356" s="564" t="e">
        <f t="shared" si="23"/>
        <v>#DIV/0!</v>
      </c>
    </row>
    <row r="357" spans="4:57">
      <c r="D357" s="143"/>
      <c r="E357" s="178" t="s">
        <v>3</v>
      </c>
      <c r="F357" s="97" t="e">
        <v>#DIV/0!</v>
      </c>
      <c r="G357" s="98" t="e">
        <v>#DIV/0!</v>
      </c>
      <c r="H357" s="98" t="e">
        <v>#DIV/0!</v>
      </c>
      <c r="I357" s="98" t="e">
        <v>#DIV/0!</v>
      </c>
      <c r="J357" s="99" t="e">
        <v>#DIV/0!</v>
      </c>
      <c r="K357" s="564" t="e">
        <f t="shared" si="18"/>
        <v>#DIV/0!</v>
      </c>
      <c r="M357" s="143"/>
      <c r="N357" s="178" t="s">
        <v>3</v>
      </c>
      <c r="O357" s="97" t="e">
        <v>#DIV/0!</v>
      </c>
      <c r="P357" s="98" t="e">
        <v>#DIV/0!</v>
      </c>
      <c r="Q357" s="98" t="e">
        <v>#DIV/0!</v>
      </c>
      <c r="R357" s="98" t="e">
        <v>#DIV/0!</v>
      </c>
      <c r="S357" s="99" t="e">
        <v>#DIV/0!</v>
      </c>
      <c r="T357" s="564" t="e">
        <f t="shared" si="20"/>
        <v>#DIV/0!</v>
      </c>
      <c r="V357" s="143"/>
      <c r="W357" s="178" t="s">
        <v>3</v>
      </c>
      <c r="X357" s="97" t="e">
        <v>#DIV/0!</v>
      </c>
      <c r="Y357" s="98" t="e">
        <v>#DIV/0!</v>
      </c>
      <c r="Z357" s="98" t="e">
        <v>#DIV/0!</v>
      </c>
      <c r="AA357" s="98" t="e">
        <v>#DIV/0!</v>
      </c>
      <c r="AB357" s="99" t="e">
        <v>#DIV/0!</v>
      </c>
      <c r="AC357" s="564" t="e">
        <f t="shared" si="21"/>
        <v>#DIV/0!</v>
      </c>
      <c r="AF357" s="143"/>
      <c r="AG357" s="178" t="s">
        <v>3</v>
      </c>
      <c r="AH357" s="97" t="e">
        <v>#DIV/0!</v>
      </c>
      <c r="AI357" s="98" t="e">
        <v>#DIV/0!</v>
      </c>
      <c r="AJ357" s="98" t="e">
        <v>#DIV/0!</v>
      </c>
      <c r="AK357" s="98" t="e">
        <v>#DIV/0!</v>
      </c>
      <c r="AL357" s="99" t="e">
        <v>#DIV/0!</v>
      </c>
      <c r="AM357" s="564" t="e">
        <f t="shared" si="19"/>
        <v>#DIV/0!</v>
      </c>
      <c r="AO357" s="143"/>
      <c r="AP357" s="178" t="s">
        <v>3</v>
      </c>
      <c r="AQ357" s="97" t="e">
        <v>#DIV/0!</v>
      </c>
      <c r="AR357" s="98" t="e">
        <v>#DIV/0!</v>
      </c>
      <c r="AS357" s="98" t="e">
        <v>#DIV/0!</v>
      </c>
      <c r="AT357" s="98" t="e">
        <v>#DIV/0!</v>
      </c>
      <c r="AU357" s="99" t="e">
        <v>#DIV/0!</v>
      </c>
      <c r="AV357" s="564" t="e">
        <f t="shared" si="22"/>
        <v>#DIV/0!</v>
      </c>
      <c r="AX357" s="143"/>
      <c r="AY357" s="178" t="s">
        <v>3</v>
      </c>
      <c r="AZ357" s="97" t="e">
        <v>#DIV/0!</v>
      </c>
      <c r="BA357" s="98" t="e">
        <v>#DIV/0!</v>
      </c>
      <c r="BB357" s="98" t="e">
        <v>#DIV/0!</v>
      </c>
      <c r="BC357" s="98" t="e">
        <v>#DIV/0!</v>
      </c>
      <c r="BD357" s="99" t="e">
        <v>#DIV/0!</v>
      </c>
      <c r="BE357" s="564" t="e">
        <f t="shared" si="23"/>
        <v>#DIV/0!</v>
      </c>
    </row>
    <row r="358" spans="4:57">
      <c r="D358" s="188"/>
      <c r="E358" s="178" t="s">
        <v>2</v>
      </c>
      <c r="F358" s="97" t="e">
        <v>#DIV/0!</v>
      </c>
      <c r="G358" s="98" t="e">
        <v>#DIV/0!</v>
      </c>
      <c r="H358" s="98" t="e">
        <v>#DIV/0!</v>
      </c>
      <c r="I358" s="98" t="e">
        <v>#DIV/0!</v>
      </c>
      <c r="J358" s="99" t="e">
        <v>#DIV/0!</v>
      </c>
      <c r="K358" s="564" t="e">
        <f t="shared" si="18"/>
        <v>#DIV/0!</v>
      </c>
      <c r="M358" s="188"/>
      <c r="N358" s="178" t="s">
        <v>2</v>
      </c>
      <c r="O358" s="97" t="e">
        <v>#DIV/0!</v>
      </c>
      <c r="P358" s="98" t="e">
        <v>#DIV/0!</v>
      </c>
      <c r="Q358" s="98" t="e">
        <v>#DIV/0!</v>
      </c>
      <c r="R358" s="98" t="e">
        <v>#DIV/0!</v>
      </c>
      <c r="S358" s="99" t="e">
        <v>#DIV/0!</v>
      </c>
      <c r="T358" s="564" t="e">
        <f t="shared" si="20"/>
        <v>#DIV/0!</v>
      </c>
      <c r="V358" s="188"/>
      <c r="W358" s="178" t="s">
        <v>2</v>
      </c>
      <c r="X358" s="97" t="e">
        <v>#DIV/0!</v>
      </c>
      <c r="Y358" s="98" t="e">
        <v>#DIV/0!</v>
      </c>
      <c r="Z358" s="98" t="e">
        <v>#DIV/0!</v>
      </c>
      <c r="AA358" s="98" t="e">
        <v>#DIV/0!</v>
      </c>
      <c r="AB358" s="99" t="e">
        <v>#DIV/0!</v>
      </c>
      <c r="AC358" s="564" t="e">
        <f t="shared" si="21"/>
        <v>#DIV/0!</v>
      </c>
      <c r="AF358" s="188"/>
      <c r="AG358" s="178" t="s">
        <v>2</v>
      </c>
      <c r="AH358" s="97" t="e">
        <v>#DIV/0!</v>
      </c>
      <c r="AI358" s="98" t="e">
        <v>#DIV/0!</v>
      </c>
      <c r="AJ358" s="98" t="e">
        <v>#DIV/0!</v>
      </c>
      <c r="AK358" s="98" t="e">
        <v>#DIV/0!</v>
      </c>
      <c r="AL358" s="99" t="e">
        <v>#DIV/0!</v>
      </c>
      <c r="AM358" s="564" t="e">
        <f t="shared" si="19"/>
        <v>#DIV/0!</v>
      </c>
      <c r="AO358" s="188"/>
      <c r="AP358" s="178" t="s">
        <v>2</v>
      </c>
      <c r="AQ358" s="97" t="e">
        <v>#DIV/0!</v>
      </c>
      <c r="AR358" s="98" t="e">
        <v>#DIV/0!</v>
      </c>
      <c r="AS358" s="98" t="e">
        <v>#DIV/0!</v>
      </c>
      <c r="AT358" s="98" t="e">
        <v>#DIV/0!</v>
      </c>
      <c r="AU358" s="99" t="e">
        <v>#DIV/0!</v>
      </c>
      <c r="AV358" s="564" t="e">
        <f t="shared" si="22"/>
        <v>#DIV/0!</v>
      </c>
      <c r="AX358" s="188"/>
      <c r="AY358" s="178" t="s">
        <v>2</v>
      </c>
      <c r="AZ358" s="97" t="e">
        <v>#DIV/0!</v>
      </c>
      <c r="BA358" s="98" t="e">
        <v>#DIV/0!</v>
      </c>
      <c r="BB358" s="98" t="e">
        <v>#DIV/0!</v>
      </c>
      <c r="BC358" s="98" t="e">
        <v>#DIV/0!</v>
      </c>
      <c r="BD358" s="99" t="e">
        <v>#DIV/0!</v>
      </c>
      <c r="BE358" s="564" t="e">
        <f t="shared" si="23"/>
        <v>#DIV/0!</v>
      </c>
    </row>
    <row r="359" spans="4:57">
      <c r="D359" s="143"/>
      <c r="E359" s="178" t="s">
        <v>1</v>
      </c>
      <c r="F359" s="97" t="e">
        <v>#DIV/0!</v>
      </c>
      <c r="G359" s="98" t="e">
        <v>#DIV/0!</v>
      </c>
      <c r="H359" s="98" t="e">
        <v>#DIV/0!</v>
      </c>
      <c r="I359" s="98" t="e">
        <v>#DIV/0!</v>
      </c>
      <c r="J359" s="99" t="e">
        <v>#DIV/0!</v>
      </c>
      <c r="K359" s="564" t="e">
        <f t="shared" si="18"/>
        <v>#DIV/0!</v>
      </c>
      <c r="M359" s="143"/>
      <c r="N359" s="178" t="s">
        <v>1</v>
      </c>
      <c r="O359" s="97" t="e">
        <v>#DIV/0!</v>
      </c>
      <c r="P359" s="98" t="e">
        <v>#DIV/0!</v>
      </c>
      <c r="Q359" s="98" t="e">
        <v>#DIV/0!</v>
      </c>
      <c r="R359" s="98" t="e">
        <v>#DIV/0!</v>
      </c>
      <c r="S359" s="99" t="e">
        <v>#DIV/0!</v>
      </c>
      <c r="T359" s="564" t="e">
        <f t="shared" si="20"/>
        <v>#DIV/0!</v>
      </c>
      <c r="V359" s="143"/>
      <c r="W359" s="178" t="s">
        <v>1</v>
      </c>
      <c r="X359" s="97" t="e">
        <v>#DIV/0!</v>
      </c>
      <c r="Y359" s="98" t="e">
        <v>#DIV/0!</v>
      </c>
      <c r="Z359" s="98" t="e">
        <v>#DIV/0!</v>
      </c>
      <c r="AA359" s="98" t="e">
        <v>#DIV/0!</v>
      </c>
      <c r="AB359" s="99" t="e">
        <v>#DIV/0!</v>
      </c>
      <c r="AC359" s="564" t="e">
        <f t="shared" si="21"/>
        <v>#DIV/0!</v>
      </c>
      <c r="AF359" s="143"/>
      <c r="AG359" s="178" t="s">
        <v>1</v>
      </c>
      <c r="AH359" s="97" t="e">
        <v>#DIV/0!</v>
      </c>
      <c r="AI359" s="98" t="e">
        <v>#DIV/0!</v>
      </c>
      <c r="AJ359" s="98" t="e">
        <v>#DIV/0!</v>
      </c>
      <c r="AK359" s="98" t="e">
        <v>#DIV/0!</v>
      </c>
      <c r="AL359" s="99" t="e">
        <v>#DIV/0!</v>
      </c>
      <c r="AM359" s="564" t="e">
        <f t="shared" si="19"/>
        <v>#DIV/0!</v>
      </c>
      <c r="AO359" s="143"/>
      <c r="AP359" s="178" t="s">
        <v>1</v>
      </c>
      <c r="AQ359" s="97" t="e">
        <v>#DIV/0!</v>
      </c>
      <c r="AR359" s="98" t="e">
        <v>#DIV/0!</v>
      </c>
      <c r="AS359" s="98" t="e">
        <v>#DIV/0!</v>
      </c>
      <c r="AT359" s="98" t="e">
        <v>#DIV/0!</v>
      </c>
      <c r="AU359" s="99" t="e">
        <v>#DIV/0!</v>
      </c>
      <c r="AV359" s="564" t="e">
        <f t="shared" si="22"/>
        <v>#DIV/0!</v>
      </c>
      <c r="AX359" s="143"/>
      <c r="AY359" s="178" t="s">
        <v>1</v>
      </c>
      <c r="AZ359" s="97" t="e">
        <v>#DIV/0!</v>
      </c>
      <c r="BA359" s="98" t="e">
        <v>#DIV/0!</v>
      </c>
      <c r="BB359" s="98" t="e">
        <v>#DIV/0!</v>
      </c>
      <c r="BC359" s="98" t="e">
        <v>#DIV/0!</v>
      </c>
      <c r="BD359" s="99" t="e">
        <v>#DIV/0!</v>
      </c>
      <c r="BE359" s="564" t="e">
        <f t="shared" si="23"/>
        <v>#DIV/0!</v>
      </c>
    </row>
    <row r="360" spans="4:57">
      <c r="D360" s="144"/>
      <c r="E360" s="179" t="s">
        <v>0</v>
      </c>
      <c r="F360" s="101" t="e">
        <v>#DIV/0!</v>
      </c>
      <c r="G360" s="102" t="e">
        <v>#DIV/0!</v>
      </c>
      <c r="H360" s="102" t="e">
        <v>#DIV/0!</v>
      </c>
      <c r="I360" s="102" t="e">
        <v>#DIV/0!</v>
      </c>
      <c r="J360" s="103" t="e">
        <v>#DIV/0!</v>
      </c>
      <c r="K360" s="565" t="e">
        <f t="shared" si="18"/>
        <v>#DIV/0!</v>
      </c>
      <c r="M360" s="144"/>
      <c r="N360" s="179" t="s">
        <v>0</v>
      </c>
      <c r="O360" s="101" t="e">
        <v>#DIV/0!</v>
      </c>
      <c r="P360" s="102" t="e">
        <v>#DIV/0!</v>
      </c>
      <c r="Q360" s="102" t="e">
        <v>#DIV/0!</v>
      </c>
      <c r="R360" s="102" t="e">
        <v>#DIV/0!</v>
      </c>
      <c r="S360" s="103" t="e">
        <v>#DIV/0!</v>
      </c>
      <c r="T360" s="565" t="e">
        <f t="shared" si="20"/>
        <v>#DIV/0!</v>
      </c>
      <c r="V360" s="144"/>
      <c r="W360" s="179" t="s">
        <v>0</v>
      </c>
      <c r="X360" s="101" t="e">
        <v>#DIV/0!</v>
      </c>
      <c r="Y360" s="102" t="e">
        <v>#DIV/0!</v>
      </c>
      <c r="Z360" s="102" t="e">
        <v>#DIV/0!</v>
      </c>
      <c r="AA360" s="102" t="e">
        <v>#DIV/0!</v>
      </c>
      <c r="AB360" s="103" t="e">
        <v>#DIV/0!</v>
      </c>
      <c r="AC360" s="565" t="e">
        <f t="shared" si="21"/>
        <v>#DIV/0!</v>
      </c>
      <c r="AF360" s="144"/>
      <c r="AG360" s="179" t="s">
        <v>0</v>
      </c>
      <c r="AH360" s="101" t="e">
        <v>#DIV/0!</v>
      </c>
      <c r="AI360" s="102" t="e">
        <v>#DIV/0!</v>
      </c>
      <c r="AJ360" s="102" t="e">
        <v>#DIV/0!</v>
      </c>
      <c r="AK360" s="102" t="e">
        <v>#DIV/0!</v>
      </c>
      <c r="AL360" s="103" t="e">
        <v>#DIV/0!</v>
      </c>
      <c r="AM360" s="565" t="e">
        <f t="shared" si="19"/>
        <v>#DIV/0!</v>
      </c>
      <c r="AO360" s="144"/>
      <c r="AP360" s="179" t="s">
        <v>0</v>
      </c>
      <c r="AQ360" s="101" t="e">
        <v>#DIV/0!</v>
      </c>
      <c r="AR360" s="102" t="e">
        <v>#DIV/0!</v>
      </c>
      <c r="AS360" s="102" t="e">
        <v>#DIV/0!</v>
      </c>
      <c r="AT360" s="102" t="e">
        <v>#DIV/0!</v>
      </c>
      <c r="AU360" s="103" t="e">
        <v>#DIV/0!</v>
      </c>
      <c r="AV360" s="565" t="e">
        <f t="shared" si="22"/>
        <v>#DIV/0!</v>
      </c>
      <c r="AX360" s="144"/>
      <c r="AY360" s="179" t="s">
        <v>0</v>
      </c>
      <c r="AZ360" s="101" t="e">
        <v>#DIV/0!</v>
      </c>
      <c r="BA360" s="102" t="e">
        <v>#DIV/0!</v>
      </c>
      <c r="BB360" s="102" t="e">
        <v>#DIV/0!</v>
      </c>
      <c r="BC360" s="102" t="e">
        <v>#DIV/0!</v>
      </c>
      <c r="BD360" s="103" t="e">
        <v>#DIV/0!</v>
      </c>
      <c r="BE360" s="565" t="e">
        <f t="shared" si="23"/>
        <v>#DIV/0!</v>
      </c>
    </row>
    <row r="361" spans="4:57">
      <c r="D361" s="113" t="s">
        <v>25</v>
      </c>
      <c r="E361" s="146" t="s">
        <v>80</v>
      </c>
      <c r="F361" s="94" t="e">
        <f>SUM(F362:F366)</f>
        <v>#DIV/0!</v>
      </c>
      <c r="G361" s="95" t="e">
        <f>SUM(G362:G366)</f>
        <v>#DIV/0!</v>
      </c>
      <c r="H361" s="95" t="e">
        <f>SUM(H362:H366)</f>
        <v>#DIV/0!</v>
      </c>
      <c r="I361" s="95" t="e">
        <f>SUM(I362:I366)</f>
        <v>#DIV/0!</v>
      </c>
      <c r="J361" s="96" t="e">
        <f>SUM(J362:J366)</f>
        <v>#DIV/0!</v>
      </c>
      <c r="K361" s="563" t="e">
        <f t="shared" si="18"/>
        <v>#DIV/0!</v>
      </c>
      <c r="M361" s="113" t="s">
        <v>25</v>
      </c>
      <c r="N361" s="146" t="s">
        <v>80</v>
      </c>
      <c r="O361" s="94" t="e">
        <f>SUM(O362:O366)</f>
        <v>#DIV/0!</v>
      </c>
      <c r="P361" s="95" t="e">
        <f>SUM(P362:P366)</f>
        <v>#DIV/0!</v>
      </c>
      <c r="Q361" s="95" t="e">
        <f>SUM(Q362:Q366)</f>
        <v>#DIV/0!</v>
      </c>
      <c r="R361" s="95" t="e">
        <f>SUM(R362:R366)</f>
        <v>#DIV/0!</v>
      </c>
      <c r="S361" s="96" t="e">
        <f>SUM(S362:S366)</f>
        <v>#DIV/0!</v>
      </c>
      <c r="T361" s="563" t="e">
        <f t="shared" si="20"/>
        <v>#DIV/0!</v>
      </c>
      <c r="V361" s="113" t="s">
        <v>25</v>
      </c>
      <c r="W361" s="146" t="s">
        <v>80</v>
      </c>
      <c r="X361" s="94" t="e">
        <v>#DIV/0!</v>
      </c>
      <c r="Y361" s="95" t="e">
        <v>#DIV/0!</v>
      </c>
      <c r="Z361" s="95" t="e">
        <v>#DIV/0!</v>
      </c>
      <c r="AA361" s="95" t="e">
        <v>#DIV/0!</v>
      </c>
      <c r="AB361" s="96" t="e">
        <v>#DIV/0!</v>
      </c>
      <c r="AC361" s="563" t="e">
        <f t="shared" si="21"/>
        <v>#DIV/0!</v>
      </c>
      <c r="AF361" s="113" t="s">
        <v>25</v>
      </c>
      <c r="AG361" s="146" t="s">
        <v>80</v>
      </c>
      <c r="AH361" s="94" t="e">
        <f>SUM(AH362:AH366)</f>
        <v>#DIV/0!</v>
      </c>
      <c r="AI361" s="95" t="e">
        <f>SUM(AI362:AI366)</f>
        <v>#DIV/0!</v>
      </c>
      <c r="AJ361" s="95" t="e">
        <f>SUM(AJ362:AJ366)</f>
        <v>#DIV/0!</v>
      </c>
      <c r="AK361" s="95" t="e">
        <f>SUM(AK362:AK366)</f>
        <v>#DIV/0!</v>
      </c>
      <c r="AL361" s="96" t="e">
        <f>SUM(AL362:AL366)</f>
        <v>#DIV/0!</v>
      </c>
      <c r="AM361" s="563" t="e">
        <f t="shared" si="19"/>
        <v>#DIV/0!</v>
      </c>
      <c r="AO361" s="113" t="s">
        <v>25</v>
      </c>
      <c r="AP361" s="146" t="s">
        <v>80</v>
      </c>
      <c r="AQ361" s="94" t="e">
        <f>SUM(AQ362:AQ366)</f>
        <v>#DIV/0!</v>
      </c>
      <c r="AR361" s="95" t="e">
        <f>SUM(AR362:AR366)</f>
        <v>#DIV/0!</v>
      </c>
      <c r="AS361" s="95" t="e">
        <f>SUM(AS362:AS366)</f>
        <v>#DIV/0!</v>
      </c>
      <c r="AT361" s="95" t="e">
        <f>SUM(AT362:AT366)</f>
        <v>#DIV/0!</v>
      </c>
      <c r="AU361" s="96" t="e">
        <f>SUM(AU362:AU366)</f>
        <v>#DIV/0!</v>
      </c>
      <c r="AV361" s="563" t="e">
        <f t="shared" si="22"/>
        <v>#DIV/0!</v>
      </c>
      <c r="AX361" s="113" t="s">
        <v>25</v>
      </c>
      <c r="AY361" s="146" t="s">
        <v>80</v>
      </c>
      <c r="AZ361" s="94" t="e">
        <v>#DIV/0!</v>
      </c>
      <c r="BA361" s="95" t="e">
        <v>#DIV/0!</v>
      </c>
      <c r="BB361" s="95" t="e">
        <v>#DIV/0!</v>
      </c>
      <c r="BC361" s="95" t="e">
        <v>#DIV/0!</v>
      </c>
      <c r="BD361" s="96" t="e">
        <v>#DIV/0!</v>
      </c>
      <c r="BE361" s="563" t="e">
        <f t="shared" si="23"/>
        <v>#DIV/0!</v>
      </c>
    </row>
    <row r="362" spans="4:57">
      <c r="D362" s="188"/>
      <c r="E362" s="178" t="s">
        <v>4</v>
      </c>
      <c r="F362" s="97" t="e">
        <f t="array" ref="F362:J366">F262:J266*E210:I210</f>
        <v>#DIV/0!</v>
      </c>
      <c r="G362" s="98" t="e">
        <v>#DIV/0!</v>
      </c>
      <c r="H362" s="98" t="e">
        <v>#DIV/0!</v>
      </c>
      <c r="I362" s="98" t="e">
        <v>#DIV/0!</v>
      </c>
      <c r="J362" s="99" t="e">
        <v>#DIV/0!</v>
      </c>
      <c r="K362" s="564" t="e">
        <f t="shared" si="18"/>
        <v>#DIV/0!</v>
      </c>
      <c r="M362" s="188"/>
      <c r="N362" s="178" t="s">
        <v>4</v>
      </c>
      <c r="O362" s="97" t="e">
        <f t="array" ref="O362:S366">O262:S266*E196:I196</f>
        <v>#DIV/0!</v>
      </c>
      <c r="P362" s="98" t="e">
        <v>#DIV/0!</v>
      </c>
      <c r="Q362" s="98" t="e">
        <v>#DIV/0!</v>
      </c>
      <c r="R362" s="98" t="e">
        <v>#DIV/0!</v>
      </c>
      <c r="S362" s="99" t="e">
        <v>#DIV/0!</v>
      </c>
      <c r="T362" s="564" t="e">
        <f t="shared" si="20"/>
        <v>#DIV/0!</v>
      </c>
      <c r="V362" s="188"/>
      <c r="W362" s="178" t="s">
        <v>4</v>
      </c>
      <c r="X362" s="97" t="e">
        <v>#DIV/0!</v>
      </c>
      <c r="Y362" s="98" t="e">
        <v>#DIV/0!</v>
      </c>
      <c r="Z362" s="98" t="e">
        <v>#DIV/0!</v>
      </c>
      <c r="AA362" s="98" t="e">
        <v>#DIV/0!</v>
      </c>
      <c r="AB362" s="99" t="e">
        <v>#DIV/0!</v>
      </c>
      <c r="AC362" s="564" t="e">
        <f t="shared" si="21"/>
        <v>#DIV/0!</v>
      </c>
      <c r="AF362" s="188"/>
      <c r="AG362" s="178" t="s">
        <v>4</v>
      </c>
      <c r="AH362" s="97" t="e">
        <f t="array" ref="AH362:AL366">AH262:AL266*L210:P210</f>
        <v>#DIV/0!</v>
      </c>
      <c r="AI362" s="98" t="e">
        <v>#DIV/0!</v>
      </c>
      <c r="AJ362" s="98" t="e">
        <v>#DIV/0!</v>
      </c>
      <c r="AK362" s="98" t="e">
        <v>#DIV/0!</v>
      </c>
      <c r="AL362" s="99" t="e">
        <v>#DIV/0!</v>
      </c>
      <c r="AM362" s="564" t="e">
        <f t="shared" si="19"/>
        <v>#DIV/0!</v>
      </c>
      <c r="AO362" s="188"/>
      <c r="AP362" s="178" t="s">
        <v>4</v>
      </c>
      <c r="AQ362" s="97" t="e">
        <f t="array" ref="AQ362:AU366">AQ262:AU266*L196:P196</f>
        <v>#DIV/0!</v>
      </c>
      <c r="AR362" s="98" t="e">
        <v>#DIV/0!</v>
      </c>
      <c r="AS362" s="98" t="e">
        <v>#DIV/0!</v>
      </c>
      <c r="AT362" s="98" t="e">
        <v>#DIV/0!</v>
      </c>
      <c r="AU362" s="99" t="e">
        <v>#DIV/0!</v>
      </c>
      <c r="AV362" s="564" t="e">
        <f t="shared" si="22"/>
        <v>#DIV/0!</v>
      </c>
      <c r="AX362" s="188"/>
      <c r="AY362" s="178" t="s">
        <v>4</v>
      </c>
      <c r="AZ362" s="97" t="e">
        <v>#DIV/0!</v>
      </c>
      <c r="BA362" s="98" t="e">
        <v>#DIV/0!</v>
      </c>
      <c r="BB362" s="98" t="e">
        <v>#DIV/0!</v>
      </c>
      <c r="BC362" s="98" t="e">
        <v>#DIV/0!</v>
      </c>
      <c r="BD362" s="99" t="e">
        <v>#DIV/0!</v>
      </c>
      <c r="BE362" s="564" t="e">
        <f t="shared" si="23"/>
        <v>#DIV/0!</v>
      </c>
    </row>
    <row r="363" spans="4:57">
      <c r="D363" s="143"/>
      <c r="E363" s="178" t="s">
        <v>3</v>
      </c>
      <c r="F363" s="97" t="e">
        <v>#DIV/0!</v>
      </c>
      <c r="G363" s="98" t="e">
        <v>#DIV/0!</v>
      </c>
      <c r="H363" s="98" t="e">
        <v>#DIV/0!</v>
      </c>
      <c r="I363" s="98" t="e">
        <v>#DIV/0!</v>
      </c>
      <c r="J363" s="99" t="e">
        <v>#DIV/0!</v>
      </c>
      <c r="K363" s="564" t="e">
        <f t="shared" si="18"/>
        <v>#DIV/0!</v>
      </c>
      <c r="M363" s="143"/>
      <c r="N363" s="178" t="s">
        <v>3</v>
      </c>
      <c r="O363" s="97" t="e">
        <v>#DIV/0!</v>
      </c>
      <c r="P363" s="98" t="e">
        <v>#DIV/0!</v>
      </c>
      <c r="Q363" s="98" t="e">
        <v>#DIV/0!</v>
      </c>
      <c r="R363" s="98" t="e">
        <v>#DIV/0!</v>
      </c>
      <c r="S363" s="99" t="e">
        <v>#DIV/0!</v>
      </c>
      <c r="T363" s="564" t="e">
        <f t="shared" si="20"/>
        <v>#DIV/0!</v>
      </c>
      <c r="V363" s="143"/>
      <c r="W363" s="178" t="s">
        <v>3</v>
      </c>
      <c r="X363" s="97" t="e">
        <v>#DIV/0!</v>
      </c>
      <c r="Y363" s="98" t="e">
        <v>#DIV/0!</v>
      </c>
      <c r="Z363" s="98" t="e">
        <v>#DIV/0!</v>
      </c>
      <c r="AA363" s="98" t="e">
        <v>#DIV/0!</v>
      </c>
      <c r="AB363" s="99" t="e">
        <v>#DIV/0!</v>
      </c>
      <c r="AC363" s="564" t="e">
        <f t="shared" si="21"/>
        <v>#DIV/0!</v>
      </c>
      <c r="AF363" s="143"/>
      <c r="AG363" s="178" t="s">
        <v>3</v>
      </c>
      <c r="AH363" s="97" t="e">
        <v>#DIV/0!</v>
      </c>
      <c r="AI363" s="98" t="e">
        <v>#DIV/0!</v>
      </c>
      <c r="AJ363" s="98" t="e">
        <v>#DIV/0!</v>
      </c>
      <c r="AK363" s="98" t="e">
        <v>#DIV/0!</v>
      </c>
      <c r="AL363" s="99" t="e">
        <v>#DIV/0!</v>
      </c>
      <c r="AM363" s="564" t="e">
        <f t="shared" si="19"/>
        <v>#DIV/0!</v>
      </c>
      <c r="AO363" s="143"/>
      <c r="AP363" s="178" t="s">
        <v>3</v>
      </c>
      <c r="AQ363" s="97" t="e">
        <v>#DIV/0!</v>
      </c>
      <c r="AR363" s="98" t="e">
        <v>#DIV/0!</v>
      </c>
      <c r="AS363" s="98" t="e">
        <v>#DIV/0!</v>
      </c>
      <c r="AT363" s="98" t="e">
        <v>#DIV/0!</v>
      </c>
      <c r="AU363" s="99" t="e">
        <v>#DIV/0!</v>
      </c>
      <c r="AV363" s="564" t="e">
        <f t="shared" si="22"/>
        <v>#DIV/0!</v>
      </c>
      <c r="AX363" s="143"/>
      <c r="AY363" s="178" t="s">
        <v>3</v>
      </c>
      <c r="AZ363" s="97" t="e">
        <v>#DIV/0!</v>
      </c>
      <c r="BA363" s="98" t="e">
        <v>#DIV/0!</v>
      </c>
      <c r="BB363" s="98" t="e">
        <v>#DIV/0!</v>
      </c>
      <c r="BC363" s="98" t="e">
        <v>#DIV/0!</v>
      </c>
      <c r="BD363" s="99" t="e">
        <v>#DIV/0!</v>
      </c>
      <c r="BE363" s="564" t="e">
        <f t="shared" si="23"/>
        <v>#DIV/0!</v>
      </c>
    </row>
    <row r="364" spans="4:57">
      <c r="D364" s="188"/>
      <c r="E364" s="178" t="s">
        <v>2</v>
      </c>
      <c r="F364" s="97" t="e">
        <v>#DIV/0!</v>
      </c>
      <c r="G364" s="98" t="e">
        <v>#DIV/0!</v>
      </c>
      <c r="H364" s="98" t="e">
        <v>#DIV/0!</v>
      </c>
      <c r="I364" s="98" t="e">
        <v>#DIV/0!</v>
      </c>
      <c r="J364" s="99" t="e">
        <v>#DIV/0!</v>
      </c>
      <c r="K364" s="564" t="e">
        <f t="shared" si="18"/>
        <v>#DIV/0!</v>
      </c>
      <c r="M364" s="188"/>
      <c r="N364" s="178" t="s">
        <v>2</v>
      </c>
      <c r="O364" s="97" t="e">
        <v>#DIV/0!</v>
      </c>
      <c r="P364" s="98" t="e">
        <v>#DIV/0!</v>
      </c>
      <c r="Q364" s="98" t="e">
        <v>#DIV/0!</v>
      </c>
      <c r="R364" s="98" t="e">
        <v>#DIV/0!</v>
      </c>
      <c r="S364" s="99" t="e">
        <v>#DIV/0!</v>
      </c>
      <c r="T364" s="564" t="e">
        <f t="shared" si="20"/>
        <v>#DIV/0!</v>
      </c>
      <c r="V364" s="188"/>
      <c r="W364" s="178" t="s">
        <v>2</v>
      </c>
      <c r="X364" s="97" t="e">
        <v>#DIV/0!</v>
      </c>
      <c r="Y364" s="98" t="e">
        <v>#DIV/0!</v>
      </c>
      <c r="Z364" s="98" t="e">
        <v>#DIV/0!</v>
      </c>
      <c r="AA364" s="98" t="e">
        <v>#DIV/0!</v>
      </c>
      <c r="AB364" s="99" t="e">
        <v>#DIV/0!</v>
      </c>
      <c r="AC364" s="564" t="e">
        <f t="shared" si="21"/>
        <v>#DIV/0!</v>
      </c>
      <c r="AF364" s="188"/>
      <c r="AG364" s="178" t="s">
        <v>2</v>
      </c>
      <c r="AH364" s="97" t="e">
        <v>#DIV/0!</v>
      </c>
      <c r="AI364" s="98" t="e">
        <v>#DIV/0!</v>
      </c>
      <c r="AJ364" s="98" t="e">
        <v>#DIV/0!</v>
      </c>
      <c r="AK364" s="98" t="e">
        <v>#DIV/0!</v>
      </c>
      <c r="AL364" s="99" t="e">
        <v>#DIV/0!</v>
      </c>
      <c r="AM364" s="564" t="e">
        <f t="shared" si="19"/>
        <v>#DIV/0!</v>
      </c>
      <c r="AO364" s="188"/>
      <c r="AP364" s="178" t="s">
        <v>2</v>
      </c>
      <c r="AQ364" s="97" t="e">
        <v>#DIV/0!</v>
      </c>
      <c r="AR364" s="98" t="e">
        <v>#DIV/0!</v>
      </c>
      <c r="AS364" s="98" t="e">
        <v>#DIV/0!</v>
      </c>
      <c r="AT364" s="98" t="e">
        <v>#DIV/0!</v>
      </c>
      <c r="AU364" s="99" t="e">
        <v>#DIV/0!</v>
      </c>
      <c r="AV364" s="564" t="e">
        <f t="shared" si="22"/>
        <v>#DIV/0!</v>
      </c>
      <c r="AX364" s="188"/>
      <c r="AY364" s="178" t="s">
        <v>2</v>
      </c>
      <c r="AZ364" s="97" t="e">
        <v>#DIV/0!</v>
      </c>
      <c r="BA364" s="98" t="e">
        <v>#DIV/0!</v>
      </c>
      <c r="BB364" s="98" t="e">
        <v>#DIV/0!</v>
      </c>
      <c r="BC364" s="98" t="e">
        <v>#DIV/0!</v>
      </c>
      <c r="BD364" s="99" t="e">
        <v>#DIV/0!</v>
      </c>
      <c r="BE364" s="564" t="e">
        <f t="shared" si="23"/>
        <v>#DIV/0!</v>
      </c>
    </row>
    <row r="365" spans="4:57">
      <c r="D365" s="143"/>
      <c r="E365" s="178" t="s">
        <v>1</v>
      </c>
      <c r="F365" s="97" t="e">
        <v>#DIV/0!</v>
      </c>
      <c r="G365" s="98" t="e">
        <v>#DIV/0!</v>
      </c>
      <c r="H365" s="98" t="e">
        <v>#DIV/0!</v>
      </c>
      <c r="I365" s="98" t="e">
        <v>#DIV/0!</v>
      </c>
      <c r="J365" s="99" t="e">
        <v>#DIV/0!</v>
      </c>
      <c r="K365" s="564" t="e">
        <f t="shared" si="18"/>
        <v>#DIV/0!</v>
      </c>
      <c r="M365" s="143"/>
      <c r="N365" s="178" t="s">
        <v>1</v>
      </c>
      <c r="O365" s="97" t="e">
        <v>#DIV/0!</v>
      </c>
      <c r="P365" s="98" t="e">
        <v>#DIV/0!</v>
      </c>
      <c r="Q365" s="98" t="e">
        <v>#DIV/0!</v>
      </c>
      <c r="R365" s="98" t="e">
        <v>#DIV/0!</v>
      </c>
      <c r="S365" s="99" t="e">
        <v>#DIV/0!</v>
      </c>
      <c r="T365" s="564" t="e">
        <f t="shared" si="20"/>
        <v>#DIV/0!</v>
      </c>
      <c r="V365" s="143"/>
      <c r="W365" s="178" t="s">
        <v>1</v>
      </c>
      <c r="X365" s="97" t="e">
        <v>#DIV/0!</v>
      </c>
      <c r="Y365" s="98" t="e">
        <v>#DIV/0!</v>
      </c>
      <c r="Z365" s="98" t="e">
        <v>#DIV/0!</v>
      </c>
      <c r="AA365" s="98" t="e">
        <v>#DIV/0!</v>
      </c>
      <c r="AB365" s="99" t="e">
        <v>#DIV/0!</v>
      </c>
      <c r="AC365" s="564" t="e">
        <f t="shared" si="21"/>
        <v>#DIV/0!</v>
      </c>
      <c r="AF365" s="143"/>
      <c r="AG365" s="178" t="s">
        <v>1</v>
      </c>
      <c r="AH365" s="97" t="e">
        <v>#DIV/0!</v>
      </c>
      <c r="AI365" s="98" t="e">
        <v>#DIV/0!</v>
      </c>
      <c r="AJ365" s="98" t="e">
        <v>#DIV/0!</v>
      </c>
      <c r="AK365" s="98" t="e">
        <v>#DIV/0!</v>
      </c>
      <c r="AL365" s="99" t="e">
        <v>#DIV/0!</v>
      </c>
      <c r="AM365" s="564" t="e">
        <f t="shared" si="19"/>
        <v>#DIV/0!</v>
      </c>
      <c r="AO365" s="143"/>
      <c r="AP365" s="178" t="s">
        <v>1</v>
      </c>
      <c r="AQ365" s="97" t="e">
        <v>#DIV/0!</v>
      </c>
      <c r="AR365" s="98" t="e">
        <v>#DIV/0!</v>
      </c>
      <c r="AS365" s="98" t="e">
        <v>#DIV/0!</v>
      </c>
      <c r="AT365" s="98" t="e">
        <v>#DIV/0!</v>
      </c>
      <c r="AU365" s="99" t="e">
        <v>#DIV/0!</v>
      </c>
      <c r="AV365" s="564" t="e">
        <f t="shared" si="22"/>
        <v>#DIV/0!</v>
      </c>
      <c r="AX365" s="143"/>
      <c r="AY365" s="178" t="s">
        <v>1</v>
      </c>
      <c r="AZ365" s="97" t="e">
        <v>#DIV/0!</v>
      </c>
      <c r="BA365" s="98" t="e">
        <v>#DIV/0!</v>
      </c>
      <c r="BB365" s="98" t="e">
        <v>#DIV/0!</v>
      </c>
      <c r="BC365" s="98" t="e">
        <v>#DIV/0!</v>
      </c>
      <c r="BD365" s="99" t="e">
        <v>#DIV/0!</v>
      </c>
      <c r="BE365" s="564" t="e">
        <f t="shared" si="23"/>
        <v>#DIV/0!</v>
      </c>
    </row>
    <row r="366" spans="4:57">
      <c r="D366" s="144"/>
      <c r="E366" s="179" t="s">
        <v>0</v>
      </c>
      <c r="F366" s="101" t="e">
        <v>#DIV/0!</v>
      </c>
      <c r="G366" s="102" t="e">
        <v>#DIV/0!</v>
      </c>
      <c r="H366" s="102" t="e">
        <v>#DIV/0!</v>
      </c>
      <c r="I366" s="102" t="e">
        <v>#DIV/0!</v>
      </c>
      <c r="J366" s="103" t="e">
        <v>#DIV/0!</v>
      </c>
      <c r="K366" s="565" t="e">
        <f t="shared" si="18"/>
        <v>#DIV/0!</v>
      </c>
      <c r="M366" s="144"/>
      <c r="N366" s="179" t="s">
        <v>0</v>
      </c>
      <c r="O366" s="101" t="e">
        <v>#DIV/0!</v>
      </c>
      <c r="P366" s="102" t="e">
        <v>#DIV/0!</v>
      </c>
      <c r="Q366" s="102" t="e">
        <v>#DIV/0!</v>
      </c>
      <c r="R366" s="102" t="e">
        <v>#DIV/0!</v>
      </c>
      <c r="S366" s="103" t="e">
        <v>#DIV/0!</v>
      </c>
      <c r="T366" s="565" t="e">
        <f t="shared" si="20"/>
        <v>#DIV/0!</v>
      </c>
      <c r="V366" s="144"/>
      <c r="W366" s="179" t="s">
        <v>0</v>
      </c>
      <c r="X366" s="101" t="e">
        <v>#DIV/0!</v>
      </c>
      <c r="Y366" s="102" t="e">
        <v>#DIV/0!</v>
      </c>
      <c r="Z366" s="102" t="e">
        <v>#DIV/0!</v>
      </c>
      <c r="AA366" s="102" t="e">
        <v>#DIV/0!</v>
      </c>
      <c r="AB366" s="103" t="e">
        <v>#DIV/0!</v>
      </c>
      <c r="AC366" s="565" t="e">
        <f t="shared" si="21"/>
        <v>#DIV/0!</v>
      </c>
      <c r="AF366" s="144"/>
      <c r="AG366" s="179" t="s">
        <v>0</v>
      </c>
      <c r="AH366" s="101" t="e">
        <v>#DIV/0!</v>
      </c>
      <c r="AI366" s="102" t="e">
        <v>#DIV/0!</v>
      </c>
      <c r="AJ366" s="102" t="e">
        <v>#DIV/0!</v>
      </c>
      <c r="AK366" s="102" t="e">
        <v>#DIV/0!</v>
      </c>
      <c r="AL366" s="103" t="e">
        <v>#DIV/0!</v>
      </c>
      <c r="AM366" s="565" t="e">
        <f t="shared" si="19"/>
        <v>#DIV/0!</v>
      </c>
      <c r="AO366" s="144"/>
      <c r="AP366" s="179" t="s">
        <v>0</v>
      </c>
      <c r="AQ366" s="101" t="e">
        <v>#DIV/0!</v>
      </c>
      <c r="AR366" s="102" t="e">
        <v>#DIV/0!</v>
      </c>
      <c r="AS366" s="102" t="e">
        <v>#DIV/0!</v>
      </c>
      <c r="AT366" s="102" t="e">
        <v>#DIV/0!</v>
      </c>
      <c r="AU366" s="103" t="e">
        <v>#DIV/0!</v>
      </c>
      <c r="AV366" s="565" t="e">
        <f t="shared" si="22"/>
        <v>#DIV/0!</v>
      </c>
      <c r="AX366" s="144"/>
      <c r="AY366" s="179" t="s">
        <v>0</v>
      </c>
      <c r="AZ366" s="101" t="e">
        <v>#DIV/0!</v>
      </c>
      <c r="BA366" s="102" t="e">
        <v>#DIV/0!</v>
      </c>
      <c r="BB366" s="102" t="e">
        <v>#DIV/0!</v>
      </c>
      <c r="BC366" s="102" t="e">
        <v>#DIV/0!</v>
      </c>
      <c r="BD366" s="103" t="e">
        <v>#DIV/0!</v>
      </c>
      <c r="BE366" s="565" t="e">
        <f t="shared" si="23"/>
        <v>#DIV/0!</v>
      </c>
    </row>
    <row r="367" spans="4:57">
      <c r="D367" s="113" t="s">
        <v>24</v>
      </c>
      <c r="E367" s="146" t="s">
        <v>80</v>
      </c>
      <c r="F367" s="94" t="e">
        <f>SUM(F368:F372)</f>
        <v>#DIV/0!</v>
      </c>
      <c r="G367" s="95" t="e">
        <f>SUM(G368:G372)</f>
        <v>#DIV/0!</v>
      </c>
      <c r="H367" s="95" t="e">
        <f>SUM(H368:H372)</f>
        <v>#DIV/0!</v>
      </c>
      <c r="I367" s="95" t="e">
        <f>SUM(I368:I372)</f>
        <v>#DIV/0!</v>
      </c>
      <c r="J367" s="96" t="e">
        <f>SUM(J368:J372)</f>
        <v>#DIV/0!</v>
      </c>
      <c r="K367" s="563" t="e">
        <f t="shared" si="18"/>
        <v>#DIV/0!</v>
      </c>
      <c r="M367" s="113" t="s">
        <v>24</v>
      </c>
      <c r="N367" s="146" t="s">
        <v>80</v>
      </c>
      <c r="O367" s="94" t="e">
        <f>SUM(O368:O372)</f>
        <v>#DIV/0!</v>
      </c>
      <c r="P367" s="95" t="e">
        <f>SUM(P368:P372)</f>
        <v>#DIV/0!</v>
      </c>
      <c r="Q367" s="95" t="e">
        <f>SUM(Q368:Q372)</f>
        <v>#DIV/0!</v>
      </c>
      <c r="R367" s="95" t="e">
        <f>SUM(R368:R372)</f>
        <v>#DIV/0!</v>
      </c>
      <c r="S367" s="96" t="e">
        <f>SUM(S368:S372)</f>
        <v>#DIV/0!</v>
      </c>
      <c r="T367" s="563" t="e">
        <f t="shared" si="20"/>
        <v>#DIV/0!</v>
      </c>
      <c r="V367" s="113" t="s">
        <v>24</v>
      </c>
      <c r="W367" s="146" t="s">
        <v>80</v>
      </c>
      <c r="X367" s="94" t="e">
        <v>#DIV/0!</v>
      </c>
      <c r="Y367" s="95" t="e">
        <v>#DIV/0!</v>
      </c>
      <c r="Z367" s="95" t="e">
        <v>#DIV/0!</v>
      </c>
      <c r="AA367" s="95" t="e">
        <v>#DIV/0!</v>
      </c>
      <c r="AB367" s="96" t="e">
        <v>#DIV/0!</v>
      </c>
      <c r="AC367" s="563" t="e">
        <f t="shared" si="21"/>
        <v>#DIV/0!</v>
      </c>
      <c r="AF367" s="113" t="s">
        <v>24</v>
      </c>
      <c r="AG367" s="146" t="s">
        <v>80</v>
      </c>
      <c r="AH367" s="94" t="e">
        <f>SUM(AH368:AH372)</f>
        <v>#DIV/0!</v>
      </c>
      <c r="AI367" s="95" t="e">
        <f>SUM(AI368:AI372)</f>
        <v>#DIV/0!</v>
      </c>
      <c r="AJ367" s="95" t="e">
        <f>SUM(AJ368:AJ372)</f>
        <v>#DIV/0!</v>
      </c>
      <c r="AK367" s="95" t="e">
        <f>SUM(AK368:AK372)</f>
        <v>#DIV/0!</v>
      </c>
      <c r="AL367" s="96" t="e">
        <f>SUM(AL368:AL372)</f>
        <v>#DIV/0!</v>
      </c>
      <c r="AM367" s="563" t="e">
        <f t="shared" si="19"/>
        <v>#DIV/0!</v>
      </c>
      <c r="AO367" s="113" t="s">
        <v>24</v>
      </c>
      <c r="AP367" s="146" t="s">
        <v>80</v>
      </c>
      <c r="AQ367" s="94" t="e">
        <f>SUM(AQ368:AQ372)</f>
        <v>#DIV/0!</v>
      </c>
      <c r="AR367" s="95" t="e">
        <f>SUM(AR368:AR372)</f>
        <v>#DIV/0!</v>
      </c>
      <c r="AS367" s="95" t="e">
        <f>SUM(AS368:AS372)</f>
        <v>#DIV/0!</v>
      </c>
      <c r="AT367" s="95" t="e">
        <f>SUM(AT368:AT372)</f>
        <v>#DIV/0!</v>
      </c>
      <c r="AU367" s="96" t="e">
        <f>SUM(AU368:AU372)</f>
        <v>#DIV/0!</v>
      </c>
      <c r="AV367" s="563" t="e">
        <f t="shared" si="22"/>
        <v>#DIV/0!</v>
      </c>
      <c r="AX367" s="113" t="s">
        <v>24</v>
      </c>
      <c r="AY367" s="146" t="s">
        <v>80</v>
      </c>
      <c r="AZ367" s="94" t="e">
        <v>#DIV/0!</v>
      </c>
      <c r="BA367" s="95" t="e">
        <v>#DIV/0!</v>
      </c>
      <c r="BB367" s="95" t="e">
        <v>#DIV/0!</v>
      </c>
      <c r="BC367" s="95" t="e">
        <v>#DIV/0!</v>
      </c>
      <c r="BD367" s="96" t="e">
        <v>#DIV/0!</v>
      </c>
      <c r="BE367" s="563" t="e">
        <f t="shared" si="23"/>
        <v>#DIV/0!</v>
      </c>
    </row>
    <row r="368" spans="4:57">
      <c r="D368" s="188"/>
      <c r="E368" s="178" t="s">
        <v>4</v>
      </c>
      <c r="F368" s="97" t="e">
        <f t="array" ref="F368:J372">F268:J272*E211:I211</f>
        <v>#DIV/0!</v>
      </c>
      <c r="G368" s="98" t="e">
        <v>#DIV/0!</v>
      </c>
      <c r="H368" s="98" t="e">
        <v>#DIV/0!</v>
      </c>
      <c r="I368" s="98" t="e">
        <v>#DIV/0!</v>
      </c>
      <c r="J368" s="99" t="e">
        <v>#DIV/0!</v>
      </c>
      <c r="K368" s="564" t="e">
        <f t="shared" si="18"/>
        <v>#DIV/0!</v>
      </c>
      <c r="M368" s="188"/>
      <c r="N368" s="178" t="s">
        <v>4</v>
      </c>
      <c r="O368" s="97" t="e">
        <f t="array" ref="O368:S372">O268:S272*E197:I197</f>
        <v>#DIV/0!</v>
      </c>
      <c r="P368" s="98" t="e">
        <v>#DIV/0!</v>
      </c>
      <c r="Q368" s="98" t="e">
        <v>#DIV/0!</v>
      </c>
      <c r="R368" s="98" t="e">
        <v>#DIV/0!</v>
      </c>
      <c r="S368" s="99" t="e">
        <v>#DIV/0!</v>
      </c>
      <c r="T368" s="564" t="e">
        <f t="shared" si="20"/>
        <v>#DIV/0!</v>
      </c>
      <c r="V368" s="188"/>
      <c r="W368" s="178" t="s">
        <v>4</v>
      </c>
      <c r="X368" s="97" t="e">
        <v>#DIV/0!</v>
      </c>
      <c r="Y368" s="98" t="e">
        <v>#DIV/0!</v>
      </c>
      <c r="Z368" s="98" t="e">
        <v>#DIV/0!</v>
      </c>
      <c r="AA368" s="98" t="e">
        <v>#DIV/0!</v>
      </c>
      <c r="AB368" s="99" t="e">
        <v>#DIV/0!</v>
      </c>
      <c r="AC368" s="564" t="e">
        <f t="shared" si="21"/>
        <v>#DIV/0!</v>
      </c>
      <c r="AF368" s="188"/>
      <c r="AG368" s="178" t="s">
        <v>4</v>
      </c>
      <c r="AH368" s="97" t="e">
        <f t="array" ref="AH368:AL372">AH268:AL272*L211:P211</f>
        <v>#DIV/0!</v>
      </c>
      <c r="AI368" s="98" t="e">
        <v>#DIV/0!</v>
      </c>
      <c r="AJ368" s="98" t="e">
        <v>#DIV/0!</v>
      </c>
      <c r="AK368" s="98" t="e">
        <v>#DIV/0!</v>
      </c>
      <c r="AL368" s="99" t="e">
        <v>#DIV/0!</v>
      </c>
      <c r="AM368" s="564" t="e">
        <f t="shared" si="19"/>
        <v>#DIV/0!</v>
      </c>
      <c r="AO368" s="188"/>
      <c r="AP368" s="178" t="s">
        <v>4</v>
      </c>
      <c r="AQ368" s="97" t="e">
        <f t="array" ref="AQ368:AU372">AQ268:AU272*L197:P197</f>
        <v>#DIV/0!</v>
      </c>
      <c r="AR368" s="98" t="e">
        <v>#DIV/0!</v>
      </c>
      <c r="AS368" s="98" t="e">
        <v>#DIV/0!</v>
      </c>
      <c r="AT368" s="98" t="e">
        <v>#DIV/0!</v>
      </c>
      <c r="AU368" s="99" t="e">
        <v>#DIV/0!</v>
      </c>
      <c r="AV368" s="564" t="e">
        <f t="shared" si="22"/>
        <v>#DIV/0!</v>
      </c>
      <c r="AX368" s="188"/>
      <c r="AY368" s="178" t="s">
        <v>4</v>
      </c>
      <c r="AZ368" s="97" t="e">
        <v>#DIV/0!</v>
      </c>
      <c r="BA368" s="98" t="e">
        <v>#DIV/0!</v>
      </c>
      <c r="BB368" s="98" t="e">
        <v>#DIV/0!</v>
      </c>
      <c r="BC368" s="98" t="e">
        <v>#DIV/0!</v>
      </c>
      <c r="BD368" s="99" t="e">
        <v>#DIV/0!</v>
      </c>
      <c r="BE368" s="564" t="e">
        <f t="shared" si="23"/>
        <v>#DIV/0!</v>
      </c>
    </row>
    <row r="369" spans="3:57">
      <c r="D369" s="143"/>
      <c r="E369" s="178" t="s">
        <v>3</v>
      </c>
      <c r="F369" s="97" t="e">
        <v>#DIV/0!</v>
      </c>
      <c r="G369" s="98" t="e">
        <v>#DIV/0!</v>
      </c>
      <c r="H369" s="98" t="e">
        <v>#DIV/0!</v>
      </c>
      <c r="I369" s="98" t="e">
        <v>#DIV/0!</v>
      </c>
      <c r="J369" s="99" t="e">
        <v>#DIV/0!</v>
      </c>
      <c r="K369" s="564" t="e">
        <f t="shared" si="18"/>
        <v>#DIV/0!</v>
      </c>
      <c r="M369" s="143"/>
      <c r="N369" s="178" t="s">
        <v>3</v>
      </c>
      <c r="O369" s="97" t="e">
        <v>#DIV/0!</v>
      </c>
      <c r="P369" s="98" t="e">
        <v>#DIV/0!</v>
      </c>
      <c r="Q369" s="98" t="e">
        <v>#DIV/0!</v>
      </c>
      <c r="R369" s="98" t="e">
        <v>#DIV/0!</v>
      </c>
      <c r="S369" s="99" t="e">
        <v>#DIV/0!</v>
      </c>
      <c r="T369" s="564" t="e">
        <f t="shared" si="20"/>
        <v>#DIV/0!</v>
      </c>
      <c r="V369" s="143"/>
      <c r="W369" s="178" t="s">
        <v>3</v>
      </c>
      <c r="X369" s="97" t="e">
        <v>#DIV/0!</v>
      </c>
      <c r="Y369" s="98" t="e">
        <v>#DIV/0!</v>
      </c>
      <c r="Z369" s="98" t="e">
        <v>#DIV/0!</v>
      </c>
      <c r="AA369" s="98" t="e">
        <v>#DIV/0!</v>
      </c>
      <c r="AB369" s="99" t="e">
        <v>#DIV/0!</v>
      </c>
      <c r="AC369" s="564" t="e">
        <f t="shared" si="21"/>
        <v>#DIV/0!</v>
      </c>
      <c r="AF369" s="143"/>
      <c r="AG369" s="178" t="s">
        <v>3</v>
      </c>
      <c r="AH369" s="97" t="e">
        <v>#DIV/0!</v>
      </c>
      <c r="AI369" s="98" t="e">
        <v>#DIV/0!</v>
      </c>
      <c r="AJ369" s="98" t="e">
        <v>#DIV/0!</v>
      </c>
      <c r="AK369" s="98" t="e">
        <v>#DIV/0!</v>
      </c>
      <c r="AL369" s="99" t="e">
        <v>#DIV/0!</v>
      </c>
      <c r="AM369" s="564" t="e">
        <f t="shared" si="19"/>
        <v>#DIV/0!</v>
      </c>
      <c r="AO369" s="143"/>
      <c r="AP369" s="178" t="s">
        <v>3</v>
      </c>
      <c r="AQ369" s="97" t="e">
        <v>#DIV/0!</v>
      </c>
      <c r="AR369" s="98" t="e">
        <v>#DIV/0!</v>
      </c>
      <c r="AS369" s="98" t="e">
        <v>#DIV/0!</v>
      </c>
      <c r="AT369" s="98" t="e">
        <v>#DIV/0!</v>
      </c>
      <c r="AU369" s="99" t="e">
        <v>#DIV/0!</v>
      </c>
      <c r="AV369" s="564" t="e">
        <f t="shared" si="22"/>
        <v>#DIV/0!</v>
      </c>
      <c r="AX369" s="143"/>
      <c r="AY369" s="178" t="s">
        <v>3</v>
      </c>
      <c r="AZ369" s="97" t="e">
        <v>#DIV/0!</v>
      </c>
      <c r="BA369" s="98" t="e">
        <v>#DIV/0!</v>
      </c>
      <c r="BB369" s="98" t="e">
        <v>#DIV/0!</v>
      </c>
      <c r="BC369" s="98" t="e">
        <v>#DIV/0!</v>
      </c>
      <c r="BD369" s="99" t="e">
        <v>#DIV/0!</v>
      </c>
      <c r="BE369" s="564" t="e">
        <f t="shared" si="23"/>
        <v>#DIV/0!</v>
      </c>
    </row>
    <row r="370" spans="3:57">
      <c r="D370" s="188"/>
      <c r="E370" s="178" t="s">
        <v>2</v>
      </c>
      <c r="F370" s="97" t="e">
        <v>#DIV/0!</v>
      </c>
      <c r="G370" s="98" t="e">
        <v>#DIV/0!</v>
      </c>
      <c r="H370" s="98" t="e">
        <v>#DIV/0!</v>
      </c>
      <c r="I370" s="98" t="e">
        <v>#DIV/0!</v>
      </c>
      <c r="J370" s="99" t="e">
        <v>#DIV/0!</v>
      </c>
      <c r="K370" s="564" t="e">
        <f t="shared" si="18"/>
        <v>#DIV/0!</v>
      </c>
      <c r="M370" s="188"/>
      <c r="N370" s="178" t="s">
        <v>2</v>
      </c>
      <c r="O370" s="97" t="e">
        <v>#DIV/0!</v>
      </c>
      <c r="P370" s="98" t="e">
        <v>#DIV/0!</v>
      </c>
      <c r="Q370" s="98" t="e">
        <v>#DIV/0!</v>
      </c>
      <c r="R370" s="98" t="e">
        <v>#DIV/0!</v>
      </c>
      <c r="S370" s="99" t="e">
        <v>#DIV/0!</v>
      </c>
      <c r="T370" s="564" t="e">
        <f t="shared" si="20"/>
        <v>#DIV/0!</v>
      </c>
      <c r="V370" s="188"/>
      <c r="W370" s="178" t="s">
        <v>2</v>
      </c>
      <c r="X370" s="97" t="e">
        <v>#DIV/0!</v>
      </c>
      <c r="Y370" s="98" t="e">
        <v>#DIV/0!</v>
      </c>
      <c r="Z370" s="98" t="e">
        <v>#DIV/0!</v>
      </c>
      <c r="AA370" s="98" t="e">
        <v>#DIV/0!</v>
      </c>
      <c r="AB370" s="99" t="e">
        <v>#DIV/0!</v>
      </c>
      <c r="AC370" s="564" t="e">
        <f t="shared" si="21"/>
        <v>#DIV/0!</v>
      </c>
      <c r="AF370" s="188"/>
      <c r="AG370" s="178" t="s">
        <v>2</v>
      </c>
      <c r="AH370" s="97" t="e">
        <v>#DIV/0!</v>
      </c>
      <c r="AI370" s="98" t="e">
        <v>#DIV/0!</v>
      </c>
      <c r="AJ370" s="98" t="e">
        <v>#DIV/0!</v>
      </c>
      <c r="AK370" s="98" t="e">
        <v>#DIV/0!</v>
      </c>
      <c r="AL370" s="99" t="e">
        <v>#DIV/0!</v>
      </c>
      <c r="AM370" s="564" t="e">
        <f t="shared" si="19"/>
        <v>#DIV/0!</v>
      </c>
      <c r="AO370" s="188"/>
      <c r="AP370" s="178" t="s">
        <v>2</v>
      </c>
      <c r="AQ370" s="97" t="e">
        <v>#DIV/0!</v>
      </c>
      <c r="AR370" s="98" t="e">
        <v>#DIV/0!</v>
      </c>
      <c r="AS370" s="98" t="e">
        <v>#DIV/0!</v>
      </c>
      <c r="AT370" s="98" t="e">
        <v>#DIV/0!</v>
      </c>
      <c r="AU370" s="99" t="e">
        <v>#DIV/0!</v>
      </c>
      <c r="AV370" s="564" t="e">
        <f t="shared" si="22"/>
        <v>#DIV/0!</v>
      </c>
      <c r="AX370" s="188"/>
      <c r="AY370" s="178" t="s">
        <v>2</v>
      </c>
      <c r="AZ370" s="97" t="e">
        <v>#DIV/0!</v>
      </c>
      <c r="BA370" s="98" t="e">
        <v>#DIV/0!</v>
      </c>
      <c r="BB370" s="98" t="e">
        <v>#DIV/0!</v>
      </c>
      <c r="BC370" s="98" t="e">
        <v>#DIV/0!</v>
      </c>
      <c r="BD370" s="99" t="e">
        <v>#DIV/0!</v>
      </c>
      <c r="BE370" s="564" t="e">
        <f t="shared" si="23"/>
        <v>#DIV/0!</v>
      </c>
    </row>
    <row r="371" spans="3:57">
      <c r="D371" s="143"/>
      <c r="E371" s="178" t="s">
        <v>1</v>
      </c>
      <c r="F371" s="97" t="e">
        <v>#DIV/0!</v>
      </c>
      <c r="G371" s="98" t="e">
        <v>#DIV/0!</v>
      </c>
      <c r="H371" s="98" t="e">
        <v>#DIV/0!</v>
      </c>
      <c r="I371" s="98" t="e">
        <v>#DIV/0!</v>
      </c>
      <c r="J371" s="99" t="e">
        <v>#DIV/0!</v>
      </c>
      <c r="K371" s="564" t="e">
        <f t="shared" si="18"/>
        <v>#DIV/0!</v>
      </c>
      <c r="M371" s="143"/>
      <c r="N371" s="178" t="s">
        <v>1</v>
      </c>
      <c r="O371" s="97" t="e">
        <v>#DIV/0!</v>
      </c>
      <c r="P371" s="98" t="e">
        <v>#DIV/0!</v>
      </c>
      <c r="Q371" s="98" t="e">
        <v>#DIV/0!</v>
      </c>
      <c r="R371" s="98" t="e">
        <v>#DIV/0!</v>
      </c>
      <c r="S371" s="99" t="e">
        <v>#DIV/0!</v>
      </c>
      <c r="T371" s="564" t="e">
        <f t="shared" si="20"/>
        <v>#DIV/0!</v>
      </c>
      <c r="V371" s="143"/>
      <c r="W371" s="178" t="s">
        <v>1</v>
      </c>
      <c r="X371" s="97" t="e">
        <v>#DIV/0!</v>
      </c>
      <c r="Y371" s="98" t="e">
        <v>#DIV/0!</v>
      </c>
      <c r="Z371" s="98" t="e">
        <v>#DIV/0!</v>
      </c>
      <c r="AA371" s="98" t="e">
        <v>#DIV/0!</v>
      </c>
      <c r="AB371" s="99" t="e">
        <v>#DIV/0!</v>
      </c>
      <c r="AC371" s="564" t="e">
        <f t="shared" si="21"/>
        <v>#DIV/0!</v>
      </c>
      <c r="AF371" s="143"/>
      <c r="AG371" s="178" t="s">
        <v>1</v>
      </c>
      <c r="AH371" s="97" t="e">
        <v>#DIV/0!</v>
      </c>
      <c r="AI371" s="98" t="e">
        <v>#DIV/0!</v>
      </c>
      <c r="AJ371" s="98" t="e">
        <v>#DIV/0!</v>
      </c>
      <c r="AK371" s="98" t="e">
        <v>#DIV/0!</v>
      </c>
      <c r="AL371" s="99" t="e">
        <v>#DIV/0!</v>
      </c>
      <c r="AM371" s="564" t="e">
        <f t="shared" si="19"/>
        <v>#DIV/0!</v>
      </c>
      <c r="AO371" s="143"/>
      <c r="AP371" s="178" t="s">
        <v>1</v>
      </c>
      <c r="AQ371" s="97" t="e">
        <v>#DIV/0!</v>
      </c>
      <c r="AR371" s="98" t="e">
        <v>#DIV/0!</v>
      </c>
      <c r="AS371" s="98" t="e">
        <v>#DIV/0!</v>
      </c>
      <c r="AT371" s="98" t="e">
        <v>#DIV/0!</v>
      </c>
      <c r="AU371" s="99" t="e">
        <v>#DIV/0!</v>
      </c>
      <c r="AV371" s="564" t="e">
        <f t="shared" si="22"/>
        <v>#DIV/0!</v>
      </c>
      <c r="AX371" s="143"/>
      <c r="AY371" s="178" t="s">
        <v>1</v>
      </c>
      <c r="AZ371" s="97" t="e">
        <v>#DIV/0!</v>
      </c>
      <c r="BA371" s="98" t="e">
        <v>#DIV/0!</v>
      </c>
      <c r="BB371" s="98" t="e">
        <v>#DIV/0!</v>
      </c>
      <c r="BC371" s="98" t="e">
        <v>#DIV/0!</v>
      </c>
      <c r="BD371" s="99" t="e">
        <v>#DIV/0!</v>
      </c>
      <c r="BE371" s="564" t="e">
        <f t="shared" si="23"/>
        <v>#DIV/0!</v>
      </c>
    </row>
    <row r="372" spans="3:57">
      <c r="D372" s="144"/>
      <c r="E372" s="179" t="s">
        <v>0</v>
      </c>
      <c r="F372" s="101" t="e">
        <v>#DIV/0!</v>
      </c>
      <c r="G372" s="102" t="e">
        <v>#DIV/0!</v>
      </c>
      <c r="H372" s="102" t="e">
        <v>#DIV/0!</v>
      </c>
      <c r="I372" s="102" t="e">
        <v>#DIV/0!</v>
      </c>
      <c r="J372" s="103" t="e">
        <v>#DIV/0!</v>
      </c>
      <c r="K372" s="565" t="e">
        <f t="shared" si="18"/>
        <v>#DIV/0!</v>
      </c>
      <c r="M372" s="144"/>
      <c r="N372" s="179" t="s">
        <v>0</v>
      </c>
      <c r="O372" s="101" t="e">
        <v>#DIV/0!</v>
      </c>
      <c r="P372" s="102" t="e">
        <v>#DIV/0!</v>
      </c>
      <c r="Q372" s="102" t="e">
        <v>#DIV/0!</v>
      </c>
      <c r="R372" s="102" t="e">
        <v>#DIV/0!</v>
      </c>
      <c r="S372" s="103" t="e">
        <v>#DIV/0!</v>
      </c>
      <c r="T372" s="565" t="e">
        <f t="shared" si="20"/>
        <v>#DIV/0!</v>
      </c>
      <c r="V372" s="144"/>
      <c r="W372" s="179" t="s">
        <v>0</v>
      </c>
      <c r="X372" s="101" t="e">
        <v>#DIV/0!</v>
      </c>
      <c r="Y372" s="102" t="e">
        <v>#DIV/0!</v>
      </c>
      <c r="Z372" s="102" t="e">
        <v>#DIV/0!</v>
      </c>
      <c r="AA372" s="102" t="e">
        <v>#DIV/0!</v>
      </c>
      <c r="AB372" s="103" t="e">
        <v>#DIV/0!</v>
      </c>
      <c r="AC372" s="565" t="e">
        <f t="shared" si="21"/>
        <v>#DIV/0!</v>
      </c>
      <c r="AF372" s="144"/>
      <c r="AG372" s="179" t="s">
        <v>0</v>
      </c>
      <c r="AH372" s="101" t="e">
        <v>#DIV/0!</v>
      </c>
      <c r="AI372" s="102" t="e">
        <v>#DIV/0!</v>
      </c>
      <c r="AJ372" s="102" t="e">
        <v>#DIV/0!</v>
      </c>
      <c r="AK372" s="102" t="e">
        <v>#DIV/0!</v>
      </c>
      <c r="AL372" s="103" t="e">
        <v>#DIV/0!</v>
      </c>
      <c r="AM372" s="565" t="e">
        <f t="shared" si="19"/>
        <v>#DIV/0!</v>
      </c>
      <c r="AO372" s="144"/>
      <c r="AP372" s="179" t="s">
        <v>0</v>
      </c>
      <c r="AQ372" s="101" t="e">
        <v>#DIV/0!</v>
      </c>
      <c r="AR372" s="102" t="e">
        <v>#DIV/0!</v>
      </c>
      <c r="AS372" s="102" t="e">
        <v>#DIV/0!</v>
      </c>
      <c r="AT372" s="102" t="e">
        <v>#DIV/0!</v>
      </c>
      <c r="AU372" s="103" t="e">
        <v>#DIV/0!</v>
      </c>
      <c r="AV372" s="565" t="e">
        <f t="shared" si="22"/>
        <v>#DIV/0!</v>
      </c>
      <c r="AX372" s="144"/>
      <c r="AY372" s="179" t="s">
        <v>0</v>
      </c>
      <c r="AZ372" s="101" t="e">
        <v>#DIV/0!</v>
      </c>
      <c r="BA372" s="102" t="e">
        <v>#DIV/0!</v>
      </c>
      <c r="BB372" s="102" t="e">
        <v>#DIV/0!</v>
      </c>
      <c r="BC372" s="102" t="e">
        <v>#DIV/0!</v>
      </c>
      <c r="BD372" s="103" t="e">
        <v>#DIV/0!</v>
      </c>
      <c r="BE372" s="565" t="e">
        <f t="shared" si="23"/>
        <v>#DIV/0!</v>
      </c>
    </row>
    <row r="373" spans="3:57">
      <c r="D373" s="113" t="s">
        <v>86</v>
      </c>
      <c r="E373" s="146" t="s">
        <v>80</v>
      </c>
      <c r="F373" s="94" t="e">
        <f>SUM(F374:F378)</f>
        <v>#DIV/0!</v>
      </c>
      <c r="G373" s="95" t="e">
        <f>SUM(G374:G378)</f>
        <v>#DIV/0!</v>
      </c>
      <c r="H373" s="95" t="e">
        <f>SUM(H374:H378)</f>
        <v>#DIV/0!</v>
      </c>
      <c r="I373" s="95" t="e">
        <f>SUM(I374:I378)</f>
        <v>#DIV/0!</v>
      </c>
      <c r="J373" s="96" t="e">
        <f>SUM(J374:J378)</f>
        <v>#DIV/0!</v>
      </c>
      <c r="K373" s="563" t="e">
        <f t="shared" si="18"/>
        <v>#DIV/0!</v>
      </c>
      <c r="M373" s="113" t="s">
        <v>86</v>
      </c>
      <c r="N373" s="146" t="s">
        <v>80</v>
      </c>
      <c r="O373" s="94" t="e">
        <f>SUM(O374:O378)</f>
        <v>#DIV/0!</v>
      </c>
      <c r="P373" s="95" t="e">
        <f>SUM(P374:P378)</f>
        <v>#DIV/0!</v>
      </c>
      <c r="Q373" s="95" t="e">
        <f>SUM(Q374:Q378)</f>
        <v>#DIV/0!</v>
      </c>
      <c r="R373" s="95" t="e">
        <f>SUM(R374:R378)</f>
        <v>#DIV/0!</v>
      </c>
      <c r="S373" s="96" t="e">
        <f>SUM(S374:S378)</f>
        <v>#DIV/0!</v>
      </c>
      <c r="T373" s="563" t="e">
        <f t="shared" si="20"/>
        <v>#DIV/0!</v>
      </c>
      <c r="V373" s="113" t="s">
        <v>86</v>
      </c>
      <c r="W373" s="146" t="s">
        <v>80</v>
      </c>
      <c r="X373" s="94" t="e">
        <v>#DIV/0!</v>
      </c>
      <c r="Y373" s="95" t="e">
        <v>#DIV/0!</v>
      </c>
      <c r="Z373" s="95" t="e">
        <v>#DIV/0!</v>
      </c>
      <c r="AA373" s="95" t="e">
        <v>#DIV/0!</v>
      </c>
      <c r="AB373" s="96" t="e">
        <v>#DIV/0!</v>
      </c>
      <c r="AC373" s="563" t="e">
        <f t="shared" si="21"/>
        <v>#DIV/0!</v>
      </c>
      <c r="AF373" s="113" t="s">
        <v>86</v>
      </c>
      <c r="AG373" s="146" t="s">
        <v>80</v>
      </c>
      <c r="AH373" s="94" t="e">
        <f>SUM(AH374:AH378)</f>
        <v>#DIV/0!</v>
      </c>
      <c r="AI373" s="95" t="e">
        <f>SUM(AI374:AI378)</f>
        <v>#DIV/0!</v>
      </c>
      <c r="AJ373" s="95" t="e">
        <f>SUM(AJ374:AJ378)</f>
        <v>#DIV/0!</v>
      </c>
      <c r="AK373" s="95" t="e">
        <f>SUM(AK374:AK378)</f>
        <v>#DIV/0!</v>
      </c>
      <c r="AL373" s="96" t="e">
        <f>SUM(AL374:AL378)</f>
        <v>#DIV/0!</v>
      </c>
      <c r="AM373" s="563" t="e">
        <f t="shared" si="19"/>
        <v>#DIV/0!</v>
      </c>
      <c r="AO373" s="113" t="s">
        <v>86</v>
      </c>
      <c r="AP373" s="146" t="s">
        <v>80</v>
      </c>
      <c r="AQ373" s="94" t="e">
        <f>SUM(AQ374:AQ378)</f>
        <v>#DIV/0!</v>
      </c>
      <c r="AR373" s="95" t="e">
        <f>SUM(AR374:AR378)</f>
        <v>#DIV/0!</v>
      </c>
      <c r="AS373" s="95" t="e">
        <f>SUM(AS374:AS378)</f>
        <v>#DIV/0!</v>
      </c>
      <c r="AT373" s="95" t="e">
        <f>SUM(AT374:AT378)</f>
        <v>#DIV/0!</v>
      </c>
      <c r="AU373" s="96" t="e">
        <f>SUM(AU374:AU378)</f>
        <v>#DIV/0!</v>
      </c>
      <c r="AV373" s="563" t="e">
        <f t="shared" si="22"/>
        <v>#DIV/0!</v>
      </c>
      <c r="AX373" s="113" t="s">
        <v>86</v>
      </c>
      <c r="AY373" s="146" t="s">
        <v>80</v>
      </c>
      <c r="AZ373" s="94" t="e">
        <v>#DIV/0!</v>
      </c>
      <c r="BA373" s="95" t="e">
        <v>#DIV/0!</v>
      </c>
      <c r="BB373" s="95" t="e">
        <v>#DIV/0!</v>
      </c>
      <c r="BC373" s="95" t="e">
        <v>#DIV/0!</v>
      </c>
      <c r="BD373" s="96" t="e">
        <v>#DIV/0!</v>
      </c>
      <c r="BE373" s="563" t="e">
        <f t="shared" si="23"/>
        <v>#DIV/0!</v>
      </c>
    </row>
    <row r="374" spans="3:57">
      <c r="D374" s="188"/>
      <c r="E374" s="178" t="s">
        <v>4</v>
      </c>
      <c r="F374" s="97" t="e">
        <f t="array" ref="F374:J378">F274:J278*E212:I212</f>
        <v>#DIV/0!</v>
      </c>
      <c r="G374" s="98" t="e">
        <v>#DIV/0!</v>
      </c>
      <c r="H374" s="98" t="e">
        <v>#DIV/0!</v>
      </c>
      <c r="I374" s="98" t="e">
        <v>#DIV/0!</v>
      </c>
      <c r="J374" s="99" t="e">
        <v>#DIV/0!</v>
      </c>
      <c r="K374" s="564" t="e">
        <f t="shared" si="18"/>
        <v>#DIV/0!</v>
      </c>
      <c r="M374" s="188"/>
      <c r="N374" s="178" t="s">
        <v>4</v>
      </c>
      <c r="O374" s="97" t="e">
        <f t="array" ref="O374:S378">O274:S278*E198:I198</f>
        <v>#DIV/0!</v>
      </c>
      <c r="P374" s="98" t="e">
        <v>#DIV/0!</v>
      </c>
      <c r="Q374" s="98" t="e">
        <v>#DIV/0!</v>
      </c>
      <c r="R374" s="98" t="e">
        <v>#DIV/0!</v>
      </c>
      <c r="S374" s="99" t="e">
        <v>#DIV/0!</v>
      </c>
      <c r="T374" s="564" t="e">
        <f t="shared" si="20"/>
        <v>#DIV/0!</v>
      </c>
      <c r="V374" s="188"/>
      <c r="W374" s="178" t="s">
        <v>4</v>
      </c>
      <c r="X374" s="97" t="e">
        <v>#DIV/0!</v>
      </c>
      <c r="Y374" s="98" t="e">
        <v>#DIV/0!</v>
      </c>
      <c r="Z374" s="98" t="e">
        <v>#DIV/0!</v>
      </c>
      <c r="AA374" s="98" t="e">
        <v>#DIV/0!</v>
      </c>
      <c r="AB374" s="99" t="e">
        <v>#DIV/0!</v>
      </c>
      <c r="AC374" s="564" t="e">
        <f t="shared" si="21"/>
        <v>#DIV/0!</v>
      </c>
      <c r="AF374" s="188"/>
      <c r="AG374" s="178" t="s">
        <v>4</v>
      </c>
      <c r="AH374" s="97" t="e">
        <f t="array" ref="AH374:AL378">AH274:AL278*L212:P212</f>
        <v>#DIV/0!</v>
      </c>
      <c r="AI374" s="98" t="e">
        <v>#DIV/0!</v>
      </c>
      <c r="AJ374" s="98" t="e">
        <v>#DIV/0!</v>
      </c>
      <c r="AK374" s="98" t="e">
        <v>#DIV/0!</v>
      </c>
      <c r="AL374" s="99" t="e">
        <v>#DIV/0!</v>
      </c>
      <c r="AM374" s="564" t="e">
        <f t="shared" si="19"/>
        <v>#DIV/0!</v>
      </c>
      <c r="AO374" s="188"/>
      <c r="AP374" s="178" t="s">
        <v>4</v>
      </c>
      <c r="AQ374" s="97" t="e">
        <f t="array" ref="AQ374:AU378">AQ274:AU278*L198:P198</f>
        <v>#DIV/0!</v>
      </c>
      <c r="AR374" s="98" t="e">
        <v>#DIV/0!</v>
      </c>
      <c r="AS374" s="98" t="e">
        <v>#DIV/0!</v>
      </c>
      <c r="AT374" s="98" t="e">
        <v>#DIV/0!</v>
      </c>
      <c r="AU374" s="99" t="e">
        <v>#DIV/0!</v>
      </c>
      <c r="AV374" s="564" t="e">
        <f t="shared" si="22"/>
        <v>#DIV/0!</v>
      </c>
      <c r="AX374" s="188"/>
      <c r="AY374" s="178" t="s">
        <v>4</v>
      </c>
      <c r="AZ374" s="97" t="e">
        <v>#DIV/0!</v>
      </c>
      <c r="BA374" s="98" t="e">
        <v>#DIV/0!</v>
      </c>
      <c r="BB374" s="98" t="e">
        <v>#DIV/0!</v>
      </c>
      <c r="BC374" s="98" t="e">
        <v>#DIV/0!</v>
      </c>
      <c r="BD374" s="99" t="e">
        <v>#DIV/0!</v>
      </c>
      <c r="BE374" s="564" t="e">
        <f t="shared" si="23"/>
        <v>#DIV/0!</v>
      </c>
    </row>
    <row r="375" spans="3:57">
      <c r="D375" s="143"/>
      <c r="E375" s="178" t="s">
        <v>3</v>
      </c>
      <c r="F375" s="97" t="e">
        <v>#DIV/0!</v>
      </c>
      <c r="G375" s="98" t="e">
        <v>#DIV/0!</v>
      </c>
      <c r="H375" s="98" t="e">
        <v>#DIV/0!</v>
      </c>
      <c r="I375" s="98" t="e">
        <v>#DIV/0!</v>
      </c>
      <c r="J375" s="99" t="e">
        <v>#DIV/0!</v>
      </c>
      <c r="K375" s="564" t="e">
        <f t="shared" si="18"/>
        <v>#DIV/0!</v>
      </c>
      <c r="M375" s="143"/>
      <c r="N375" s="178" t="s">
        <v>3</v>
      </c>
      <c r="O375" s="97" t="e">
        <v>#DIV/0!</v>
      </c>
      <c r="P375" s="98" t="e">
        <v>#DIV/0!</v>
      </c>
      <c r="Q375" s="98" t="e">
        <v>#DIV/0!</v>
      </c>
      <c r="R375" s="98" t="e">
        <v>#DIV/0!</v>
      </c>
      <c r="S375" s="99" t="e">
        <v>#DIV/0!</v>
      </c>
      <c r="T375" s="564" t="e">
        <f t="shared" si="20"/>
        <v>#DIV/0!</v>
      </c>
      <c r="V375" s="143"/>
      <c r="W375" s="178" t="s">
        <v>3</v>
      </c>
      <c r="X375" s="97" t="e">
        <v>#DIV/0!</v>
      </c>
      <c r="Y375" s="98" t="e">
        <v>#DIV/0!</v>
      </c>
      <c r="Z375" s="98" t="e">
        <v>#DIV/0!</v>
      </c>
      <c r="AA375" s="98" t="e">
        <v>#DIV/0!</v>
      </c>
      <c r="AB375" s="99" t="e">
        <v>#DIV/0!</v>
      </c>
      <c r="AC375" s="564" t="e">
        <f t="shared" si="21"/>
        <v>#DIV/0!</v>
      </c>
      <c r="AF375" s="143"/>
      <c r="AG375" s="178" t="s">
        <v>3</v>
      </c>
      <c r="AH375" s="97" t="e">
        <v>#DIV/0!</v>
      </c>
      <c r="AI375" s="98" t="e">
        <v>#DIV/0!</v>
      </c>
      <c r="AJ375" s="98" t="e">
        <v>#DIV/0!</v>
      </c>
      <c r="AK375" s="98" t="e">
        <v>#DIV/0!</v>
      </c>
      <c r="AL375" s="99" t="e">
        <v>#DIV/0!</v>
      </c>
      <c r="AM375" s="564" t="e">
        <f t="shared" si="19"/>
        <v>#DIV/0!</v>
      </c>
      <c r="AO375" s="143"/>
      <c r="AP375" s="178" t="s">
        <v>3</v>
      </c>
      <c r="AQ375" s="97" t="e">
        <v>#DIV/0!</v>
      </c>
      <c r="AR375" s="98" t="e">
        <v>#DIV/0!</v>
      </c>
      <c r="AS375" s="98" t="e">
        <v>#DIV/0!</v>
      </c>
      <c r="AT375" s="98" t="e">
        <v>#DIV/0!</v>
      </c>
      <c r="AU375" s="99" t="e">
        <v>#DIV/0!</v>
      </c>
      <c r="AV375" s="564" t="e">
        <f t="shared" si="22"/>
        <v>#DIV/0!</v>
      </c>
      <c r="AX375" s="143"/>
      <c r="AY375" s="178" t="s">
        <v>3</v>
      </c>
      <c r="AZ375" s="97" t="e">
        <v>#DIV/0!</v>
      </c>
      <c r="BA375" s="98" t="e">
        <v>#DIV/0!</v>
      </c>
      <c r="BB375" s="98" t="e">
        <v>#DIV/0!</v>
      </c>
      <c r="BC375" s="98" t="e">
        <v>#DIV/0!</v>
      </c>
      <c r="BD375" s="99" t="e">
        <v>#DIV/0!</v>
      </c>
      <c r="BE375" s="564" t="e">
        <f t="shared" si="23"/>
        <v>#DIV/0!</v>
      </c>
    </row>
    <row r="376" spans="3:57">
      <c r="D376" s="188"/>
      <c r="E376" s="178" t="s">
        <v>2</v>
      </c>
      <c r="F376" s="97" t="e">
        <v>#DIV/0!</v>
      </c>
      <c r="G376" s="98" t="e">
        <v>#DIV/0!</v>
      </c>
      <c r="H376" s="98" t="e">
        <v>#DIV/0!</v>
      </c>
      <c r="I376" s="98" t="e">
        <v>#DIV/0!</v>
      </c>
      <c r="J376" s="99" t="e">
        <v>#DIV/0!</v>
      </c>
      <c r="K376" s="564" t="e">
        <f t="shared" si="18"/>
        <v>#DIV/0!</v>
      </c>
      <c r="M376" s="188"/>
      <c r="N376" s="178" t="s">
        <v>2</v>
      </c>
      <c r="O376" s="97" t="e">
        <v>#DIV/0!</v>
      </c>
      <c r="P376" s="98" t="e">
        <v>#DIV/0!</v>
      </c>
      <c r="Q376" s="98" t="e">
        <v>#DIV/0!</v>
      </c>
      <c r="R376" s="98" t="e">
        <v>#DIV/0!</v>
      </c>
      <c r="S376" s="99" t="e">
        <v>#DIV/0!</v>
      </c>
      <c r="T376" s="564" t="e">
        <f t="shared" si="20"/>
        <v>#DIV/0!</v>
      </c>
      <c r="V376" s="188"/>
      <c r="W376" s="178" t="s">
        <v>2</v>
      </c>
      <c r="X376" s="97" t="e">
        <v>#DIV/0!</v>
      </c>
      <c r="Y376" s="98" t="e">
        <v>#DIV/0!</v>
      </c>
      <c r="Z376" s="98" t="e">
        <v>#DIV/0!</v>
      </c>
      <c r="AA376" s="98" t="e">
        <v>#DIV/0!</v>
      </c>
      <c r="AB376" s="99" t="e">
        <v>#DIV/0!</v>
      </c>
      <c r="AC376" s="564" t="e">
        <f t="shared" si="21"/>
        <v>#DIV/0!</v>
      </c>
      <c r="AF376" s="188"/>
      <c r="AG376" s="178" t="s">
        <v>2</v>
      </c>
      <c r="AH376" s="97" t="e">
        <v>#DIV/0!</v>
      </c>
      <c r="AI376" s="98" t="e">
        <v>#DIV/0!</v>
      </c>
      <c r="AJ376" s="98" t="e">
        <v>#DIV/0!</v>
      </c>
      <c r="AK376" s="98" t="e">
        <v>#DIV/0!</v>
      </c>
      <c r="AL376" s="99" t="e">
        <v>#DIV/0!</v>
      </c>
      <c r="AM376" s="564" t="e">
        <f t="shared" si="19"/>
        <v>#DIV/0!</v>
      </c>
      <c r="AO376" s="188"/>
      <c r="AP376" s="178" t="s">
        <v>2</v>
      </c>
      <c r="AQ376" s="97" t="e">
        <v>#DIV/0!</v>
      </c>
      <c r="AR376" s="98" t="e">
        <v>#DIV/0!</v>
      </c>
      <c r="AS376" s="98" t="e">
        <v>#DIV/0!</v>
      </c>
      <c r="AT376" s="98" t="e">
        <v>#DIV/0!</v>
      </c>
      <c r="AU376" s="99" t="e">
        <v>#DIV/0!</v>
      </c>
      <c r="AV376" s="564" t="e">
        <f t="shared" si="22"/>
        <v>#DIV/0!</v>
      </c>
      <c r="AX376" s="188"/>
      <c r="AY376" s="178" t="s">
        <v>2</v>
      </c>
      <c r="AZ376" s="97" t="e">
        <v>#DIV/0!</v>
      </c>
      <c r="BA376" s="98" t="e">
        <v>#DIV/0!</v>
      </c>
      <c r="BB376" s="98" t="e">
        <v>#DIV/0!</v>
      </c>
      <c r="BC376" s="98" t="e">
        <v>#DIV/0!</v>
      </c>
      <c r="BD376" s="99" t="e">
        <v>#DIV/0!</v>
      </c>
      <c r="BE376" s="564" t="e">
        <f t="shared" si="23"/>
        <v>#DIV/0!</v>
      </c>
    </row>
    <row r="377" spans="3:57">
      <c r="D377" s="143"/>
      <c r="E377" s="178" t="s">
        <v>1</v>
      </c>
      <c r="F377" s="97" t="e">
        <v>#DIV/0!</v>
      </c>
      <c r="G377" s="98" t="e">
        <v>#DIV/0!</v>
      </c>
      <c r="H377" s="98" t="e">
        <v>#DIV/0!</v>
      </c>
      <c r="I377" s="98" t="e">
        <v>#DIV/0!</v>
      </c>
      <c r="J377" s="99" t="e">
        <v>#DIV/0!</v>
      </c>
      <c r="K377" s="564" t="e">
        <f t="shared" si="18"/>
        <v>#DIV/0!</v>
      </c>
      <c r="M377" s="143"/>
      <c r="N377" s="178" t="s">
        <v>1</v>
      </c>
      <c r="O377" s="97" t="e">
        <v>#DIV/0!</v>
      </c>
      <c r="P377" s="98" t="e">
        <v>#DIV/0!</v>
      </c>
      <c r="Q377" s="98" t="e">
        <v>#DIV/0!</v>
      </c>
      <c r="R377" s="98" t="e">
        <v>#DIV/0!</v>
      </c>
      <c r="S377" s="99" t="e">
        <v>#DIV/0!</v>
      </c>
      <c r="T377" s="564" t="e">
        <f t="shared" si="20"/>
        <v>#DIV/0!</v>
      </c>
      <c r="V377" s="143"/>
      <c r="W377" s="178" t="s">
        <v>1</v>
      </c>
      <c r="X377" s="97" t="e">
        <v>#DIV/0!</v>
      </c>
      <c r="Y377" s="98" t="e">
        <v>#DIV/0!</v>
      </c>
      <c r="Z377" s="98" t="e">
        <v>#DIV/0!</v>
      </c>
      <c r="AA377" s="98" t="e">
        <v>#DIV/0!</v>
      </c>
      <c r="AB377" s="99" t="e">
        <v>#DIV/0!</v>
      </c>
      <c r="AC377" s="564" t="e">
        <f t="shared" si="21"/>
        <v>#DIV/0!</v>
      </c>
      <c r="AF377" s="143"/>
      <c r="AG377" s="178" t="s">
        <v>1</v>
      </c>
      <c r="AH377" s="97" t="e">
        <v>#DIV/0!</v>
      </c>
      <c r="AI377" s="98" t="e">
        <v>#DIV/0!</v>
      </c>
      <c r="AJ377" s="98" t="e">
        <v>#DIV/0!</v>
      </c>
      <c r="AK377" s="98" t="e">
        <v>#DIV/0!</v>
      </c>
      <c r="AL377" s="99" t="e">
        <v>#DIV/0!</v>
      </c>
      <c r="AM377" s="564" t="e">
        <f t="shared" si="19"/>
        <v>#DIV/0!</v>
      </c>
      <c r="AO377" s="143"/>
      <c r="AP377" s="178" t="s">
        <v>1</v>
      </c>
      <c r="AQ377" s="97" t="e">
        <v>#DIV/0!</v>
      </c>
      <c r="AR377" s="98" t="e">
        <v>#DIV/0!</v>
      </c>
      <c r="AS377" s="98" t="e">
        <v>#DIV/0!</v>
      </c>
      <c r="AT377" s="98" t="e">
        <v>#DIV/0!</v>
      </c>
      <c r="AU377" s="99" t="e">
        <v>#DIV/0!</v>
      </c>
      <c r="AV377" s="564" t="e">
        <f t="shared" si="22"/>
        <v>#DIV/0!</v>
      </c>
      <c r="AX377" s="143"/>
      <c r="AY377" s="178" t="s">
        <v>1</v>
      </c>
      <c r="AZ377" s="97" t="e">
        <v>#DIV/0!</v>
      </c>
      <c r="BA377" s="98" t="e">
        <v>#DIV/0!</v>
      </c>
      <c r="BB377" s="98" t="e">
        <v>#DIV/0!</v>
      </c>
      <c r="BC377" s="98" t="e">
        <v>#DIV/0!</v>
      </c>
      <c r="BD377" s="99" t="e">
        <v>#DIV/0!</v>
      </c>
      <c r="BE377" s="564" t="e">
        <f t="shared" si="23"/>
        <v>#DIV/0!</v>
      </c>
    </row>
    <row r="378" spans="3:57">
      <c r="D378" s="144"/>
      <c r="E378" s="179" t="s">
        <v>0</v>
      </c>
      <c r="F378" s="101" t="e">
        <v>#DIV/0!</v>
      </c>
      <c r="G378" s="102" t="e">
        <v>#DIV/0!</v>
      </c>
      <c r="H378" s="102" t="e">
        <v>#DIV/0!</v>
      </c>
      <c r="I378" s="102" t="e">
        <v>#DIV/0!</v>
      </c>
      <c r="J378" s="103" t="e">
        <v>#DIV/0!</v>
      </c>
      <c r="K378" s="565" t="e">
        <f t="shared" si="18"/>
        <v>#DIV/0!</v>
      </c>
      <c r="M378" s="144"/>
      <c r="N378" s="179" t="s">
        <v>0</v>
      </c>
      <c r="O378" s="101" t="e">
        <v>#DIV/0!</v>
      </c>
      <c r="P378" s="102" t="e">
        <v>#DIV/0!</v>
      </c>
      <c r="Q378" s="102" t="e">
        <v>#DIV/0!</v>
      </c>
      <c r="R378" s="102" t="e">
        <v>#DIV/0!</v>
      </c>
      <c r="S378" s="103" t="e">
        <v>#DIV/0!</v>
      </c>
      <c r="T378" s="565" t="e">
        <f t="shared" si="20"/>
        <v>#DIV/0!</v>
      </c>
      <c r="V378" s="144"/>
      <c r="W378" s="179" t="s">
        <v>0</v>
      </c>
      <c r="X378" s="101" t="e">
        <v>#DIV/0!</v>
      </c>
      <c r="Y378" s="102" t="e">
        <v>#DIV/0!</v>
      </c>
      <c r="Z378" s="102" t="e">
        <v>#DIV/0!</v>
      </c>
      <c r="AA378" s="102" t="e">
        <v>#DIV/0!</v>
      </c>
      <c r="AB378" s="103" t="e">
        <v>#DIV/0!</v>
      </c>
      <c r="AC378" s="565" t="e">
        <f t="shared" si="21"/>
        <v>#DIV/0!</v>
      </c>
      <c r="AF378" s="144"/>
      <c r="AG378" s="179" t="s">
        <v>0</v>
      </c>
      <c r="AH378" s="101" t="e">
        <v>#DIV/0!</v>
      </c>
      <c r="AI378" s="102" t="e">
        <v>#DIV/0!</v>
      </c>
      <c r="AJ378" s="102" t="e">
        <v>#DIV/0!</v>
      </c>
      <c r="AK378" s="102" t="e">
        <v>#DIV/0!</v>
      </c>
      <c r="AL378" s="103" t="e">
        <v>#DIV/0!</v>
      </c>
      <c r="AM378" s="565" t="e">
        <f t="shared" si="19"/>
        <v>#DIV/0!</v>
      </c>
      <c r="AO378" s="144"/>
      <c r="AP378" s="179" t="s">
        <v>0</v>
      </c>
      <c r="AQ378" s="101" t="e">
        <v>#DIV/0!</v>
      </c>
      <c r="AR378" s="102" t="e">
        <v>#DIV/0!</v>
      </c>
      <c r="AS378" s="102" t="e">
        <v>#DIV/0!</v>
      </c>
      <c r="AT378" s="102" t="e">
        <v>#DIV/0!</v>
      </c>
      <c r="AU378" s="103" t="e">
        <v>#DIV/0!</v>
      </c>
      <c r="AV378" s="565" t="e">
        <f t="shared" si="22"/>
        <v>#DIV/0!</v>
      </c>
      <c r="AX378" s="144"/>
      <c r="AY378" s="179" t="s">
        <v>0</v>
      </c>
      <c r="AZ378" s="101" t="e">
        <v>#DIV/0!</v>
      </c>
      <c r="BA378" s="102" t="e">
        <v>#DIV/0!</v>
      </c>
      <c r="BB378" s="102" t="e">
        <v>#DIV/0!</v>
      </c>
      <c r="BC378" s="102" t="e">
        <v>#DIV/0!</v>
      </c>
      <c r="BD378" s="103" t="e">
        <v>#DIV/0!</v>
      </c>
      <c r="BE378" s="565" t="e">
        <f t="shared" si="23"/>
        <v>#DIV/0!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t="e">
        <f t="array" ref="F385:J390">F243:J248*E222:I222</f>
        <v>#DIV/0!</v>
      </c>
      <c r="G385" s="95" t="e">
        <v>#DIV/0!</v>
      </c>
      <c r="H385" s="95" t="e">
        <v>#DIV/0!</v>
      </c>
      <c r="I385" s="95" t="e">
        <v>#DIV/0!</v>
      </c>
      <c r="J385" s="96" t="e">
        <v>#DIV/0!</v>
      </c>
      <c r="K385" s="563" t="e">
        <f t="shared" ref="K385:K420" si="24">SUM(G385:J385)</f>
        <v>#DIV/0!</v>
      </c>
      <c r="M385" s="211"/>
      <c r="N385" s="444"/>
      <c r="O385" s="445"/>
      <c r="P385" s="445"/>
      <c r="Q385" s="445"/>
      <c r="R385" s="445"/>
      <c r="S385" s="445"/>
      <c r="T385" s="446"/>
      <c r="V385" s="113" t="s">
        <v>17</v>
      </c>
      <c r="W385" s="146" t="s">
        <v>80</v>
      </c>
      <c r="X385" s="94" t="e">
        <f t="array" ref="X385:AB420">F385:J420</f>
        <v>#DIV/0!</v>
      </c>
      <c r="Y385" s="95" t="e">
        <v>#DIV/0!</v>
      </c>
      <c r="Z385" s="95" t="e">
        <v>#DIV/0!</v>
      </c>
      <c r="AA385" s="95" t="e">
        <v>#DIV/0!</v>
      </c>
      <c r="AB385" s="96" t="e">
        <v>#DIV/0!</v>
      </c>
      <c r="AC385" s="566" t="e">
        <f>SUM(Y385:AB385)</f>
        <v>#DIV/0!</v>
      </c>
      <c r="AF385" s="113" t="s">
        <v>17</v>
      </c>
      <c r="AG385" s="146" t="s">
        <v>80</v>
      </c>
      <c r="AH385" s="94" t="e">
        <f t="array" ref="AH385:AL390">AH243:AL248*L222:P222</f>
        <v>#DIV/0!</v>
      </c>
      <c r="AI385" s="95" t="e">
        <v>#DIV/0!</v>
      </c>
      <c r="AJ385" s="95" t="e">
        <v>#DIV/0!</v>
      </c>
      <c r="AK385" s="95" t="e">
        <v>#DIV/0!</v>
      </c>
      <c r="AL385" s="96" t="e">
        <v>#DIV/0!</v>
      </c>
      <c r="AM385" s="563" t="e">
        <f t="shared" ref="AM385:AM420" si="25">SUM(AI385:AL385)</f>
        <v>#DIV/0!</v>
      </c>
      <c r="AO385" s="211"/>
      <c r="AP385" s="444"/>
      <c r="AQ385" s="445"/>
      <c r="AR385" s="445"/>
      <c r="AS385" s="445"/>
      <c r="AT385" s="445"/>
      <c r="AU385" s="445"/>
      <c r="AV385" s="446"/>
      <c r="AX385" s="113" t="s">
        <v>17</v>
      </c>
      <c r="AY385" s="146" t="s">
        <v>80</v>
      </c>
      <c r="AZ385" s="94" t="e">
        <f t="array" ref="AZ385:BD420">AH385:AL420</f>
        <v>#DIV/0!</v>
      </c>
      <c r="BA385" s="95" t="e">
        <v>#DIV/0!</v>
      </c>
      <c r="BB385" s="95" t="e">
        <v>#DIV/0!</v>
      </c>
      <c r="BC385" s="95" t="e">
        <v>#DIV/0!</v>
      </c>
      <c r="BD385" s="96" t="e">
        <v>#DIV/0!</v>
      </c>
      <c r="BE385" s="566" t="e">
        <f>SUM(BA385:BD385)</f>
        <v>#DIV/0!</v>
      </c>
    </row>
    <row r="386" spans="4:57">
      <c r="D386" s="116"/>
      <c r="E386" s="180" t="s">
        <v>4</v>
      </c>
      <c r="F386" s="97" t="e">
        <v>#DIV/0!</v>
      </c>
      <c r="G386" s="98" t="e">
        <v>#DIV/0!</v>
      </c>
      <c r="H386" s="98" t="e">
        <v>#DIV/0!</v>
      </c>
      <c r="I386" s="98" t="e">
        <v>#DIV/0!</v>
      </c>
      <c r="J386" s="99" t="e">
        <v>#DIV/0!</v>
      </c>
      <c r="K386" s="564" t="e">
        <f t="shared" si="24"/>
        <v>#DIV/0!</v>
      </c>
      <c r="M386" s="447"/>
      <c r="N386" s="448"/>
      <c r="O386" s="445"/>
      <c r="P386" s="445"/>
      <c r="Q386" s="445"/>
      <c r="R386" s="445"/>
      <c r="S386" s="445"/>
      <c r="T386" s="446"/>
      <c r="V386" s="116"/>
      <c r="W386" s="180" t="s">
        <v>4</v>
      </c>
      <c r="X386" s="97" t="e">
        <v>#DIV/0!</v>
      </c>
      <c r="Y386" s="98" t="e">
        <v>#DIV/0!</v>
      </c>
      <c r="Z386" s="98" t="e">
        <v>#DIV/0!</v>
      </c>
      <c r="AA386" s="98" t="e">
        <v>#DIV/0!</v>
      </c>
      <c r="AB386" s="99" t="e">
        <v>#DIV/0!</v>
      </c>
      <c r="AC386" s="564" t="e">
        <f t="shared" ref="AC386:AC420" si="26">SUM(Y386:AB386)</f>
        <v>#DIV/0!</v>
      </c>
      <c r="AF386" s="116"/>
      <c r="AG386" s="180" t="s">
        <v>4</v>
      </c>
      <c r="AH386" s="97" t="e">
        <v>#DIV/0!</v>
      </c>
      <c r="AI386" s="98" t="e">
        <v>#DIV/0!</v>
      </c>
      <c r="AJ386" s="98" t="e">
        <v>#DIV/0!</v>
      </c>
      <c r="AK386" s="98" t="e">
        <v>#DIV/0!</v>
      </c>
      <c r="AL386" s="99" t="e">
        <v>#DIV/0!</v>
      </c>
      <c r="AM386" s="564" t="e">
        <f t="shared" si="25"/>
        <v>#DIV/0!</v>
      </c>
      <c r="AO386" s="447"/>
      <c r="AP386" s="448"/>
      <c r="AQ386" s="445"/>
      <c r="AR386" s="445"/>
      <c r="AS386" s="445"/>
      <c r="AT386" s="445"/>
      <c r="AU386" s="445"/>
      <c r="AV386" s="446"/>
      <c r="AX386" s="116"/>
      <c r="AY386" s="180" t="s">
        <v>4</v>
      </c>
      <c r="AZ386" s="97" t="e">
        <v>#DIV/0!</v>
      </c>
      <c r="BA386" s="98" t="e">
        <v>#DIV/0!</v>
      </c>
      <c r="BB386" s="98" t="e">
        <v>#DIV/0!</v>
      </c>
      <c r="BC386" s="98" t="e">
        <v>#DIV/0!</v>
      </c>
      <c r="BD386" s="99" t="e">
        <v>#DIV/0!</v>
      </c>
      <c r="BE386" s="564" t="e">
        <f t="shared" ref="BE386:BE420" si="27">SUM(BA386:BD386)</f>
        <v>#DIV/0!</v>
      </c>
    </row>
    <row r="387" spans="4:57">
      <c r="D387" s="116"/>
      <c r="E387" s="180" t="s">
        <v>3</v>
      </c>
      <c r="F387" s="97" t="e">
        <v>#DIV/0!</v>
      </c>
      <c r="G387" s="98" t="e">
        <v>#DIV/0!</v>
      </c>
      <c r="H387" s="98" t="e">
        <v>#DIV/0!</v>
      </c>
      <c r="I387" s="98" t="e">
        <v>#DIV/0!</v>
      </c>
      <c r="J387" s="99" t="e">
        <v>#DIV/0!</v>
      </c>
      <c r="K387" s="564" t="e">
        <f t="shared" si="24"/>
        <v>#DIV/0!</v>
      </c>
      <c r="M387" s="447"/>
      <c r="N387" s="448"/>
      <c r="O387" s="445"/>
      <c r="P387" s="445"/>
      <c r="Q387" s="445"/>
      <c r="R387" s="445"/>
      <c r="S387" s="445"/>
      <c r="T387" s="446"/>
      <c r="V387" s="116"/>
      <c r="W387" s="180" t="s">
        <v>3</v>
      </c>
      <c r="X387" s="97" t="e">
        <v>#DIV/0!</v>
      </c>
      <c r="Y387" s="98" t="e">
        <v>#DIV/0!</v>
      </c>
      <c r="Z387" s="98" t="e">
        <v>#DIV/0!</v>
      </c>
      <c r="AA387" s="98" t="e">
        <v>#DIV/0!</v>
      </c>
      <c r="AB387" s="99" t="e">
        <v>#DIV/0!</v>
      </c>
      <c r="AC387" s="564" t="e">
        <f t="shared" si="26"/>
        <v>#DIV/0!</v>
      </c>
      <c r="AF387" s="116"/>
      <c r="AG387" s="180" t="s">
        <v>3</v>
      </c>
      <c r="AH387" s="97" t="e">
        <v>#DIV/0!</v>
      </c>
      <c r="AI387" s="98" t="e">
        <v>#DIV/0!</v>
      </c>
      <c r="AJ387" s="98" t="e">
        <v>#DIV/0!</v>
      </c>
      <c r="AK387" s="98" t="e">
        <v>#DIV/0!</v>
      </c>
      <c r="AL387" s="99" t="e">
        <v>#DIV/0!</v>
      </c>
      <c r="AM387" s="564" t="e">
        <f t="shared" si="25"/>
        <v>#DIV/0!</v>
      </c>
      <c r="AO387" s="447"/>
      <c r="AP387" s="448"/>
      <c r="AQ387" s="445"/>
      <c r="AR387" s="445"/>
      <c r="AS387" s="445"/>
      <c r="AT387" s="445"/>
      <c r="AU387" s="445"/>
      <c r="AV387" s="446"/>
      <c r="AX387" s="116"/>
      <c r="AY387" s="180" t="s">
        <v>3</v>
      </c>
      <c r="AZ387" s="97" t="e">
        <v>#DIV/0!</v>
      </c>
      <c r="BA387" s="98" t="e">
        <v>#DIV/0!</v>
      </c>
      <c r="BB387" s="98" t="e">
        <v>#DIV/0!</v>
      </c>
      <c r="BC387" s="98" t="e">
        <v>#DIV/0!</v>
      </c>
      <c r="BD387" s="99" t="e">
        <v>#DIV/0!</v>
      </c>
      <c r="BE387" s="564" t="e">
        <f t="shared" si="27"/>
        <v>#DIV/0!</v>
      </c>
    </row>
    <row r="388" spans="4:57">
      <c r="D388" s="116"/>
      <c r="E388" s="180" t="s">
        <v>2</v>
      </c>
      <c r="F388" s="97" t="e">
        <v>#DIV/0!</v>
      </c>
      <c r="G388" s="98" t="e">
        <v>#DIV/0!</v>
      </c>
      <c r="H388" s="98" t="e">
        <v>#DIV/0!</v>
      </c>
      <c r="I388" s="98" t="e">
        <v>#DIV/0!</v>
      </c>
      <c r="J388" s="99" t="e">
        <v>#DIV/0!</v>
      </c>
      <c r="K388" s="564" t="e">
        <f t="shared" si="24"/>
        <v>#DIV/0!</v>
      </c>
      <c r="M388" s="447"/>
      <c r="N388" s="448"/>
      <c r="O388" s="445"/>
      <c r="P388" s="445"/>
      <c r="Q388" s="445"/>
      <c r="R388" s="445"/>
      <c r="S388" s="445"/>
      <c r="T388" s="446"/>
      <c r="V388" s="116"/>
      <c r="W388" s="180" t="s">
        <v>2</v>
      </c>
      <c r="X388" s="97" t="e">
        <v>#DIV/0!</v>
      </c>
      <c r="Y388" s="98" t="e">
        <v>#DIV/0!</v>
      </c>
      <c r="Z388" s="98" t="e">
        <v>#DIV/0!</v>
      </c>
      <c r="AA388" s="98" t="e">
        <v>#DIV/0!</v>
      </c>
      <c r="AB388" s="99" t="e">
        <v>#DIV/0!</v>
      </c>
      <c r="AC388" s="564" t="e">
        <f t="shared" si="26"/>
        <v>#DIV/0!</v>
      </c>
      <c r="AF388" s="116"/>
      <c r="AG388" s="180" t="s">
        <v>2</v>
      </c>
      <c r="AH388" s="97" t="e">
        <v>#DIV/0!</v>
      </c>
      <c r="AI388" s="98" t="e">
        <v>#DIV/0!</v>
      </c>
      <c r="AJ388" s="98" t="e">
        <v>#DIV/0!</v>
      </c>
      <c r="AK388" s="98" t="e">
        <v>#DIV/0!</v>
      </c>
      <c r="AL388" s="99" t="e">
        <v>#DIV/0!</v>
      </c>
      <c r="AM388" s="564" t="e">
        <f t="shared" si="25"/>
        <v>#DIV/0!</v>
      </c>
      <c r="AO388" s="447"/>
      <c r="AP388" s="448"/>
      <c r="AQ388" s="445"/>
      <c r="AR388" s="445"/>
      <c r="AS388" s="445"/>
      <c r="AT388" s="445"/>
      <c r="AU388" s="445"/>
      <c r="AV388" s="446"/>
      <c r="AX388" s="116"/>
      <c r="AY388" s="180" t="s">
        <v>2</v>
      </c>
      <c r="AZ388" s="97" t="e">
        <v>#DIV/0!</v>
      </c>
      <c r="BA388" s="98" t="e">
        <v>#DIV/0!</v>
      </c>
      <c r="BB388" s="98" t="e">
        <v>#DIV/0!</v>
      </c>
      <c r="BC388" s="98" t="e">
        <v>#DIV/0!</v>
      </c>
      <c r="BD388" s="99" t="e">
        <v>#DIV/0!</v>
      </c>
      <c r="BE388" s="564" t="e">
        <f t="shared" si="27"/>
        <v>#DIV/0!</v>
      </c>
    </row>
    <row r="389" spans="4:57">
      <c r="D389" s="116"/>
      <c r="E389" s="180" t="s">
        <v>1</v>
      </c>
      <c r="F389" s="97" t="e">
        <v>#DIV/0!</v>
      </c>
      <c r="G389" s="98" t="e">
        <v>#DIV/0!</v>
      </c>
      <c r="H389" s="98" t="e">
        <v>#DIV/0!</v>
      </c>
      <c r="I389" s="98" t="e">
        <v>#DIV/0!</v>
      </c>
      <c r="J389" s="99" t="e">
        <v>#DIV/0!</v>
      </c>
      <c r="K389" s="564" t="e">
        <f t="shared" si="24"/>
        <v>#DIV/0!</v>
      </c>
      <c r="M389" s="447"/>
      <c r="N389" s="448"/>
      <c r="O389" s="445"/>
      <c r="P389" s="445"/>
      <c r="Q389" s="445"/>
      <c r="R389" s="445"/>
      <c r="S389" s="445"/>
      <c r="T389" s="446"/>
      <c r="V389" s="116"/>
      <c r="W389" s="180" t="s">
        <v>1</v>
      </c>
      <c r="X389" s="97" t="e">
        <v>#DIV/0!</v>
      </c>
      <c r="Y389" s="98" t="e">
        <v>#DIV/0!</v>
      </c>
      <c r="Z389" s="98" t="e">
        <v>#DIV/0!</v>
      </c>
      <c r="AA389" s="98" t="e">
        <v>#DIV/0!</v>
      </c>
      <c r="AB389" s="99" t="e">
        <v>#DIV/0!</v>
      </c>
      <c r="AC389" s="564" t="e">
        <f t="shared" si="26"/>
        <v>#DIV/0!</v>
      </c>
      <c r="AF389" s="116"/>
      <c r="AG389" s="180" t="s">
        <v>1</v>
      </c>
      <c r="AH389" s="97" t="e">
        <v>#DIV/0!</v>
      </c>
      <c r="AI389" s="98" t="e">
        <v>#DIV/0!</v>
      </c>
      <c r="AJ389" s="98" t="e">
        <v>#DIV/0!</v>
      </c>
      <c r="AK389" s="98" t="e">
        <v>#DIV/0!</v>
      </c>
      <c r="AL389" s="99" t="e">
        <v>#DIV/0!</v>
      </c>
      <c r="AM389" s="564" t="e">
        <f t="shared" si="25"/>
        <v>#DIV/0!</v>
      </c>
      <c r="AO389" s="447"/>
      <c r="AP389" s="448"/>
      <c r="AQ389" s="445"/>
      <c r="AR389" s="445"/>
      <c r="AS389" s="445"/>
      <c r="AT389" s="445"/>
      <c r="AU389" s="445"/>
      <c r="AV389" s="446"/>
      <c r="AX389" s="116"/>
      <c r="AY389" s="180" t="s">
        <v>1</v>
      </c>
      <c r="AZ389" s="97" t="e">
        <v>#DIV/0!</v>
      </c>
      <c r="BA389" s="98" t="e">
        <v>#DIV/0!</v>
      </c>
      <c r="BB389" s="98" t="e">
        <v>#DIV/0!</v>
      </c>
      <c r="BC389" s="98" t="e">
        <v>#DIV/0!</v>
      </c>
      <c r="BD389" s="99" t="e">
        <v>#DIV/0!</v>
      </c>
      <c r="BE389" s="564" t="e">
        <f t="shared" si="27"/>
        <v>#DIV/0!</v>
      </c>
    </row>
    <row r="390" spans="4:57">
      <c r="D390" s="116"/>
      <c r="E390" s="180" t="s">
        <v>0</v>
      </c>
      <c r="F390" s="97" t="e">
        <v>#DIV/0!</v>
      </c>
      <c r="G390" s="98" t="e">
        <v>#DIV/0!</v>
      </c>
      <c r="H390" s="98" t="e">
        <v>#DIV/0!</v>
      </c>
      <c r="I390" s="98" t="e">
        <v>#DIV/0!</v>
      </c>
      <c r="J390" s="99" t="e">
        <v>#DIV/0!</v>
      </c>
      <c r="K390" s="565" t="e">
        <f t="shared" si="24"/>
        <v>#DIV/0!</v>
      </c>
      <c r="M390" s="447"/>
      <c r="N390" s="448"/>
      <c r="O390" s="445"/>
      <c r="P390" s="445"/>
      <c r="Q390" s="445"/>
      <c r="R390" s="445"/>
      <c r="S390" s="445"/>
      <c r="T390" s="446"/>
      <c r="V390" s="116"/>
      <c r="W390" s="180" t="s">
        <v>0</v>
      </c>
      <c r="X390" s="97" t="e">
        <v>#DIV/0!</v>
      </c>
      <c r="Y390" s="98" t="e">
        <v>#DIV/0!</v>
      </c>
      <c r="Z390" s="98" t="e">
        <v>#DIV/0!</v>
      </c>
      <c r="AA390" s="98" t="e">
        <v>#DIV/0!</v>
      </c>
      <c r="AB390" s="99" t="e">
        <v>#DIV/0!</v>
      </c>
      <c r="AC390" s="565" t="e">
        <f t="shared" si="26"/>
        <v>#DIV/0!</v>
      </c>
      <c r="AF390" s="116"/>
      <c r="AG390" s="180" t="s">
        <v>0</v>
      </c>
      <c r="AH390" s="97" t="e">
        <v>#DIV/0!</v>
      </c>
      <c r="AI390" s="98" t="e">
        <v>#DIV/0!</v>
      </c>
      <c r="AJ390" s="98" t="e">
        <v>#DIV/0!</v>
      </c>
      <c r="AK390" s="98" t="e">
        <v>#DIV/0!</v>
      </c>
      <c r="AL390" s="99" t="e">
        <v>#DIV/0!</v>
      </c>
      <c r="AM390" s="565" t="e">
        <f t="shared" si="25"/>
        <v>#DIV/0!</v>
      </c>
      <c r="AO390" s="447"/>
      <c r="AP390" s="448"/>
      <c r="AQ390" s="445"/>
      <c r="AR390" s="445"/>
      <c r="AS390" s="445"/>
      <c r="AT390" s="445"/>
      <c r="AU390" s="445"/>
      <c r="AV390" s="446"/>
      <c r="AX390" s="116"/>
      <c r="AY390" s="180" t="s">
        <v>0</v>
      </c>
      <c r="AZ390" s="97" t="e">
        <v>#DIV/0!</v>
      </c>
      <c r="BA390" s="98" t="e">
        <v>#DIV/0!</v>
      </c>
      <c r="BB390" s="98" t="e">
        <v>#DIV/0!</v>
      </c>
      <c r="BC390" s="98" t="e">
        <v>#DIV/0!</v>
      </c>
      <c r="BD390" s="99" t="e">
        <v>#DIV/0!</v>
      </c>
      <c r="BE390" s="565" t="e">
        <f t="shared" si="27"/>
        <v>#DIV/0!</v>
      </c>
    </row>
    <row r="391" spans="4:57">
      <c r="D391" s="113" t="s">
        <v>9</v>
      </c>
      <c r="E391" s="146" t="s">
        <v>80</v>
      </c>
      <c r="F391" s="94" t="e">
        <f t="array" ref="F391:J396">F249:J254*E223:I223</f>
        <v>#DIV/0!</v>
      </c>
      <c r="G391" s="95" t="e">
        <v>#DIV/0!</v>
      </c>
      <c r="H391" s="95" t="e">
        <v>#DIV/0!</v>
      </c>
      <c r="I391" s="95" t="e">
        <v>#DIV/0!</v>
      </c>
      <c r="J391" s="96" t="e">
        <v>#DIV/0!</v>
      </c>
      <c r="K391" s="563" t="e">
        <f t="shared" si="24"/>
        <v>#DIV/0!</v>
      </c>
      <c r="M391" s="211"/>
      <c r="N391" s="444"/>
      <c r="O391" s="445"/>
      <c r="P391" s="445"/>
      <c r="Q391" s="445"/>
      <c r="R391" s="445"/>
      <c r="S391" s="445"/>
      <c r="T391" s="446"/>
      <c r="V391" s="113" t="s">
        <v>9</v>
      </c>
      <c r="W391" s="146" t="s">
        <v>80</v>
      </c>
      <c r="X391" s="94" t="e">
        <v>#DIV/0!</v>
      </c>
      <c r="Y391" s="95" t="e">
        <v>#DIV/0!</v>
      </c>
      <c r="Z391" s="95" t="e">
        <v>#DIV/0!</v>
      </c>
      <c r="AA391" s="95" t="e">
        <v>#DIV/0!</v>
      </c>
      <c r="AB391" s="96" t="e">
        <v>#DIV/0!</v>
      </c>
      <c r="AC391" s="563" t="e">
        <f t="shared" si="26"/>
        <v>#DIV/0!</v>
      </c>
      <c r="AF391" s="113" t="s">
        <v>9</v>
      </c>
      <c r="AG391" s="146" t="s">
        <v>80</v>
      </c>
      <c r="AH391" s="94" t="e">
        <f t="array" ref="AH391:AL396">AH249:AL254*L223:P223</f>
        <v>#DIV/0!</v>
      </c>
      <c r="AI391" s="95" t="e">
        <v>#DIV/0!</v>
      </c>
      <c r="AJ391" s="95" t="e">
        <v>#DIV/0!</v>
      </c>
      <c r="AK391" s="95" t="e">
        <v>#DIV/0!</v>
      </c>
      <c r="AL391" s="96" t="e">
        <v>#DIV/0!</v>
      </c>
      <c r="AM391" s="563" t="e">
        <f t="shared" si="25"/>
        <v>#DIV/0!</v>
      </c>
      <c r="AO391" s="211"/>
      <c r="AP391" s="444"/>
      <c r="AQ391" s="445"/>
      <c r="AR391" s="445"/>
      <c r="AS391" s="445"/>
      <c r="AT391" s="445"/>
      <c r="AU391" s="445"/>
      <c r="AV391" s="446"/>
      <c r="AX391" s="113" t="s">
        <v>9</v>
      </c>
      <c r="AY391" s="146" t="s">
        <v>80</v>
      </c>
      <c r="AZ391" s="94" t="e">
        <v>#DIV/0!</v>
      </c>
      <c r="BA391" s="95" t="e">
        <v>#DIV/0!</v>
      </c>
      <c r="BB391" s="95" t="e">
        <v>#DIV/0!</v>
      </c>
      <c r="BC391" s="95" t="e">
        <v>#DIV/0!</v>
      </c>
      <c r="BD391" s="96" t="e">
        <v>#DIV/0!</v>
      </c>
      <c r="BE391" s="563" t="e">
        <f t="shared" si="27"/>
        <v>#DIV/0!</v>
      </c>
    </row>
    <row r="392" spans="4:57">
      <c r="D392" s="59"/>
      <c r="E392" s="178" t="s">
        <v>4</v>
      </c>
      <c r="F392" s="97" t="e">
        <v>#DIV/0!</v>
      </c>
      <c r="G392" s="98" t="e">
        <v>#DIV/0!</v>
      </c>
      <c r="H392" s="98" t="e">
        <v>#DIV/0!</v>
      </c>
      <c r="I392" s="98" t="e">
        <v>#DIV/0!</v>
      </c>
      <c r="J392" s="99" t="e">
        <v>#DIV/0!</v>
      </c>
      <c r="K392" s="564" t="e">
        <f t="shared" si="24"/>
        <v>#DIV/0!</v>
      </c>
      <c r="M392" s="449"/>
      <c r="N392" s="450"/>
      <c r="O392" s="445"/>
      <c r="P392" s="445"/>
      <c r="Q392" s="445"/>
      <c r="R392" s="445"/>
      <c r="S392" s="445"/>
      <c r="T392" s="446"/>
      <c r="V392" s="59"/>
      <c r="W392" s="178" t="s">
        <v>4</v>
      </c>
      <c r="X392" s="97" t="e">
        <v>#DIV/0!</v>
      </c>
      <c r="Y392" s="98" t="e">
        <v>#DIV/0!</v>
      </c>
      <c r="Z392" s="98" t="e">
        <v>#DIV/0!</v>
      </c>
      <c r="AA392" s="98" t="e">
        <v>#DIV/0!</v>
      </c>
      <c r="AB392" s="99" t="e">
        <v>#DIV/0!</v>
      </c>
      <c r="AC392" s="564" t="e">
        <f t="shared" si="26"/>
        <v>#DIV/0!</v>
      </c>
      <c r="AF392" s="59"/>
      <c r="AG392" s="178" t="s">
        <v>4</v>
      </c>
      <c r="AH392" s="97" t="e">
        <v>#DIV/0!</v>
      </c>
      <c r="AI392" s="98" t="e">
        <v>#DIV/0!</v>
      </c>
      <c r="AJ392" s="98" t="e">
        <v>#DIV/0!</v>
      </c>
      <c r="AK392" s="98" t="e">
        <v>#DIV/0!</v>
      </c>
      <c r="AL392" s="99" t="e">
        <v>#DIV/0!</v>
      </c>
      <c r="AM392" s="564" t="e">
        <f t="shared" si="25"/>
        <v>#DIV/0!</v>
      </c>
      <c r="AO392" s="449"/>
      <c r="AP392" s="450"/>
      <c r="AQ392" s="445"/>
      <c r="AR392" s="445"/>
      <c r="AS392" s="445"/>
      <c r="AT392" s="445"/>
      <c r="AU392" s="445"/>
      <c r="AV392" s="446"/>
      <c r="AX392" s="59"/>
      <c r="AY392" s="178" t="s">
        <v>4</v>
      </c>
      <c r="AZ392" s="97" t="e">
        <v>#DIV/0!</v>
      </c>
      <c r="BA392" s="98" t="e">
        <v>#DIV/0!</v>
      </c>
      <c r="BB392" s="98" t="e">
        <v>#DIV/0!</v>
      </c>
      <c r="BC392" s="98" t="e">
        <v>#DIV/0!</v>
      </c>
      <c r="BD392" s="99" t="e">
        <v>#DIV/0!</v>
      </c>
      <c r="BE392" s="564" t="e">
        <f t="shared" si="27"/>
        <v>#DIV/0!</v>
      </c>
    </row>
    <row r="393" spans="4:57">
      <c r="D393" s="59"/>
      <c r="E393" s="178" t="s">
        <v>3</v>
      </c>
      <c r="F393" s="97" t="e">
        <v>#DIV/0!</v>
      </c>
      <c r="G393" s="98" t="e">
        <v>#DIV/0!</v>
      </c>
      <c r="H393" s="98" t="e">
        <v>#DIV/0!</v>
      </c>
      <c r="I393" s="98" t="e">
        <v>#DIV/0!</v>
      </c>
      <c r="J393" s="99" t="e">
        <v>#DIV/0!</v>
      </c>
      <c r="K393" s="564" t="e">
        <f t="shared" si="24"/>
        <v>#DIV/0!</v>
      </c>
      <c r="M393" s="449"/>
      <c r="N393" s="450"/>
      <c r="O393" s="445"/>
      <c r="P393" s="445"/>
      <c r="Q393" s="445"/>
      <c r="R393" s="445"/>
      <c r="S393" s="445"/>
      <c r="T393" s="446"/>
      <c r="V393" s="59"/>
      <c r="W393" s="178" t="s">
        <v>3</v>
      </c>
      <c r="X393" s="97" t="e">
        <v>#DIV/0!</v>
      </c>
      <c r="Y393" s="98" t="e">
        <v>#DIV/0!</v>
      </c>
      <c r="Z393" s="98" t="e">
        <v>#DIV/0!</v>
      </c>
      <c r="AA393" s="98" t="e">
        <v>#DIV/0!</v>
      </c>
      <c r="AB393" s="99" t="e">
        <v>#DIV/0!</v>
      </c>
      <c r="AC393" s="564" t="e">
        <f t="shared" si="26"/>
        <v>#DIV/0!</v>
      </c>
      <c r="AF393" s="59"/>
      <c r="AG393" s="178" t="s">
        <v>3</v>
      </c>
      <c r="AH393" s="97" t="e">
        <v>#DIV/0!</v>
      </c>
      <c r="AI393" s="98" t="e">
        <v>#DIV/0!</v>
      </c>
      <c r="AJ393" s="98" t="e">
        <v>#DIV/0!</v>
      </c>
      <c r="AK393" s="98" t="e">
        <v>#DIV/0!</v>
      </c>
      <c r="AL393" s="99" t="e">
        <v>#DIV/0!</v>
      </c>
      <c r="AM393" s="564" t="e">
        <f t="shared" si="25"/>
        <v>#DIV/0!</v>
      </c>
      <c r="AO393" s="449"/>
      <c r="AP393" s="450"/>
      <c r="AQ393" s="445"/>
      <c r="AR393" s="445"/>
      <c r="AS393" s="445"/>
      <c r="AT393" s="445"/>
      <c r="AU393" s="445"/>
      <c r="AV393" s="446"/>
      <c r="AX393" s="59"/>
      <c r="AY393" s="178" t="s">
        <v>3</v>
      </c>
      <c r="AZ393" s="97" t="e">
        <v>#DIV/0!</v>
      </c>
      <c r="BA393" s="98" t="e">
        <v>#DIV/0!</v>
      </c>
      <c r="BB393" s="98" t="e">
        <v>#DIV/0!</v>
      </c>
      <c r="BC393" s="98" t="e">
        <v>#DIV/0!</v>
      </c>
      <c r="BD393" s="99" t="e">
        <v>#DIV/0!</v>
      </c>
      <c r="BE393" s="564" t="e">
        <f t="shared" si="27"/>
        <v>#DIV/0!</v>
      </c>
    </row>
    <row r="394" spans="4:57">
      <c r="D394" s="59"/>
      <c r="E394" s="178" t="s">
        <v>2</v>
      </c>
      <c r="F394" s="97" t="e">
        <v>#DIV/0!</v>
      </c>
      <c r="G394" s="98" t="e">
        <v>#DIV/0!</v>
      </c>
      <c r="H394" s="98" t="e">
        <v>#DIV/0!</v>
      </c>
      <c r="I394" s="98" t="e">
        <v>#DIV/0!</v>
      </c>
      <c r="J394" s="99" t="e">
        <v>#DIV/0!</v>
      </c>
      <c r="K394" s="564" t="e">
        <f t="shared" si="24"/>
        <v>#DIV/0!</v>
      </c>
      <c r="M394" s="449"/>
      <c r="N394" s="450"/>
      <c r="O394" s="445"/>
      <c r="P394" s="445"/>
      <c r="Q394" s="445"/>
      <c r="R394" s="445"/>
      <c r="S394" s="445"/>
      <c r="T394" s="446"/>
      <c r="V394" s="59"/>
      <c r="W394" s="178" t="s">
        <v>2</v>
      </c>
      <c r="X394" s="97" t="e">
        <v>#DIV/0!</v>
      </c>
      <c r="Y394" s="98" t="e">
        <v>#DIV/0!</v>
      </c>
      <c r="Z394" s="98" t="e">
        <v>#DIV/0!</v>
      </c>
      <c r="AA394" s="98" t="e">
        <v>#DIV/0!</v>
      </c>
      <c r="AB394" s="99" t="e">
        <v>#DIV/0!</v>
      </c>
      <c r="AC394" s="564" t="e">
        <f t="shared" si="26"/>
        <v>#DIV/0!</v>
      </c>
      <c r="AF394" s="59"/>
      <c r="AG394" s="178" t="s">
        <v>2</v>
      </c>
      <c r="AH394" s="97" t="e">
        <v>#DIV/0!</v>
      </c>
      <c r="AI394" s="98" t="e">
        <v>#DIV/0!</v>
      </c>
      <c r="AJ394" s="98" t="e">
        <v>#DIV/0!</v>
      </c>
      <c r="AK394" s="98" t="e">
        <v>#DIV/0!</v>
      </c>
      <c r="AL394" s="99" t="e">
        <v>#DIV/0!</v>
      </c>
      <c r="AM394" s="564" t="e">
        <f t="shared" si="25"/>
        <v>#DIV/0!</v>
      </c>
      <c r="AO394" s="449"/>
      <c r="AP394" s="450"/>
      <c r="AQ394" s="445"/>
      <c r="AR394" s="445"/>
      <c r="AS394" s="445"/>
      <c r="AT394" s="445"/>
      <c r="AU394" s="445"/>
      <c r="AV394" s="446"/>
      <c r="AX394" s="59"/>
      <c r="AY394" s="178" t="s">
        <v>2</v>
      </c>
      <c r="AZ394" s="97" t="e">
        <v>#DIV/0!</v>
      </c>
      <c r="BA394" s="98" t="e">
        <v>#DIV/0!</v>
      </c>
      <c r="BB394" s="98" t="e">
        <v>#DIV/0!</v>
      </c>
      <c r="BC394" s="98" t="e">
        <v>#DIV/0!</v>
      </c>
      <c r="BD394" s="99" t="e">
        <v>#DIV/0!</v>
      </c>
      <c r="BE394" s="564" t="e">
        <f t="shared" si="27"/>
        <v>#DIV/0!</v>
      </c>
    </row>
    <row r="395" spans="4:57">
      <c r="D395" s="59"/>
      <c r="E395" s="178" t="s">
        <v>1</v>
      </c>
      <c r="F395" s="97" t="e">
        <v>#DIV/0!</v>
      </c>
      <c r="G395" s="98" t="e">
        <v>#DIV/0!</v>
      </c>
      <c r="H395" s="98" t="e">
        <v>#DIV/0!</v>
      </c>
      <c r="I395" s="98" t="e">
        <v>#DIV/0!</v>
      </c>
      <c r="J395" s="99" t="e">
        <v>#DIV/0!</v>
      </c>
      <c r="K395" s="564" t="e">
        <f t="shared" si="24"/>
        <v>#DIV/0!</v>
      </c>
      <c r="M395" s="449"/>
      <c r="N395" s="450"/>
      <c r="O395" s="445"/>
      <c r="P395" s="445"/>
      <c r="Q395" s="445"/>
      <c r="R395" s="445"/>
      <c r="S395" s="445"/>
      <c r="T395" s="446"/>
      <c r="V395" s="59"/>
      <c r="W395" s="178" t="s">
        <v>1</v>
      </c>
      <c r="X395" s="97" t="e">
        <v>#DIV/0!</v>
      </c>
      <c r="Y395" s="98" t="e">
        <v>#DIV/0!</v>
      </c>
      <c r="Z395" s="98" t="e">
        <v>#DIV/0!</v>
      </c>
      <c r="AA395" s="98" t="e">
        <v>#DIV/0!</v>
      </c>
      <c r="AB395" s="99" t="e">
        <v>#DIV/0!</v>
      </c>
      <c r="AC395" s="564" t="e">
        <f t="shared" si="26"/>
        <v>#DIV/0!</v>
      </c>
      <c r="AF395" s="59"/>
      <c r="AG395" s="178" t="s">
        <v>1</v>
      </c>
      <c r="AH395" s="97" t="e">
        <v>#DIV/0!</v>
      </c>
      <c r="AI395" s="98" t="e">
        <v>#DIV/0!</v>
      </c>
      <c r="AJ395" s="98" t="e">
        <v>#DIV/0!</v>
      </c>
      <c r="AK395" s="98" t="e">
        <v>#DIV/0!</v>
      </c>
      <c r="AL395" s="99" t="e">
        <v>#DIV/0!</v>
      </c>
      <c r="AM395" s="564" t="e">
        <f t="shared" si="25"/>
        <v>#DIV/0!</v>
      </c>
      <c r="AO395" s="449"/>
      <c r="AP395" s="450"/>
      <c r="AQ395" s="445"/>
      <c r="AR395" s="445"/>
      <c r="AS395" s="445"/>
      <c r="AT395" s="445"/>
      <c r="AU395" s="445"/>
      <c r="AV395" s="446"/>
      <c r="AX395" s="59"/>
      <c r="AY395" s="178" t="s">
        <v>1</v>
      </c>
      <c r="AZ395" s="97" t="e">
        <v>#DIV/0!</v>
      </c>
      <c r="BA395" s="98" t="e">
        <v>#DIV/0!</v>
      </c>
      <c r="BB395" s="98" t="e">
        <v>#DIV/0!</v>
      </c>
      <c r="BC395" s="98" t="e">
        <v>#DIV/0!</v>
      </c>
      <c r="BD395" s="99" t="e">
        <v>#DIV/0!</v>
      </c>
      <c r="BE395" s="564" t="e">
        <f t="shared" si="27"/>
        <v>#DIV/0!</v>
      </c>
    </row>
    <row r="396" spans="4:57">
      <c r="D396" s="61"/>
      <c r="E396" s="179" t="s">
        <v>0</v>
      </c>
      <c r="F396" s="97" t="e">
        <v>#DIV/0!</v>
      </c>
      <c r="G396" s="98" t="e">
        <v>#DIV/0!</v>
      </c>
      <c r="H396" s="98" t="e">
        <v>#DIV/0!</v>
      </c>
      <c r="I396" s="98" t="e">
        <v>#DIV/0!</v>
      </c>
      <c r="J396" s="99" t="e">
        <v>#DIV/0!</v>
      </c>
      <c r="K396" s="565" t="e">
        <f t="shared" si="24"/>
        <v>#DIV/0!</v>
      </c>
      <c r="M396" s="449"/>
      <c r="N396" s="450"/>
      <c r="O396" s="445"/>
      <c r="P396" s="445"/>
      <c r="Q396" s="445"/>
      <c r="R396" s="445"/>
      <c r="S396" s="445"/>
      <c r="T396" s="446"/>
      <c r="V396" s="61"/>
      <c r="W396" s="179" t="s">
        <v>0</v>
      </c>
      <c r="X396" s="97" t="e">
        <v>#DIV/0!</v>
      </c>
      <c r="Y396" s="98" t="e">
        <v>#DIV/0!</v>
      </c>
      <c r="Z396" s="98" t="e">
        <v>#DIV/0!</v>
      </c>
      <c r="AA396" s="98" t="e">
        <v>#DIV/0!</v>
      </c>
      <c r="AB396" s="99" t="e">
        <v>#DIV/0!</v>
      </c>
      <c r="AC396" s="565" t="e">
        <f t="shared" si="26"/>
        <v>#DIV/0!</v>
      </c>
      <c r="AF396" s="61"/>
      <c r="AG396" s="179" t="s">
        <v>0</v>
      </c>
      <c r="AH396" s="97" t="e">
        <v>#DIV/0!</v>
      </c>
      <c r="AI396" s="98" t="e">
        <v>#DIV/0!</v>
      </c>
      <c r="AJ396" s="98" t="e">
        <v>#DIV/0!</v>
      </c>
      <c r="AK396" s="98" t="e">
        <v>#DIV/0!</v>
      </c>
      <c r="AL396" s="99" t="e">
        <v>#DIV/0!</v>
      </c>
      <c r="AM396" s="565" t="e">
        <f t="shared" si="25"/>
        <v>#DIV/0!</v>
      </c>
      <c r="AO396" s="449"/>
      <c r="AP396" s="450"/>
      <c r="AQ396" s="445"/>
      <c r="AR396" s="445"/>
      <c r="AS396" s="445"/>
      <c r="AT396" s="445"/>
      <c r="AU396" s="445"/>
      <c r="AV396" s="446"/>
      <c r="AX396" s="61"/>
      <c r="AY396" s="179" t="s">
        <v>0</v>
      </c>
      <c r="AZ396" s="97" t="e">
        <v>#DIV/0!</v>
      </c>
      <c r="BA396" s="98" t="e">
        <v>#DIV/0!</v>
      </c>
      <c r="BB396" s="98" t="e">
        <v>#DIV/0!</v>
      </c>
      <c r="BC396" s="98" t="e">
        <v>#DIV/0!</v>
      </c>
      <c r="BD396" s="99" t="e">
        <v>#DIV/0!</v>
      </c>
      <c r="BE396" s="565" t="e">
        <f t="shared" si="27"/>
        <v>#DIV/0!</v>
      </c>
    </row>
    <row r="397" spans="4:57">
      <c r="D397" s="113" t="s">
        <v>8</v>
      </c>
      <c r="E397" s="146" t="s">
        <v>80</v>
      </c>
      <c r="F397" s="94" t="e">
        <f t="array" ref="F397:J402">F255:J260*E224:I224</f>
        <v>#DIV/0!</v>
      </c>
      <c r="G397" s="95" t="e">
        <v>#DIV/0!</v>
      </c>
      <c r="H397" s="95" t="e">
        <v>#DIV/0!</v>
      </c>
      <c r="I397" s="95" t="e">
        <v>#DIV/0!</v>
      </c>
      <c r="J397" s="96" t="e">
        <v>#DIV/0!</v>
      </c>
      <c r="K397" s="563" t="e">
        <f t="shared" si="24"/>
        <v>#DIV/0!</v>
      </c>
      <c r="M397" s="211"/>
      <c r="N397" s="444"/>
      <c r="O397" s="445"/>
      <c r="P397" s="445"/>
      <c r="Q397" s="445"/>
      <c r="R397" s="445"/>
      <c r="S397" s="445"/>
      <c r="T397" s="446"/>
      <c r="V397" s="113" t="s">
        <v>8</v>
      </c>
      <c r="W397" s="146" t="s">
        <v>80</v>
      </c>
      <c r="X397" s="94" t="e">
        <v>#DIV/0!</v>
      </c>
      <c r="Y397" s="95" t="e">
        <v>#DIV/0!</v>
      </c>
      <c r="Z397" s="95" t="e">
        <v>#DIV/0!</v>
      </c>
      <c r="AA397" s="95" t="e">
        <v>#DIV/0!</v>
      </c>
      <c r="AB397" s="96" t="e">
        <v>#DIV/0!</v>
      </c>
      <c r="AC397" s="563" t="e">
        <f t="shared" si="26"/>
        <v>#DIV/0!</v>
      </c>
      <c r="AF397" s="113" t="s">
        <v>8</v>
      </c>
      <c r="AG397" s="146" t="s">
        <v>80</v>
      </c>
      <c r="AH397" s="94" t="e">
        <f t="array" ref="AH397:AL402">AH255:AL260*L224:P224</f>
        <v>#DIV/0!</v>
      </c>
      <c r="AI397" s="95" t="e">
        <v>#DIV/0!</v>
      </c>
      <c r="AJ397" s="95" t="e">
        <v>#DIV/0!</v>
      </c>
      <c r="AK397" s="95" t="e">
        <v>#DIV/0!</v>
      </c>
      <c r="AL397" s="96" t="e">
        <v>#DIV/0!</v>
      </c>
      <c r="AM397" s="563" t="e">
        <f t="shared" si="25"/>
        <v>#DIV/0!</v>
      </c>
      <c r="AO397" s="211"/>
      <c r="AP397" s="444"/>
      <c r="AQ397" s="445"/>
      <c r="AR397" s="445"/>
      <c r="AS397" s="445"/>
      <c r="AT397" s="445"/>
      <c r="AU397" s="445"/>
      <c r="AV397" s="446"/>
      <c r="AX397" s="113" t="s">
        <v>8</v>
      </c>
      <c r="AY397" s="146" t="s">
        <v>80</v>
      </c>
      <c r="AZ397" s="94" t="e">
        <v>#DIV/0!</v>
      </c>
      <c r="BA397" s="95" t="e">
        <v>#DIV/0!</v>
      </c>
      <c r="BB397" s="95" t="e">
        <v>#DIV/0!</v>
      </c>
      <c r="BC397" s="95" t="e">
        <v>#DIV/0!</v>
      </c>
      <c r="BD397" s="96" t="e">
        <v>#DIV/0!</v>
      </c>
      <c r="BE397" s="563" t="e">
        <f t="shared" si="27"/>
        <v>#DIV/0!</v>
      </c>
    </row>
    <row r="398" spans="4:57">
      <c r="D398" s="59"/>
      <c r="E398" s="178" t="s">
        <v>4</v>
      </c>
      <c r="F398" s="97" t="e">
        <v>#DIV/0!</v>
      </c>
      <c r="G398" s="98" t="e">
        <v>#DIV/0!</v>
      </c>
      <c r="H398" s="98" t="e">
        <v>#DIV/0!</v>
      </c>
      <c r="I398" s="98" t="e">
        <v>#DIV/0!</v>
      </c>
      <c r="J398" s="99" t="e">
        <v>#DIV/0!</v>
      </c>
      <c r="K398" s="564" t="e">
        <f t="shared" si="24"/>
        <v>#DIV/0!</v>
      </c>
      <c r="M398" s="449"/>
      <c r="N398" s="450"/>
      <c r="O398" s="445"/>
      <c r="P398" s="445"/>
      <c r="Q398" s="445"/>
      <c r="R398" s="445"/>
      <c r="S398" s="445"/>
      <c r="T398" s="446"/>
      <c r="V398" s="59"/>
      <c r="W398" s="178" t="s">
        <v>4</v>
      </c>
      <c r="X398" s="97" t="e">
        <v>#DIV/0!</v>
      </c>
      <c r="Y398" s="98" t="e">
        <v>#DIV/0!</v>
      </c>
      <c r="Z398" s="98" t="e">
        <v>#DIV/0!</v>
      </c>
      <c r="AA398" s="98" t="e">
        <v>#DIV/0!</v>
      </c>
      <c r="AB398" s="99" t="e">
        <v>#DIV/0!</v>
      </c>
      <c r="AC398" s="564" t="e">
        <f t="shared" si="26"/>
        <v>#DIV/0!</v>
      </c>
      <c r="AF398" s="59"/>
      <c r="AG398" s="178" t="s">
        <v>4</v>
      </c>
      <c r="AH398" s="97" t="e">
        <v>#DIV/0!</v>
      </c>
      <c r="AI398" s="98" t="e">
        <v>#DIV/0!</v>
      </c>
      <c r="AJ398" s="98" t="e">
        <v>#DIV/0!</v>
      </c>
      <c r="AK398" s="98" t="e">
        <v>#DIV/0!</v>
      </c>
      <c r="AL398" s="99" t="e">
        <v>#DIV/0!</v>
      </c>
      <c r="AM398" s="564" t="e">
        <f t="shared" si="25"/>
        <v>#DIV/0!</v>
      </c>
      <c r="AO398" s="449"/>
      <c r="AP398" s="450"/>
      <c r="AQ398" s="445"/>
      <c r="AR398" s="445"/>
      <c r="AS398" s="445"/>
      <c r="AT398" s="445"/>
      <c r="AU398" s="445"/>
      <c r="AV398" s="446"/>
      <c r="AX398" s="59"/>
      <c r="AY398" s="178" t="s">
        <v>4</v>
      </c>
      <c r="AZ398" s="97" t="e">
        <v>#DIV/0!</v>
      </c>
      <c r="BA398" s="98" t="e">
        <v>#DIV/0!</v>
      </c>
      <c r="BB398" s="98" t="e">
        <v>#DIV/0!</v>
      </c>
      <c r="BC398" s="98" t="e">
        <v>#DIV/0!</v>
      </c>
      <c r="BD398" s="99" t="e">
        <v>#DIV/0!</v>
      </c>
      <c r="BE398" s="564" t="e">
        <f t="shared" si="27"/>
        <v>#DIV/0!</v>
      </c>
    </row>
    <row r="399" spans="4:57">
      <c r="D399" s="59"/>
      <c r="E399" s="178" t="s">
        <v>3</v>
      </c>
      <c r="F399" s="97" t="e">
        <v>#DIV/0!</v>
      </c>
      <c r="G399" s="98" t="e">
        <v>#DIV/0!</v>
      </c>
      <c r="H399" s="98" t="e">
        <v>#DIV/0!</v>
      </c>
      <c r="I399" s="98" t="e">
        <v>#DIV/0!</v>
      </c>
      <c r="J399" s="99" t="e">
        <v>#DIV/0!</v>
      </c>
      <c r="K399" s="564" t="e">
        <f t="shared" si="24"/>
        <v>#DIV/0!</v>
      </c>
      <c r="M399" s="449"/>
      <c r="N399" s="450"/>
      <c r="O399" s="445"/>
      <c r="P399" s="445"/>
      <c r="Q399" s="445"/>
      <c r="R399" s="445"/>
      <c r="S399" s="445"/>
      <c r="T399" s="446"/>
      <c r="V399" s="59"/>
      <c r="W399" s="178" t="s">
        <v>3</v>
      </c>
      <c r="X399" s="97" t="e">
        <v>#DIV/0!</v>
      </c>
      <c r="Y399" s="98" t="e">
        <v>#DIV/0!</v>
      </c>
      <c r="Z399" s="98" t="e">
        <v>#DIV/0!</v>
      </c>
      <c r="AA399" s="98" t="e">
        <v>#DIV/0!</v>
      </c>
      <c r="AB399" s="99" t="e">
        <v>#DIV/0!</v>
      </c>
      <c r="AC399" s="564" t="e">
        <f t="shared" si="26"/>
        <v>#DIV/0!</v>
      </c>
      <c r="AF399" s="59"/>
      <c r="AG399" s="178" t="s">
        <v>3</v>
      </c>
      <c r="AH399" s="97" t="e">
        <v>#DIV/0!</v>
      </c>
      <c r="AI399" s="98" t="e">
        <v>#DIV/0!</v>
      </c>
      <c r="AJ399" s="98" t="e">
        <v>#DIV/0!</v>
      </c>
      <c r="AK399" s="98" t="e">
        <v>#DIV/0!</v>
      </c>
      <c r="AL399" s="99" t="e">
        <v>#DIV/0!</v>
      </c>
      <c r="AM399" s="564" t="e">
        <f t="shared" si="25"/>
        <v>#DIV/0!</v>
      </c>
      <c r="AO399" s="449"/>
      <c r="AP399" s="450"/>
      <c r="AQ399" s="445"/>
      <c r="AR399" s="445"/>
      <c r="AS399" s="445"/>
      <c r="AT399" s="445"/>
      <c r="AU399" s="445"/>
      <c r="AV399" s="446"/>
      <c r="AX399" s="59"/>
      <c r="AY399" s="178" t="s">
        <v>3</v>
      </c>
      <c r="AZ399" s="97" t="e">
        <v>#DIV/0!</v>
      </c>
      <c r="BA399" s="98" t="e">
        <v>#DIV/0!</v>
      </c>
      <c r="BB399" s="98" t="e">
        <v>#DIV/0!</v>
      </c>
      <c r="BC399" s="98" t="e">
        <v>#DIV/0!</v>
      </c>
      <c r="BD399" s="99" t="e">
        <v>#DIV/0!</v>
      </c>
      <c r="BE399" s="564" t="e">
        <f t="shared" si="27"/>
        <v>#DIV/0!</v>
      </c>
    </row>
    <row r="400" spans="4:57">
      <c r="D400" s="59"/>
      <c r="E400" s="178" t="s">
        <v>2</v>
      </c>
      <c r="F400" s="97" t="e">
        <v>#DIV/0!</v>
      </c>
      <c r="G400" s="98" t="e">
        <v>#DIV/0!</v>
      </c>
      <c r="H400" s="98" t="e">
        <v>#DIV/0!</v>
      </c>
      <c r="I400" s="98" t="e">
        <v>#DIV/0!</v>
      </c>
      <c r="J400" s="99" t="e">
        <v>#DIV/0!</v>
      </c>
      <c r="K400" s="564" t="e">
        <f t="shared" si="24"/>
        <v>#DIV/0!</v>
      </c>
      <c r="M400" s="449"/>
      <c r="N400" s="450"/>
      <c r="O400" s="445"/>
      <c r="P400" s="445"/>
      <c r="Q400" s="445"/>
      <c r="R400" s="445"/>
      <c r="S400" s="445"/>
      <c r="T400" s="446"/>
      <c r="V400" s="59"/>
      <c r="W400" s="178" t="s">
        <v>2</v>
      </c>
      <c r="X400" s="97" t="e">
        <v>#DIV/0!</v>
      </c>
      <c r="Y400" s="98" t="e">
        <v>#DIV/0!</v>
      </c>
      <c r="Z400" s="98" t="e">
        <v>#DIV/0!</v>
      </c>
      <c r="AA400" s="98" t="e">
        <v>#DIV/0!</v>
      </c>
      <c r="AB400" s="99" t="e">
        <v>#DIV/0!</v>
      </c>
      <c r="AC400" s="564" t="e">
        <f t="shared" si="26"/>
        <v>#DIV/0!</v>
      </c>
      <c r="AF400" s="59"/>
      <c r="AG400" s="178" t="s">
        <v>2</v>
      </c>
      <c r="AH400" s="97" t="e">
        <v>#DIV/0!</v>
      </c>
      <c r="AI400" s="98" t="e">
        <v>#DIV/0!</v>
      </c>
      <c r="AJ400" s="98" t="e">
        <v>#DIV/0!</v>
      </c>
      <c r="AK400" s="98" t="e">
        <v>#DIV/0!</v>
      </c>
      <c r="AL400" s="99" t="e">
        <v>#DIV/0!</v>
      </c>
      <c r="AM400" s="564" t="e">
        <f t="shared" si="25"/>
        <v>#DIV/0!</v>
      </c>
      <c r="AO400" s="449"/>
      <c r="AP400" s="450"/>
      <c r="AQ400" s="445"/>
      <c r="AR400" s="445"/>
      <c r="AS400" s="445"/>
      <c r="AT400" s="445"/>
      <c r="AU400" s="445"/>
      <c r="AV400" s="446"/>
      <c r="AX400" s="59"/>
      <c r="AY400" s="178" t="s">
        <v>2</v>
      </c>
      <c r="AZ400" s="97" t="e">
        <v>#DIV/0!</v>
      </c>
      <c r="BA400" s="98" t="e">
        <v>#DIV/0!</v>
      </c>
      <c r="BB400" s="98" t="e">
        <v>#DIV/0!</v>
      </c>
      <c r="BC400" s="98" t="e">
        <v>#DIV/0!</v>
      </c>
      <c r="BD400" s="99" t="e">
        <v>#DIV/0!</v>
      </c>
      <c r="BE400" s="564" t="e">
        <f t="shared" si="27"/>
        <v>#DIV/0!</v>
      </c>
    </row>
    <row r="401" spans="4:57">
      <c r="D401" s="59"/>
      <c r="E401" s="178" t="s">
        <v>1</v>
      </c>
      <c r="F401" s="97" t="e">
        <v>#DIV/0!</v>
      </c>
      <c r="G401" s="98" t="e">
        <v>#DIV/0!</v>
      </c>
      <c r="H401" s="98" t="e">
        <v>#DIV/0!</v>
      </c>
      <c r="I401" s="98" t="e">
        <v>#DIV/0!</v>
      </c>
      <c r="J401" s="99" t="e">
        <v>#DIV/0!</v>
      </c>
      <c r="K401" s="564" t="e">
        <f t="shared" si="24"/>
        <v>#DIV/0!</v>
      </c>
      <c r="M401" s="449"/>
      <c r="N401" s="450"/>
      <c r="O401" s="445"/>
      <c r="P401" s="445"/>
      <c r="Q401" s="445"/>
      <c r="R401" s="445"/>
      <c r="S401" s="445"/>
      <c r="T401" s="446"/>
      <c r="V401" s="59"/>
      <c r="W401" s="178" t="s">
        <v>1</v>
      </c>
      <c r="X401" s="97" t="e">
        <v>#DIV/0!</v>
      </c>
      <c r="Y401" s="98" t="e">
        <v>#DIV/0!</v>
      </c>
      <c r="Z401" s="98" t="e">
        <v>#DIV/0!</v>
      </c>
      <c r="AA401" s="98" t="e">
        <v>#DIV/0!</v>
      </c>
      <c r="AB401" s="99" t="e">
        <v>#DIV/0!</v>
      </c>
      <c r="AC401" s="564" t="e">
        <f t="shared" si="26"/>
        <v>#DIV/0!</v>
      </c>
      <c r="AF401" s="59"/>
      <c r="AG401" s="178" t="s">
        <v>1</v>
      </c>
      <c r="AH401" s="97" t="e">
        <v>#DIV/0!</v>
      </c>
      <c r="AI401" s="98" t="e">
        <v>#DIV/0!</v>
      </c>
      <c r="AJ401" s="98" t="e">
        <v>#DIV/0!</v>
      </c>
      <c r="AK401" s="98" t="e">
        <v>#DIV/0!</v>
      </c>
      <c r="AL401" s="99" t="e">
        <v>#DIV/0!</v>
      </c>
      <c r="AM401" s="564" t="e">
        <f t="shared" si="25"/>
        <v>#DIV/0!</v>
      </c>
      <c r="AO401" s="449"/>
      <c r="AP401" s="450"/>
      <c r="AQ401" s="445"/>
      <c r="AR401" s="445"/>
      <c r="AS401" s="445"/>
      <c r="AT401" s="445"/>
      <c r="AU401" s="445"/>
      <c r="AV401" s="446"/>
      <c r="AX401" s="59"/>
      <c r="AY401" s="178" t="s">
        <v>1</v>
      </c>
      <c r="AZ401" s="97" t="e">
        <v>#DIV/0!</v>
      </c>
      <c r="BA401" s="98" t="e">
        <v>#DIV/0!</v>
      </c>
      <c r="BB401" s="98" t="e">
        <v>#DIV/0!</v>
      </c>
      <c r="BC401" s="98" t="e">
        <v>#DIV/0!</v>
      </c>
      <c r="BD401" s="99" t="e">
        <v>#DIV/0!</v>
      </c>
      <c r="BE401" s="564" t="e">
        <f t="shared" si="27"/>
        <v>#DIV/0!</v>
      </c>
    </row>
    <row r="402" spans="4:57">
      <c r="D402" s="61"/>
      <c r="E402" s="179" t="s">
        <v>0</v>
      </c>
      <c r="F402" s="97" t="e">
        <v>#DIV/0!</v>
      </c>
      <c r="G402" s="98" t="e">
        <v>#DIV/0!</v>
      </c>
      <c r="H402" s="98" t="e">
        <v>#DIV/0!</v>
      </c>
      <c r="I402" s="98" t="e">
        <v>#DIV/0!</v>
      </c>
      <c r="J402" s="99" t="e">
        <v>#DIV/0!</v>
      </c>
      <c r="K402" s="565" t="e">
        <f t="shared" si="24"/>
        <v>#DIV/0!</v>
      </c>
      <c r="M402" s="449"/>
      <c r="N402" s="450"/>
      <c r="O402" s="445"/>
      <c r="P402" s="445"/>
      <c r="Q402" s="445"/>
      <c r="R402" s="445"/>
      <c r="S402" s="445"/>
      <c r="T402" s="446"/>
      <c r="V402" s="61"/>
      <c r="W402" s="179" t="s">
        <v>0</v>
      </c>
      <c r="X402" s="101" t="e">
        <v>#DIV/0!</v>
      </c>
      <c r="Y402" s="102" t="e">
        <v>#DIV/0!</v>
      </c>
      <c r="Z402" s="102" t="e">
        <v>#DIV/0!</v>
      </c>
      <c r="AA402" s="102" t="e">
        <v>#DIV/0!</v>
      </c>
      <c r="AB402" s="103" t="e">
        <v>#DIV/0!</v>
      </c>
      <c r="AC402" s="565" t="e">
        <f t="shared" si="26"/>
        <v>#DIV/0!</v>
      </c>
      <c r="AF402" s="61"/>
      <c r="AG402" s="179" t="s">
        <v>0</v>
      </c>
      <c r="AH402" s="97" t="e">
        <v>#DIV/0!</v>
      </c>
      <c r="AI402" s="98" t="e">
        <v>#DIV/0!</v>
      </c>
      <c r="AJ402" s="98" t="e">
        <v>#DIV/0!</v>
      </c>
      <c r="AK402" s="98" t="e">
        <v>#DIV/0!</v>
      </c>
      <c r="AL402" s="99" t="e">
        <v>#DIV/0!</v>
      </c>
      <c r="AM402" s="565" t="e">
        <f t="shared" si="25"/>
        <v>#DIV/0!</v>
      </c>
      <c r="AO402" s="449"/>
      <c r="AP402" s="450"/>
      <c r="AQ402" s="445"/>
      <c r="AR402" s="445"/>
      <c r="AS402" s="445"/>
      <c r="AT402" s="445"/>
      <c r="AU402" s="445"/>
      <c r="AV402" s="446"/>
      <c r="AX402" s="61"/>
      <c r="AY402" s="179" t="s">
        <v>0</v>
      </c>
      <c r="AZ402" s="101" t="e">
        <v>#DIV/0!</v>
      </c>
      <c r="BA402" s="102" t="e">
        <v>#DIV/0!</v>
      </c>
      <c r="BB402" s="102" t="e">
        <v>#DIV/0!</v>
      </c>
      <c r="BC402" s="102" t="e">
        <v>#DIV/0!</v>
      </c>
      <c r="BD402" s="103" t="e">
        <v>#DIV/0!</v>
      </c>
      <c r="BE402" s="565" t="e">
        <f t="shared" si="27"/>
        <v>#DIV/0!</v>
      </c>
    </row>
    <row r="403" spans="4:57">
      <c r="D403" s="113" t="s">
        <v>7</v>
      </c>
      <c r="E403" s="146" t="s">
        <v>80</v>
      </c>
      <c r="F403" s="94" t="e">
        <f t="array" ref="F403:J408">F261:J266*E225:I225</f>
        <v>#DIV/0!</v>
      </c>
      <c r="G403" s="95" t="e">
        <v>#DIV/0!</v>
      </c>
      <c r="H403" s="95" t="e">
        <v>#DIV/0!</v>
      </c>
      <c r="I403" s="95" t="e">
        <v>#DIV/0!</v>
      </c>
      <c r="J403" s="96" t="e">
        <v>#DIV/0!</v>
      </c>
      <c r="K403" s="563" t="e">
        <f t="shared" si="24"/>
        <v>#DIV/0!</v>
      </c>
      <c r="M403" s="211"/>
      <c r="N403" s="444"/>
      <c r="O403" s="445"/>
      <c r="P403" s="445"/>
      <c r="Q403" s="445"/>
      <c r="R403" s="445"/>
      <c r="S403" s="445"/>
      <c r="T403" s="446"/>
      <c r="V403" s="113" t="s">
        <v>7</v>
      </c>
      <c r="W403" s="146" t="s">
        <v>80</v>
      </c>
      <c r="X403" s="97" t="e">
        <v>#DIV/0!</v>
      </c>
      <c r="Y403" s="98" t="e">
        <v>#DIV/0!</v>
      </c>
      <c r="Z403" s="98" t="e">
        <v>#DIV/0!</v>
      </c>
      <c r="AA403" s="98" t="e">
        <v>#DIV/0!</v>
      </c>
      <c r="AB403" s="99" t="e">
        <v>#DIV/0!</v>
      </c>
      <c r="AC403" s="563" t="e">
        <f t="shared" si="26"/>
        <v>#DIV/0!</v>
      </c>
      <c r="AF403" s="113" t="s">
        <v>7</v>
      </c>
      <c r="AG403" s="146" t="s">
        <v>80</v>
      </c>
      <c r="AH403" s="94" t="e">
        <f t="array" ref="AH403:AL408">AH261:AL266*L225:P225</f>
        <v>#DIV/0!</v>
      </c>
      <c r="AI403" s="95" t="e">
        <v>#DIV/0!</v>
      </c>
      <c r="AJ403" s="95" t="e">
        <v>#DIV/0!</v>
      </c>
      <c r="AK403" s="95" t="e">
        <v>#DIV/0!</v>
      </c>
      <c r="AL403" s="96" t="e">
        <v>#DIV/0!</v>
      </c>
      <c r="AM403" s="563" t="e">
        <f t="shared" si="25"/>
        <v>#DIV/0!</v>
      </c>
      <c r="AO403" s="211"/>
      <c r="AP403" s="444"/>
      <c r="AQ403" s="445"/>
      <c r="AR403" s="445"/>
      <c r="AS403" s="445"/>
      <c r="AT403" s="445"/>
      <c r="AU403" s="445"/>
      <c r="AV403" s="446"/>
      <c r="AX403" s="113" t="s">
        <v>7</v>
      </c>
      <c r="AY403" s="146" t="s">
        <v>80</v>
      </c>
      <c r="AZ403" s="97" t="e">
        <v>#DIV/0!</v>
      </c>
      <c r="BA403" s="98" t="e">
        <v>#DIV/0!</v>
      </c>
      <c r="BB403" s="98" t="e">
        <v>#DIV/0!</v>
      </c>
      <c r="BC403" s="98" t="e">
        <v>#DIV/0!</v>
      </c>
      <c r="BD403" s="99" t="e">
        <v>#DIV/0!</v>
      </c>
      <c r="BE403" s="563" t="e">
        <f t="shared" si="27"/>
        <v>#DIV/0!</v>
      </c>
    </row>
    <row r="404" spans="4:57">
      <c r="D404" s="59"/>
      <c r="E404" s="178" t="s">
        <v>4</v>
      </c>
      <c r="F404" s="97" t="e">
        <v>#DIV/0!</v>
      </c>
      <c r="G404" s="98" t="e">
        <v>#DIV/0!</v>
      </c>
      <c r="H404" s="98" t="e">
        <v>#DIV/0!</v>
      </c>
      <c r="I404" s="98" t="e">
        <v>#DIV/0!</v>
      </c>
      <c r="J404" s="99" t="e">
        <v>#DIV/0!</v>
      </c>
      <c r="K404" s="564" t="e">
        <f t="shared" si="24"/>
        <v>#DIV/0!</v>
      </c>
      <c r="M404" s="449"/>
      <c r="N404" s="450"/>
      <c r="O404" s="445"/>
      <c r="P404" s="445"/>
      <c r="Q404" s="445"/>
      <c r="R404" s="445"/>
      <c r="S404" s="445"/>
      <c r="T404" s="446"/>
      <c r="V404" s="59"/>
      <c r="W404" s="178" t="s">
        <v>4</v>
      </c>
      <c r="X404" s="97" t="e">
        <v>#DIV/0!</v>
      </c>
      <c r="Y404" s="98" t="e">
        <v>#DIV/0!</v>
      </c>
      <c r="Z404" s="98" t="e">
        <v>#DIV/0!</v>
      </c>
      <c r="AA404" s="98" t="e">
        <v>#DIV/0!</v>
      </c>
      <c r="AB404" s="99" t="e">
        <v>#DIV/0!</v>
      </c>
      <c r="AC404" s="564" t="e">
        <f t="shared" si="26"/>
        <v>#DIV/0!</v>
      </c>
      <c r="AF404" s="59"/>
      <c r="AG404" s="178" t="s">
        <v>4</v>
      </c>
      <c r="AH404" s="97" t="e">
        <v>#DIV/0!</v>
      </c>
      <c r="AI404" s="98" t="e">
        <v>#DIV/0!</v>
      </c>
      <c r="AJ404" s="98" t="e">
        <v>#DIV/0!</v>
      </c>
      <c r="AK404" s="98" t="e">
        <v>#DIV/0!</v>
      </c>
      <c r="AL404" s="99" t="e">
        <v>#DIV/0!</v>
      </c>
      <c r="AM404" s="564" t="e">
        <f t="shared" si="25"/>
        <v>#DIV/0!</v>
      </c>
      <c r="AO404" s="449"/>
      <c r="AP404" s="450"/>
      <c r="AQ404" s="445"/>
      <c r="AR404" s="445"/>
      <c r="AS404" s="445"/>
      <c r="AT404" s="445"/>
      <c r="AU404" s="445"/>
      <c r="AV404" s="446"/>
      <c r="AX404" s="59"/>
      <c r="AY404" s="178" t="s">
        <v>4</v>
      </c>
      <c r="AZ404" s="97" t="e">
        <v>#DIV/0!</v>
      </c>
      <c r="BA404" s="98" t="e">
        <v>#DIV/0!</v>
      </c>
      <c r="BB404" s="98" t="e">
        <v>#DIV/0!</v>
      </c>
      <c r="BC404" s="98" t="e">
        <v>#DIV/0!</v>
      </c>
      <c r="BD404" s="99" t="e">
        <v>#DIV/0!</v>
      </c>
      <c r="BE404" s="564" t="e">
        <f t="shared" si="27"/>
        <v>#DIV/0!</v>
      </c>
    </row>
    <row r="405" spans="4:57">
      <c r="D405" s="59"/>
      <c r="E405" s="178" t="s">
        <v>3</v>
      </c>
      <c r="F405" s="97" t="e">
        <v>#DIV/0!</v>
      </c>
      <c r="G405" s="98" t="e">
        <v>#DIV/0!</v>
      </c>
      <c r="H405" s="98" t="e">
        <v>#DIV/0!</v>
      </c>
      <c r="I405" s="98" t="e">
        <v>#DIV/0!</v>
      </c>
      <c r="J405" s="99" t="e">
        <v>#DIV/0!</v>
      </c>
      <c r="K405" s="564" t="e">
        <f t="shared" si="24"/>
        <v>#DIV/0!</v>
      </c>
      <c r="M405" s="449"/>
      <c r="N405" s="450"/>
      <c r="O405" s="445"/>
      <c r="P405" s="445"/>
      <c r="Q405" s="445"/>
      <c r="R405" s="445"/>
      <c r="S405" s="445"/>
      <c r="T405" s="446"/>
      <c r="V405" s="59"/>
      <c r="W405" s="178" t="s">
        <v>3</v>
      </c>
      <c r="X405" s="97" t="e">
        <v>#DIV/0!</v>
      </c>
      <c r="Y405" s="98" t="e">
        <v>#DIV/0!</v>
      </c>
      <c r="Z405" s="98" t="e">
        <v>#DIV/0!</v>
      </c>
      <c r="AA405" s="98" t="e">
        <v>#DIV/0!</v>
      </c>
      <c r="AB405" s="99" t="e">
        <v>#DIV/0!</v>
      </c>
      <c r="AC405" s="564" t="e">
        <f t="shared" si="26"/>
        <v>#DIV/0!</v>
      </c>
      <c r="AF405" s="59"/>
      <c r="AG405" s="178" t="s">
        <v>3</v>
      </c>
      <c r="AH405" s="97" t="e">
        <v>#DIV/0!</v>
      </c>
      <c r="AI405" s="98" t="e">
        <v>#DIV/0!</v>
      </c>
      <c r="AJ405" s="98" t="e">
        <v>#DIV/0!</v>
      </c>
      <c r="AK405" s="98" t="e">
        <v>#DIV/0!</v>
      </c>
      <c r="AL405" s="99" t="e">
        <v>#DIV/0!</v>
      </c>
      <c r="AM405" s="564" t="e">
        <f t="shared" si="25"/>
        <v>#DIV/0!</v>
      </c>
      <c r="AO405" s="449"/>
      <c r="AP405" s="450"/>
      <c r="AQ405" s="445"/>
      <c r="AR405" s="445"/>
      <c r="AS405" s="445"/>
      <c r="AT405" s="445"/>
      <c r="AU405" s="445"/>
      <c r="AV405" s="446"/>
      <c r="AX405" s="59"/>
      <c r="AY405" s="178" t="s">
        <v>3</v>
      </c>
      <c r="AZ405" s="97" t="e">
        <v>#DIV/0!</v>
      </c>
      <c r="BA405" s="98" t="e">
        <v>#DIV/0!</v>
      </c>
      <c r="BB405" s="98" t="e">
        <v>#DIV/0!</v>
      </c>
      <c r="BC405" s="98" t="e">
        <v>#DIV/0!</v>
      </c>
      <c r="BD405" s="99" t="e">
        <v>#DIV/0!</v>
      </c>
      <c r="BE405" s="564" t="e">
        <f t="shared" si="27"/>
        <v>#DIV/0!</v>
      </c>
    </row>
    <row r="406" spans="4:57">
      <c r="D406" s="59"/>
      <c r="E406" s="178" t="s">
        <v>2</v>
      </c>
      <c r="F406" s="97" t="e">
        <v>#DIV/0!</v>
      </c>
      <c r="G406" s="98" t="e">
        <v>#DIV/0!</v>
      </c>
      <c r="H406" s="98" t="e">
        <v>#DIV/0!</v>
      </c>
      <c r="I406" s="98" t="e">
        <v>#DIV/0!</v>
      </c>
      <c r="J406" s="99" t="e">
        <v>#DIV/0!</v>
      </c>
      <c r="K406" s="564" t="e">
        <f t="shared" si="24"/>
        <v>#DIV/0!</v>
      </c>
      <c r="M406" s="449"/>
      <c r="N406" s="450"/>
      <c r="O406" s="445"/>
      <c r="P406" s="445"/>
      <c r="Q406" s="445"/>
      <c r="R406" s="445"/>
      <c r="S406" s="445"/>
      <c r="T406" s="446"/>
      <c r="V406" s="59"/>
      <c r="W406" s="178" t="s">
        <v>2</v>
      </c>
      <c r="X406" s="97" t="e">
        <v>#DIV/0!</v>
      </c>
      <c r="Y406" s="98" t="e">
        <v>#DIV/0!</v>
      </c>
      <c r="Z406" s="98" t="e">
        <v>#DIV/0!</v>
      </c>
      <c r="AA406" s="98" t="e">
        <v>#DIV/0!</v>
      </c>
      <c r="AB406" s="99" t="e">
        <v>#DIV/0!</v>
      </c>
      <c r="AC406" s="564" t="e">
        <f t="shared" si="26"/>
        <v>#DIV/0!</v>
      </c>
      <c r="AF406" s="59"/>
      <c r="AG406" s="178" t="s">
        <v>2</v>
      </c>
      <c r="AH406" s="97" t="e">
        <v>#DIV/0!</v>
      </c>
      <c r="AI406" s="98" t="e">
        <v>#DIV/0!</v>
      </c>
      <c r="AJ406" s="98" t="e">
        <v>#DIV/0!</v>
      </c>
      <c r="AK406" s="98" t="e">
        <v>#DIV/0!</v>
      </c>
      <c r="AL406" s="99" t="e">
        <v>#DIV/0!</v>
      </c>
      <c r="AM406" s="564" t="e">
        <f t="shared" si="25"/>
        <v>#DIV/0!</v>
      </c>
      <c r="AO406" s="449"/>
      <c r="AP406" s="450"/>
      <c r="AQ406" s="445"/>
      <c r="AR406" s="445"/>
      <c r="AS406" s="445"/>
      <c r="AT406" s="445"/>
      <c r="AU406" s="445"/>
      <c r="AV406" s="446"/>
      <c r="AX406" s="59"/>
      <c r="AY406" s="178" t="s">
        <v>2</v>
      </c>
      <c r="AZ406" s="97" t="e">
        <v>#DIV/0!</v>
      </c>
      <c r="BA406" s="98" t="e">
        <v>#DIV/0!</v>
      </c>
      <c r="BB406" s="98" t="e">
        <v>#DIV/0!</v>
      </c>
      <c r="BC406" s="98" t="e">
        <v>#DIV/0!</v>
      </c>
      <c r="BD406" s="99" t="e">
        <v>#DIV/0!</v>
      </c>
      <c r="BE406" s="564" t="e">
        <f t="shared" si="27"/>
        <v>#DIV/0!</v>
      </c>
    </row>
    <row r="407" spans="4:57">
      <c r="D407" s="59"/>
      <c r="E407" s="178" t="s">
        <v>1</v>
      </c>
      <c r="F407" s="97" t="e">
        <v>#DIV/0!</v>
      </c>
      <c r="G407" s="98" t="e">
        <v>#DIV/0!</v>
      </c>
      <c r="H407" s="98" t="e">
        <v>#DIV/0!</v>
      </c>
      <c r="I407" s="98" t="e">
        <v>#DIV/0!</v>
      </c>
      <c r="J407" s="99" t="e">
        <v>#DIV/0!</v>
      </c>
      <c r="K407" s="564" t="e">
        <f t="shared" si="24"/>
        <v>#DIV/0!</v>
      </c>
      <c r="M407" s="449"/>
      <c r="N407" s="450"/>
      <c r="O407" s="445"/>
      <c r="P407" s="445"/>
      <c r="Q407" s="445"/>
      <c r="R407" s="445"/>
      <c r="S407" s="445"/>
      <c r="T407" s="446"/>
      <c r="V407" s="59"/>
      <c r="W407" s="178" t="s">
        <v>1</v>
      </c>
      <c r="X407" s="97" t="e">
        <v>#DIV/0!</v>
      </c>
      <c r="Y407" s="98" t="e">
        <v>#DIV/0!</v>
      </c>
      <c r="Z407" s="98" t="e">
        <v>#DIV/0!</v>
      </c>
      <c r="AA407" s="98" t="e">
        <v>#DIV/0!</v>
      </c>
      <c r="AB407" s="99" t="e">
        <v>#DIV/0!</v>
      </c>
      <c r="AC407" s="564" t="e">
        <f t="shared" si="26"/>
        <v>#DIV/0!</v>
      </c>
      <c r="AF407" s="59"/>
      <c r="AG407" s="178" t="s">
        <v>1</v>
      </c>
      <c r="AH407" s="97" t="e">
        <v>#DIV/0!</v>
      </c>
      <c r="AI407" s="98" t="e">
        <v>#DIV/0!</v>
      </c>
      <c r="AJ407" s="98" t="e">
        <v>#DIV/0!</v>
      </c>
      <c r="AK407" s="98" t="e">
        <v>#DIV/0!</v>
      </c>
      <c r="AL407" s="99" t="e">
        <v>#DIV/0!</v>
      </c>
      <c r="AM407" s="564" t="e">
        <f t="shared" si="25"/>
        <v>#DIV/0!</v>
      </c>
      <c r="AO407" s="449"/>
      <c r="AP407" s="450"/>
      <c r="AQ407" s="445"/>
      <c r="AR407" s="445"/>
      <c r="AS407" s="445"/>
      <c r="AT407" s="445"/>
      <c r="AU407" s="445"/>
      <c r="AV407" s="446"/>
      <c r="AX407" s="59"/>
      <c r="AY407" s="178" t="s">
        <v>1</v>
      </c>
      <c r="AZ407" s="97" t="e">
        <v>#DIV/0!</v>
      </c>
      <c r="BA407" s="98" t="e">
        <v>#DIV/0!</v>
      </c>
      <c r="BB407" s="98" t="e">
        <v>#DIV/0!</v>
      </c>
      <c r="BC407" s="98" t="e">
        <v>#DIV/0!</v>
      </c>
      <c r="BD407" s="99" t="e">
        <v>#DIV/0!</v>
      </c>
      <c r="BE407" s="564" t="e">
        <f t="shared" si="27"/>
        <v>#DIV/0!</v>
      </c>
    </row>
    <row r="408" spans="4:57">
      <c r="D408" s="61"/>
      <c r="E408" s="179" t="s">
        <v>0</v>
      </c>
      <c r="F408" s="97" t="e">
        <v>#DIV/0!</v>
      </c>
      <c r="G408" s="98" t="e">
        <v>#DIV/0!</v>
      </c>
      <c r="H408" s="98" t="e">
        <v>#DIV/0!</v>
      </c>
      <c r="I408" s="98" t="e">
        <v>#DIV/0!</v>
      </c>
      <c r="J408" s="99" t="e">
        <v>#DIV/0!</v>
      </c>
      <c r="K408" s="565" t="e">
        <f t="shared" si="24"/>
        <v>#DIV/0!</v>
      </c>
      <c r="M408" s="449"/>
      <c r="N408" s="450"/>
      <c r="O408" s="445"/>
      <c r="P408" s="445"/>
      <c r="Q408" s="445"/>
      <c r="R408" s="445"/>
      <c r="S408" s="445"/>
      <c r="T408" s="446"/>
      <c r="V408" s="61"/>
      <c r="W408" s="179" t="s">
        <v>0</v>
      </c>
      <c r="X408" s="97" t="e">
        <v>#DIV/0!</v>
      </c>
      <c r="Y408" s="98" t="e">
        <v>#DIV/0!</v>
      </c>
      <c r="Z408" s="98" t="e">
        <v>#DIV/0!</v>
      </c>
      <c r="AA408" s="98" t="e">
        <v>#DIV/0!</v>
      </c>
      <c r="AB408" s="99" t="e">
        <v>#DIV/0!</v>
      </c>
      <c r="AC408" s="565" t="e">
        <f t="shared" si="26"/>
        <v>#DIV/0!</v>
      </c>
      <c r="AF408" s="61"/>
      <c r="AG408" s="179" t="s">
        <v>0</v>
      </c>
      <c r="AH408" s="97" t="e">
        <v>#DIV/0!</v>
      </c>
      <c r="AI408" s="98" t="e">
        <v>#DIV/0!</v>
      </c>
      <c r="AJ408" s="98" t="e">
        <v>#DIV/0!</v>
      </c>
      <c r="AK408" s="98" t="e">
        <v>#DIV/0!</v>
      </c>
      <c r="AL408" s="99" t="e">
        <v>#DIV/0!</v>
      </c>
      <c r="AM408" s="565" t="e">
        <f t="shared" si="25"/>
        <v>#DIV/0!</v>
      </c>
      <c r="AO408" s="449"/>
      <c r="AP408" s="450"/>
      <c r="AQ408" s="445"/>
      <c r="AR408" s="445"/>
      <c r="AS408" s="445"/>
      <c r="AT408" s="445"/>
      <c r="AU408" s="445"/>
      <c r="AV408" s="446"/>
      <c r="AX408" s="61"/>
      <c r="AY408" s="179" t="s">
        <v>0</v>
      </c>
      <c r="AZ408" s="97" t="e">
        <v>#DIV/0!</v>
      </c>
      <c r="BA408" s="98" t="e">
        <v>#DIV/0!</v>
      </c>
      <c r="BB408" s="98" t="e">
        <v>#DIV/0!</v>
      </c>
      <c r="BC408" s="98" t="e">
        <v>#DIV/0!</v>
      </c>
      <c r="BD408" s="99" t="e">
        <v>#DIV/0!</v>
      </c>
      <c r="BE408" s="565" t="e">
        <f t="shared" si="27"/>
        <v>#DIV/0!</v>
      </c>
    </row>
    <row r="409" spans="4:57">
      <c r="D409" s="113" t="s">
        <v>6</v>
      </c>
      <c r="E409" s="146" t="s">
        <v>80</v>
      </c>
      <c r="F409" s="94" t="e">
        <f t="array" ref="F409:J414">F267:J272*E226:I226</f>
        <v>#DIV/0!</v>
      </c>
      <c r="G409" s="95" t="e">
        <v>#DIV/0!</v>
      </c>
      <c r="H409" s="95" t="e">
        <v>#DIV/0!</v>
      </c>
      <c r="I409" s="95" t="e">
        <v>#DIV/0!</v>
      </c>
      <c r="J409" s="96" t="e">
        <v>#DIV/0!</v>
      </c>
      <c r="K409" s="563" t="e">
        <f t="shared" si="24"/>
        <v>#DIV/0!</v>
      </c>
      <c r="M409" s="211"/>
      <c r="N409" s="444"/>
      <c r="O409" s="445"/>
      <c r="P409" s="445"/>
      <c r="Q409" s="445"/>
      <c r="R409" s="445"/>
      <c r="S409" s="445"/>
      <c r="T409" s="446"/>
      <c r="V409" s="113" t="s">
        <v>6</v>
      </c>
      <c r="W409" s="146" t="s">
        <v>80</v>
      </c>
      <c r="X409" s="94" t="e">
        <v>#DIV/0!</v>
      </c>
      <c r="Y409" s="95" t="e">
        <v>#DIV/0!</v>
      </c>
      <c r="Z409" s="95" t="e">
        <v>#DIV/0!</v>
      </c>
      <c r="AA409" s="95" t="e">
        <v>#DIV/0!</v>
      </c>
      <c r="AB409" s="96" t="e">
        <v>#DIV/0!</v>
      </c>
      <c r="AC409" s="563" t="e">
        <f t="shared" si="26"/>
        <v>#DIV/0!</v>
      </c>
      <c r="AF409" s="113" t="s">
        <v>6</v>
      </c>
      <c r="AG409" s="146" t="s">
        <v>80</v>
      </c>
      <c r="AH409" s="94" t="e">
        <f t="array" ref="AH409:AL414">AH267:AL272*L226:P226</f>
        <v>#DIV/0!</v>
      </c>
      <c r="AI409" s="95" t="e">
        <v>#DIV/0!</v>
      </c>
      <c r="AJ409" s="95" t="e">
        <v>#DIV/0!</v>
      </c>
      <c r="AK409" s="95" t="e">
        <v>#DIV/0!</v>
      </c>
      <c r="AL409" s="96" t="e">
        <v>#DIV/0!</v>
      </c>
      <c r="AM409" s="563" t="e">
        <f t="shared" si="25"/>
        <v>#DIV/0!</v>
      </c>
      <c r="AO409" s="211"/>
      <c r="AP409" s="444"/>
      <c r="AQ409" s="445"/>
      <c r="AR409" s="445"/>
      <c r="AS409" s="445"/>
      <c r="AT409" s="445"/>
      <c r="AU409" s="445"/>
      <c r="AV409" s="446"/>
      <c r="AX409" s="113" t="s">
        <v>6</v>
      </c>
      <c r="AY409" s="146" t="s">
        <v>80</v>
      </c>
      <c r="AZ409" s="94" t="e">
        <v>#DIV/0!</v>
      </c>
      <c r="BA409" s="95" t="e">
        <v>#DIV/0!</v>
      </c>
      <c r="BB409" s="95" t="e">
        <v>#DIV/0!</v>
      </c>
      <c r="BC409" s="95" t="e">
        <v>#DIV/0!</v>
      </c>
      <c r="BD409" s="96" t="e">
        <v>#DIV/0!</v>
      </c>
      <c r="BE409" s="563" t="e">
        <f t="shared" si="27"/>
        <v>#DIV/0!</v>
      </c>
    </row>
    <row r="410" spans="4:57">
      <c r="D410" s="59"/>
      <c r="E410" s="178" t="s">
        <v>4</v>
      </c>
      <c r="F410" s="97" t="e">
        <v>#DIV/0!</v>
      </c>
      <c r="G410" s="98" t="e">
        <v>#DIV/0!</v>
      </c>
      <c r="H410" s="98" t="e">
        <v>#DIV/0!</v>
      </c>
      <c r="I410" s="98" t="e">
        <v>#DIV/0!</v>
      </c>
      <c r="J410" s="99" t="e">
        <v>#DIV/0!</v>
      </c>
      <c r="K410" s="564" t="e">
        <f t="shared" si="24"/>
        <v>#DIV/0!</v>
      </c>
      <c r="M410" s="449"/>
      <c r="N410" s="450"/>
      <c r="O410" s="445"/>
      <c r="P410" s="445"/>
      <c r="Q410" s="445"/>
      <c r="R410" s="445"/>
      <c r="S410" s="445"/>
      <c r="T410" s="446"/>
      <c r="V410" s="59"/>
      <c r="W410" s="178" t="s">
        <v>4</v>
      </c>
      <c r="X410" s="97" t="e">
        <v>#DIV/0!</v>
      </c>
      <c r="Y410" s="98" t="e">
        <v>#DIV/0!</v>
      </c>
      <c r="Z410" s="98" t="e">
        <v>#DIV/0!</v>
      </c>
      <c r="AA410" s="98" t="e">
        <v>#DIV/0!</v>
      </c>
      <c r="AB410" s="99" t="e">
        <v>#DIV/0!</v>
      </c>
      <c r="AC410" s="564" t="e">
        <f t="shared" si="26"/>
        <v>#DIV/0!</v>
      </c>
      <c r="AF410" s="59"/>
      <c r="AG410" s="178" t="s">
        <v>4</v>
      </c>
      <c r="AH410" s="97" t="e">
        <v>#DIV/0!</v>
      </c>
      <c r="AI410" s="98" t="e">
        <v>#DIV/0!</v>
      </c>
      <c r="AJ410" s="98" t="e">
        <v>#DIV/0!</v>
      </c>
      <c r="AK410" s="98" t="e">
        <v>#DIV/0!</v>
      </c>
      <c r="AL410" s="99" t="e">
        <v>#DIV/0!</v>
      </c>
      <c r="AM410" s="564" t="e">
        <f t="shared" si="25"/>
        <v>#DIV/0!</v>
      </c>
      <c r="AO410" s="449"/>
      <c r="AP410" s="450"/>
      <c r="AQ410" s="445"/>
      <c r="AR410" s="445"/>
      <c r="AS410" s="445"/>
      <c r="AT410" s="445"/>
      <c r="AU410" s="445"/>
      <c r="AV410" s="446"/>
      <c r="AX410" s="59"/>
      <c r="AY410" s="178" t="s">
        <v>4</v>
      </c>
      <c r="AZ410" s="97" t="e">
        <v>#DIV/0!</v>
      </c>
      <c r="BA410" s="98" t="e">
        <v>#DIV/0!</v>
      </c>
      <c r="BB410" s="98" t="e">
        <v>#DIV/0!</v>
      </c>
      <c r="BC410" s="98" t="e">
        <v>#DIV/0!</v>
      </c>
      <c r="BD410" s="99" t="e">
        <v>#DIV/0!</v>
      </c>
      <c r="BE410" s="564" t="e">
        <f t="shared" si="27"/>
        <v>#DIV/0!</v>
      </c>
    </row>
    <row r="411" spans="4:57">
      <c r="D411" s="59"/>
      <c r="E411" s="178" t="s">
        <v>3</v>
      </c>
      <c r="F411" s="97" t="e">
        <v>#DIV/0!</v>
      </c>
      <c r="G411" s="98" t="e">
        <v>#DIV/0!</v>
      </c>
      <c r="H411" s="98" t="e">
        <v>#DIV/0!</v>
      </c>
      <c r="I411" s="98" t="e">
        <v>#DIV/0!</v>
      </c>
      <c r="J411" s="99" t="e">
        <v>#DIV/0!</v>
      </c>
      <c r="K411" s="564" t="e">
        <f t="shared" si="24"/>
        <v>#DIV/0!</v>
      </c>
      <c r="M411" s="449"/>
      <c r="N411" s="450"/>
      <c r="O411" s="445"/>
      <c r="P411" s="445"/>
      <c r="Q411" s="445"/>
      <c r="R411" s="445"/>
      <c r="S411" s="445"/>
      <c r="T411" s="446"/>
      <c r="V411" s="59"/>
      <c r="W411" s="178" t="s">
        <v>3</v>
      </c>
      <c r="X411" s="97" t="e">
        <v>#DIV/0!</v>
      </c>
      <c r="Y411" s="98" t="e">
        <v>#DIV/0!</v>
      </c>
      <c r="Z411" s="98" t="e">
        <v>#DIV/0!</v>
      </c>
      <c r="AA411" s="98" t="e">
        <v>#DIV/0!</v>
      </c>
      <c r="AB411" s="99" t="e">
        <v>#DIV/0!</v>
      </c>
      <c r="AC411" s="564" t="e">
        <f t="shared" si="26"/>
        <v>#DIV/0!</v>
      </c>
      <c r="AF411" s="59"/>
      <c r="AG411" s="178" t="s">
        <v>3</v>
      </c>
      <c r="AH411" s="97" t="e">
        <v>#DIV/0!</v>
      </c>
      <c r="AI411" s="98" t="e">
        <v>#DIV/0!</v>
      </c>
      <c r="AJ411" s="98" t="e">
        <v>#DIV/0!</v>
      </c>
      <c r="AK411" s="98" t="e">
        <v>#DIV/0!</v>
      </c>
      <c r="AL411" s="99" t="e">
        <v>#DIV/0!</v>
      </c>
      <c r="AM411" s="564" t="e">
        <f t="shared" si="25"/>
        <v>#DIV/0!</v>
      </c>
      <c r="AO411" s="449"/>
      <c r="AP411" s="450"/>
      <c r="AQ411" s="445"/>
      <c r="AR411" s="445"/>
      <c r="AS411" s="445"/>
      <c r="AT411" s="445"/>
      <c r="AU411" s="445"/>
      <c r="AV411" s="446"/>
      <c r="AX411" s="59"/>
      <c r="AY411" s="178" t="s">
        <v>3</v>
      </c>
      <c r="AZ411" s="97" t="e">
        <v>#DIV/0!</v>
      </c>
      <c r="BA411" s="98" t="e">
        <v>#DIV/0!</v>
      </c>
      <c r="BB411" s="98" t="e">
        <v>#DIV/0!</v>
      </c>
      <c r="BC411" s="98" t="e">
        <v>#DIV/0!</v>
      </c>
      <c r="BD411" s="99" t="e">
        <v>#DIV/0!</v>
      </c>
      <c r="BE411" s="564" t="e">
        <f t="shared" si="27"/>
        <v>#DIV/0!</v>
      </c>
    </row>
    <row r="412" spans="4:57">
      <c r="D412" s="59"/>
      <c r="E412" s="178" t="s">
        <v>2</v>
      </c>
      <c r="F412" s="97" t="e">
        <v>#DIV/0!</v>
      </c>
      <c r="G412" s="98" t="e">
        <v>#DIV/0!</v>
      </c>
      <c r="H412" s="98" t="e">
        <v>#DIV/0!</v>
      </c>
      <c r="I412" s="98" t="e">
        <v>#DIV/0!</v>
      </c>
      <c r="J412" s="99" t="e">
        <v>#DIV/0!</v>
      </c>
      <c r="K412" s="564" t="e">
        <f t="shared" si="24"/>
        <v>#DIV/0!</v>
      </c>
      <c r="M412" s="449"/>
      <c r="N412" s="450"/>
      <c r="O412" s="445"/>
      <c r="P412" s="445"/>
      <c r="Q412" s="445"/>
      <c r="R412" s="445"/>
      <c r="S412" s="445"/>
      <c r="T412" s="446"/>
      <c r="V412" s="59"/>
      <c r="W412" s="178" t="s">
        <v>2</v>
      </c>
      <c r="X412" s="97" t="e">
        <v>#DIV/0!</v>
      </c>
      <c r="Y412" s="98" t="e">
        <v>#DIV/0!</v>
      </c>
      <c r="Z412" s="98" t="e">
        <v>#DIV/0!</v>
      </c>
      <c r="AA412" s="98" t="e">
        <v>#DIV/0!</v>
      </c>
      <c r="AB412" s="99" t="e">
        <v>#DIV/0!</v>
      </c>
      <c r="AC412" s="564" t="e">
        <f t="shared" si="26"/>
        <v>#DIV/0!</v>
      </c>
      <c r="AF412" s="59"/>
      <c r="AG412" s="178" t="s">
        <v>2</v>
      </c>
      <c r="AH412" s="97" t="e">
        <v>#DIV/0!</v>
      </c>
      <c r="AI412" s="98" t="e">
        <v>#DIV/0!</v>
      </c>
      <c r="AJ412" s="98" t="e">
        <v>#DIV/0!</v>
      </c>
      <c r="AK412" s="98" t="e">
        <v>#DIV/0!</v>
      </c>
      <c r="AL412" s="99" t="e">
        <v>#DIV/0!</v>
      </c>
      <c r="AM412" s="564" t="e">
        <f t="shared" si="25"/>
        <v>#DIV/0!</v>
      </c>
      <c r="AO412" s="449"/>
      <c r="AP412" s="450"/>
      <c r="AQ412" s="445"/>
      <c r="AR412" s="445"/>
      <c r="AS412" s="445"/>
      <c r="AT412" s="445"/>
      <c r="AU412" s="445"/>
      <c r="AV412" s="446"/>
      <c r="AX412" s="59"/>
      <c r="AY412" s="178" t="s">
        <v>2</v>
      </c>
      <c r="AZ412" s="97" t="e">
        <v>#DIV/0!</v>
      </c>
      <c r="BA412" s="98" t="e">
        <v>#DIV/0!</v>
      </c>
      <c r="BB412" s="98" t="e">
        <v>#DIV/0!</v>
      </c>
      <c r="BC412" s="98" t="e">
        <v>#DIV/0!</v>
      </c>
      <c r="BD412" s="99" t="e">
        <v>#DIV/0!</v>
      </c>
      <c r="BE412" s="564" t="e">
        <f t="shared" si="27"/>
        <v>#DIV/0!</v>
      </c>
    </row>
    <row r="413" spans="4:57">
      <c r="D413" s="59"/>
      <c r="E413" s="178" t="s">
        <v>1</v>
      </c>
      <c r="F413" s="97" t="e">
        <v>#DIV/0!</v>
      </c>
      <c r="G413" s="98" t="e">
        <v>#DIV/0!</v>
      </c>
      <c r="H413" s="98" t="e">
        <v>#DIV/0!</v>
      </c>
      <c r="I413" s="98" t="e">
        <v>#DIV/0!</v>
      </c>
      <c r="J413" s="99" t="e">
        <v>#DIV/0!</v>
      </c>
      <c r="K413" s="564" t="e">
        <f t="shared" si="24"/>
        <v>#DIV/0!</v>
      </c>
      <c r="M413" s="449"/>
      <c r="N413" s="450"/>
      <c r="O413" s="445"/>
      <c r="P413" s="445"/>
      <c r="Q413" s="445"/>
      <c r="R413" s="445"/>
      <c r="S413" s="445"/>
      <c r="T413" s="446"/>
      <c r="V413" s="59"/>
      <c r="W413" s="178" t="s">
        <v>1</v>
      </c>
      <c r="X413" s="97" t="e">
        <v>#DIV/0!</v>
      </c>
      <c r="Y413" s="98" t="e">
        <v>#DIV/0!</v>
      </c>
      <c r="Z413" s="98" t="e">
        <v>#DIV/0!</v>
      </c>
      <c r="AA413" s="98" t="e">
        <v>#DIV/0!</v>
      </c>
      <c r="AB413" s="99" t="e">
        <v>#DIV/0!</v>
      </c>
      <c r="AC413" s="564" t="e">
        <f t="shared" si="26"/>
        <v>#DIV/0!</v>
      </c>
      <c r="AF413" s="59"/>
      <c r="AG413" s="178" t="s">
        <v>1</v>
      </c>
      <c r="AH413" s="97" t="e">
        <v>#DIV/0!</v>
      </c>
      <c r="AI413" s="98" t="e">
        <v>#DIV/0!</v>
      </c>
      <c r="AJ413" s="98" t="e">
        <v>#DIV/0!</v>
      </c>
      <c r="AK413" s="98" t="e">
        <v>#DIV/0!</v>
      </c>
      <c r="AL413" s="99" t="e">
        <v>#DIV/0!</v>
      </c>
      <c r="AM413" s="564" t="e">
        <f t="shared" si="25"/>
        <v>#DIV/0!</v>
      </c>
      <c r="AO413" s="449"/>
      <c r="AP413" s="450"/>
      <c r="AQ413" s="445"/>
      <c r="AR413" s="445"/>
      <c r="AS413" s="445"/>
      <c r="AT413" s="445"/>
      <c r="AU413" s="445"/>
      <c r="AV413" s="446"/>
      <c r="AX413" s="59"/>
      <c r="AY413" s="178" t="s">
        <v>1</v>
      </c>
      <c r="AZ413" s="97" t="e">
        <v>#DIV/0!</v>
      </c>
      <c r="BA413" s="98" t="e">
        <v>#DIV/0!</v>
      </c>
      <c r="BB413" s="98" t="e">
        <v>#DIV/0!</v>
      </c>
      <c r="BC413" s="98" t="e">
        <v>#DIV/0!</v>
      </c>
      <c r="BD413" s="99" t="e">
        <v>#DIV/0!</v>
      </c>
      <c r="BE413" s="564" t="e">
        <f t="shared" si="27"/>
        <v>#DIV/0!</v>
      </c>
    </row>
    <row r="414" spans="4:57">
      <c r="D414" s="61"/>
      <c r="E414" s="179" t="s">
        <v>0</v>
      </c>
      <c r="F414" s="97" t="e">
        <v>#DIV/0!</v>
      </c>
      <c r="G414" s="98" t="e">
        <v>#DIV/0!</v>
      </c>
      <c r="H414" s="98" t="e">
        <v>#DIV/0!</v>
      </c>
      <c r="I414" s="98" t="e">
        <v>#DIV/0!</v>
      </c>
      <c r="J414" s="99" t="e">
        <v>#DIV/0!</v>
      </c>
      <c r="K414" s="565" t="e">
        <f t="shared" si="24"/>
        <v>#DIV/0!</v>
      </c>
      <c r="M414" s="449"/>
      <c r="N414" s="450"/>
      <c r="O414" s="445"/>
      <c r="P414" s="445"/>
      <c r="Q414" s="445"/>
      <c r="R414" s="445"/>
      <c r="S414" s="445"/>
      <c r="T414" s="446"/>
      <c r="V414" s="61"/>
      <c r="W414" s="179" t="s">
        <v>0</v>
      </c>
      <c r="X414" s="101" t="e">
        <v>#DIV/0!</v>
      </c>
      <c r="Y414" s="102" t="e">
        <v>#DIV/0!</v>
      </c>
      <c r="Z414" s="102" t="e">
        <v>#DIV/0!</v>
      </c>
      <c r="AA414" s="102" t="e">
        <v>#DIV/0!</v>
      </c>
      <c r="AB414" s="103" t="e">
        <v>#DIV/0!</v>
      </c>
      <c r="AC414" s="565" t="e">
        <f t="shared" si="26"/>
        <v>#DIV/0!</v>
      </c>
      <c r="AF414" s="61"/>
      <c r="AG414" s="179" t="s">
        <v>0</v>
      </c>
      <c r="AH414" s="97" t="e">
        <v>#DIV/0!</v>
      </c>
      <c r="AI414" s="98" t="e">
        <v>#DIV/0!</v>
      </c>
      <c r="AJ414" s="98" t="e">
        <v>#DIV/0!</v>
      </c>
      <c r="AK414" s="98" t="e">
        <v>#DIV/0!</v>
      </c>
      <c r="AL414" s="99" t="e">
        <v>#DIV/0!</v>
      </c>
      <c r="AM414" s="565" t="e">
        <f t="shared" si="25"/>
        <v>#DIV/0!</v>
      </c>
      <c r="AO414" s="449"/>
      <c r="AP414" s="450"/>
      <c r="AQ414" s="445"/>
      <c r="AR414" s="445"/>
      <c r="AS414" s="445"/>
      <c r="AT414" s="445"/>
      <c r="AU414" s="445"/>
      <c r="AV414" s="446"/>
      <c r="AX414" s="61"/>
      <c r="AY414" s="179" t="s">
        <v>0</v>
      </c>
      <c r="AZ414" s="101" t="e">
        <v>#DIV/0!</v>
      </c>
      <c r="BA414" s="102" t="e">
        <v>#DIV/0!</v>
      </c>
      <c r="BB414" s="102" t="e">
        <v>#DIV/0!</v>
      </c>
      <c r="BC414" s="102" t="e">
        <v>#DIV/0!</v>
      </c>
      <c r="BD414" s="103" t="e">
        <v>#DIV/0!</v>
      </c>
      <c r="BE414" s="565" t="e">
        <f t="shared" si="27"/>
        <v>#DIV/0!</v>
      </c>
    </row>
    <row r="415" spans="4:57">
      <c r="D415" s="113" t="s">
        <v>5</v>
      </c>
      <c r="E415" s="146" t="s">
        <v>80</v>
      </c>
      <c r="F415" s="94" t="e">
        <f t="array" ref="F415:J420">F273:J278*E227:I227</f>
        <v>#DIV/0!</v>
      </c>
      <c r="G415" s="95" t="e">
        <v>#DIV/0!</v>
      </c>
      <c r="H415" s="95" t="e">
        <v>#DIV/0!</v>
      </c>
      <c r="I415" s="95" t="e">
        <v>#DIV/0!</v>
      </c>
      <c r="J415" s="96" t="e">
        <v>#DIV/0!</v>
      </c>
      <c r="K415" s="563" t="e">
        <f t="shared" si="24"/>
        <v>#DIV/0!</v>
      </c>
      <c r="M415" s="211"/>
      <c r="N415" s="444"/>
      <c r="O415" s="445"/>
      <c r="P415" s="445"/>
      <c r="Q415" s="445"/>
      <c r="R415" s="445"/>
      <c r="S415" s="445"/>
      <c r="T415" s="446"/>
      <c r="V415" s="113" t="s">
        <v>5</v>
      </c>
      <c r="W415" s="146" t="s">
        <v>80</v>
      </c>
      <c r="X415" s="97" t="e">
        <v>#DIV/0!</v>
      </c>
      <c r="Y415" s="98" t="e">
        <v>#DIV/0!</v>
      </c>
      <c r="Z415" s="98" t="e">
        <v>#DIV/0!</v>
      </c>
      <c r="AA415" s="98" t="e">
        <v>#DIV/0!</v>
      </c>
      <c r="AB415" s="99" t="e">
        <v>#DIV/0!</v>
      </c>
      <c r="AC415" s="563" t="e">
        <f t="shared" si="26"/>
        <v>#DIV/0!</v>
      </c>
      <c r="AF415" s="113" t="s">
        <v>5</v>
      </c>
      <c r="AG415" s="146" t="s">
        <v>80</v>
      </c>
      <c r="AH415" s="94" t="e">
        <f t="array" ref="AH415:AL420">AH273:AL278*L227:P227</f>
        <v>#DIV/0!</v>
      </c>
      <c r="AI415" s="95" t="e">
        <v>#DIV/0!</v>
      </c>
      <c r="AJ415" s="95" t="e">
        <v>#DIV/0!</v>
      </c>
      <c r="AK415" s="95" t="e">
        <v>#DIV/0!</v>
      </c>
      <c r="AL415" s="96" t="e">
        <v>#DIV/0!</v>
      </c>
      <c r="AM415" s="563" t="e">
        <f t="shared" si="25"/>
        <v>#DIV/0!</v>
      </c>
      <c r="AO415" s="211"/>
      <c r="AP415" s="444"/>
      <c r="AQ415" s="445"/>
      <c r="AR415" s="445"/>
      <c r="AS415" s="445"/>
      <c r="AT415" s="445"/>
      <c r="AU415" s="445"/>
      <c r="AV415" s="446"/>
      <c r="AX415" s="113" t="s">
        <v>5</v>
      </c>
      <c r="AY415" s="146" t="s">
        <v>80</v>
      </c>
      <c r="AZ415" s="97" t="e">
        <v>#DIV/0!</v>
      </c>
      <c r="BA415" s="98" t="e">
        <v>#DIV/0!</v>
      </c>
      <c r="BB415" s="98" t="e">
        <v>#DIV/0!</v>
      </c>
      <c r="BC415" s="98" t="e">
        <v>#DIV/0!</v>
      </c>
      <c r="BD415" s="99" t="e">
        <v>#DIV/0!</v>
      </c>
      <c r="BE415" s="563" t="e">
        <f t="shared" si="27"/>
        <v>#DIV/0!</v>
      </c>
    </row>
    <row r="416" spans="4:57">
      <c r="D416" s="59"/>
      <c r="E416" s="178" t="s">
        <v>4</v>
      </c>
      <c r="F416" s="97" t="e">
        <v>#DIV/0!</v>
      </c>
      <c r="G416" s="98" t="e">
        <v>#DIV/0!</v>
      </c>
      <c r="H416" s="98" t="e">
        <v>#DIV/0!</v>
      </c>
      <c r="I416" s="98" t="e">
        <v>#DIV/0!</v>
      </c>
      <c r="J416" s="99" t="e">
        <v>#DIV/0!</v>
      </c>
      <c r="K416" s="564" t="e">
        <f t="shared" si="24"/>
        <v>#DIV/0!</v>
      </c>
      <c r="M416" s="449"/>
      <c r="N416" s="450"/>
      <c r="O416" s="445"/>
      <c r="P416" s="445"/>
      <c r="Q416" s="445"/>
      <c r="R416" s="445"/>
      <c r="S416" s="445"/>
      <c r="T416" s="446"/>
      <c r="V416" s="59"/>
      <c r="W416" s="178" t="s">
        <v>4</v>
      </c>
      <c r="X416" s="97" t="e">
        <v>#DIV/0!</v>
      </c>
      <c r="Y416" s="98" t="e">
        <v>#DIV/0!</v>
      </c>
      <c r="Z416" s="98" t="e">
        <v>#DIV/0!</v>
      </c>
      <c r="AA416" s="98" t="e">
        <v>#DIV/0!</v>
      </c>
      <c r="AB416" s="99" t="e">
        <v>#DIV/0!</v>
      </c>
      <c r="AC416" s="564" t="e">
        <f t="shared" si="26"/>
        <v>#DIV/0!</v>
      </c>
      <c r="AF416" s="59"/>
      <c r="AG416" s="178" t="s">
        <v>4</v>
      </c>
      <c r="AH416" s="97" t="e">
        <v>#DIV/0!</v>
      </c>
      <c r="AI416" s="98" t="e">
        <v>#DIV/0!</v>
      </c>
      <c r="AJ416" s="98" t="e">
        <v>#DIV/0!</v>
      </c>
      <c r="AK416" s="98" t="e">
        <v>#DIV/0!</v>
      </c>
      <c r="AL416" s="99" t="e">
        <v>#DIV/0!</v>
      </c>
      <c r="AM416" s="564" t="e">
        <f t="shared" si="25"/>
        <v>#DIV/0!</v>
      </c>
      <c r="AO416" s="449"/>
      <c r="AP416" s="450"/>
      <c r="AQ416" s="445"/>
      <c r="AR416" s="445"/>
      <c r="AS416" s="445"/>
      <c r="AT416" s="445"/>
      <c r="AU416" s="445"/>
      <c r="AV416" s="446"/>
      <c r="AX416" s="59"/>
      <c r="AY416" s="178" t="s">
        <v>4</v>
      </c>
      <c r="AZ416" s="97" t="e">
        <v>#DIV/0!</v>
      </c>
      <c r="BA416" s="98" t="e">
        <v>#DIV/0!</v>
      </c>
      <c r="BB416" s="98" t="e">
        <v>#DIV/0!</v>
      </c>
      <c r="BC416" s="98" t="e">
        <v>#DIV/0!</v>
      </c>
      <c r="BD416" s="99" t="e">
        <v>#DIV/0!</v>
      </c>
      <c r="BE416" s="564" t="e">
        <f t="shared" si="27"/>
        <v>#DIV/0!</v>
      </c>
    </row>
    <row r="417" spans="2:57">
      <c r="D417" s="59"/>
      <c r="E417" s="178" t="s">
        <v>3</v>
      </c>
      <c r="F417" s="97" t="e">
        <v>#DIV/0!</v>
      </c>
      <c r="G417" s="98" t="e">
        <v>#DIV/0!</v>
      </c>
      <c r="H417" s="98" t="e">
        <v>#DIV/0!</v>
      </c>
      <c r="I417" s="98" t="e">
        <v>#DIV/0!</v>
      </c>
      <c r="J417" s="99" t="e">
        <v>#DIV/0!</v>
      </c>
      <c r="K417" s="564" t="e">
        <f t="shared" si="24"/>
        <v>#DIV/0!</v>
      </c>
      <c r="M417" s="449"/>
      <c r="N417" s="450"/>
      <c r="O417" s="445"/>
      <c r="P417" s="445"/>
      <c r="Q417" s="445"/>
      <c r="R417" s="445"/>
      <c r="S417" s="445"/>
      <c r="T417" s="446"/>
      <c r="V417" s="59"/>
      <c r="W417" s="178" t="s">
        <v>3</v>
      </c>
      <c r="X417" s="97" t="e">
        <v>#DIV/0!</v>
      </c>
      <c r="Y417" s="98" t="e">
        <v>#DIV/0!</v>
      </c>
      <c r="Z417" s="98" t="e">
        <v>#DIV/0!</v>
      </c>
      <c r="AA417" s="98" t="e">
        <v>#DIV/0!</v>
      </c>
      <c r="AB417" s="99" t="e">
        <v>#DIV/0!</v>
      </c>
      <c r="AC417" s="564" t="e">
        <f t="shared" si="26"/>
        <v>#DIV/0!</v>
      </c>
      <c r="AF417" s="59"/>
      <c r="AG417" s="178" t="s">
        <v>3</v>
      </c>
      <c r="AH417" s="97" t="e">
        <v>#DIV/0!</v>
      </c>
      <c r="AI417" s="98" t="e">
        <v>#DIV/0!</v>
      </c>
      <c r="AJ417" s="98" t="e">
        <v>#DIV/0!</v>
      </c>
      <c r="AK417" s="98" t="e">
        <v>#DIV/0!</v>
      </c>
      <c r="AL417" s="99" t="e">
        <v>#DIV/0!</v>
      </c>
      <c r="AM417" s="564" t="e">
        <f t="shared" si="25"/>
        <v>#DIV/0!</v>
      </c>
      <c r="AO417" s="449"/>
      <c r="AP417" s="450"/>
      <c r="AQ417" s="445"/>
      <c r="AR417" s="445"/>
      <c r="AS417" s="445"/>
      <c r="AT417" s="445"/>
      <c r="AU417" s="445"/>
      <c r="AV417" s="446"/>
      <c r="AX417" s="59"/>
      <c r="AY417" s="178" t="s">
        <v>3</v>
      </c>
      <c r="AZ417" s="97" t="e">
        <v>#DIV/0!</v>
      </c>
      <c r="BA417" s="98" t="e">
        <v>#DIV/0!</v>
      </c>
      <c r="BB417" s="98" t="e">
        <v>#DIV/0!</v>
      </c>
      <c r="BC417" s="98" t="e">
        <v>#DIV/0!</v>
      </c>
      <c r="BD417" s="99" t="e">
        <v>#DIV/0!</v>
      </c>
      <c r="BE417" s="564" t="e">
        <f t="shared" si="27"/>
        <v>#DIV/0!</v>
      </c>
    </row>
    <row r="418" spans="2:57">
      <c r="D418" s="59"/>
      <c r="E418" s="178" t="s">
        <v>2</v>
      </c>
      <c r="F418" s="97" t="e">
        <v>#DIV/0!</v>
      </c>
      <c r="G418" s="98" t="e">
        <v>#DIV/0!</v>
      </c>
      <c r="H418" s="98" t="e">
        <v>#DIV/0!</v>
      </c>
      <c r="I418" s="98" t="e">
        <v>#DIV/0!</v>
      </c>
      <c r="J418" s="99" t="e">
        <v>#DIV/0!</v>
      </c>
      <c r="K418" s="564" t="e">
        <f t="shared" si="24"/>
        <v>#DIV/0!</v>
      </c>
      <c r="M418" s="449"/>
      <c r="N418" s="450"/>
      <c r="O418" s="445"/>
      <c r="P418" s="445"/>
      <c r="Q418" s="445"/>
      <c r="R418" s="445"/>
      <c r="S418" s="445"/>
      <c r="T418" s="446"/>
      <c r="V418" s="59"/>
      <c r="W418" s="178" t="s">
        <v>2</v>
      </c>
      <c r="X418" s="97" t="e">
        <v>#DIV/0!</v>
      </c>
      <c r="Y418" s="98" t="e">
        <v>#DIV/0!</v>
      </c>
      <c r="Z418" s="98" t="e">
        <v>#DIV/0!</v>
      </c>
      <c r="AA418" s="98" t="e">
        <v>#DIV/0!</v>
      </c>
      <c r="AB418" s="99" t="e">
        <v>#DIV/0!</v>
      </c>
      <c r="AC418" s="564" t="e">
        <f t="shared" si="26"/>
        <v>#DIV/0!</v>
      </c>
      <c r="AF418" s="59"/>
      <c r="AG418" s="178" t="s">
        <v>2</v>
      </c>
      <c r="AH418" s="97" t="e">
        <v>#DIV/0!</v>
      </c>
      <c r="AI418" s="98" t="e">
        <v>#DIV/0!</v>
      </c>
      <c r="AJ418" s="98" t="e">
        <v>#DIV/0!</v>
      </c>
      <c r="AK418" s="98" t="e">
        <v>#DIV/0!</v>
      </c>
      <c r="AL418" s="99" t="e">
        <v>#DIV/0!</v>
      </c>
      <c r="AM418" s="564" t="e">
        <f t="shared" si="25"/>
        <v>#DIV/0!</v>
      </c>
      <c r="AO418" s="449"/>
      <c r="AP418" s="450"/>
      <c r="AQ418" s="445"/>
      <c r="AR418" s="445"/>
      <c r="AS418" s="445"/>
      <c r="AT418" s="445"/>
      <c r="AU418" s="445"/>
      <c r="AV418" s="446"/>
      <c r="AX418" s="59"/>
      <c r="AY418" s="178" t="s">
        <v>2</v>
      </c>
      <c r="AZ418" s="97" t="e">
        <v>#DIV/0!</v>
      </c>
      <c r="BA418" s="98" t="e">
        <v>#DIV/0!</v>
      </c>
      <c r="BB418" s="98" t="e">
        <v>#DIV/0!</v>
      </c>
      <c r="BC418" s="98" t="e">
        <v>#DIV/0!</v>
      </c>
      <c r="BD418" s="99" t="e">
        <v>#DIV/0!</v>
      </c>
      <c r="BE418" s="564" t="e">
        <f t="shared" si="27"/>
        <v>#DIV/0!</v>
      </c>
    </row>
    <row r="419" spans="2:57">
      <c r="D419" s="59"/>
      <c r="E419" s="178" t="s">
        <v>1</v>
      </c>
      <c r="F419" s="97" t="e">
        <v>#DIV/0!</v>
      </c>
      <c r="G419" s="98" t="e">
        <v>#DIV/0!</v>
      </c>
      <c r="H419" s="98" t="e">
        <v>#DIV/0!</v>
      </c>
      <c r="I419" s="98" t="e">
        <v>#DIV/0!</v>
      </c>
      <c r="J419" s="99" t="e">
        <v>#DIV/0!</v>
      </c>
      <c r="K419" s="564" t="e">
        <f t="shared" si="24"/>
        <v>#DIV/0!</v>
      </c>
      <c r="M419" s="449"/>
      <c r="N419" s="450"/>
      <c r="O419" s="445"/>
      <c r="P419" s="445"/>
      <c r="Q419" s="445"/>
      <c r="R419" s="445"/>
      <c r="S419" s="445"/>
      <c r="T419" s="446"/>
      <c r="V419" s="59"/>
      <c r="W419" s="178" t="s">
        <v>1</v>
      </c>
      <c r="X419" s="97" t="e">
        <v>#DIV/0!</v>
      </c>
      <c r="Y419" s="98" t="e">
        <v>#DIV/0!</v>
      </c>
      <c r="Z419" s="98" t="e">
        <v>#DIV/0!</v>
      </c>
      <c r="AA419" s="98" t="e">
        <v>#DIV/0!</v>
      </c>
      <c r="AB419" s="99" t="e">
        <v>#DIV/0!</v>
      </c>
      <c r="AC419" s="564" t="e">
        <f t="shared" si="26"/>
        <v>#DIV/0!</v>
      </c>
      <c r="AF419" s="59"/>
      <c r="AG419" s="178" t="s">
        <v>1</v>
      </c>
      <c r="AH419" s="97" t="e">
        <v>#DIV/0!</v>
      </c>
      <c r="AI419" s="98" t="e">
        <v>#DIV/0!</v>
      </c>
      <c r="AJ419" s="98" t="e">
        <v>#DIV/0!</v>
      </c>
      <c r="AK419" s="98" t="e">
        <v>#DIV/0!</v>
      </c>
      <c r="AL419" s="99" t="e">
        <v>#DIV/0!</v>
      </c>
      <c r="AM419" s="564" t="e">
        <f t="shared" si="25"/>
        <v>#DIV/0!</v>
      </c>
      <c r="AO419" s="449"/>
      <c r="AP419" s="450"/>
      <c r="AQ419" s="445"/>
      <c r="AR419" s="445"/>
      <c r="AS419" s="445"/>
      <c r="AT419" s="445"/>
      <c r="AU419" s="445"/>
      <c r="AV419" s="446"/>
      <c r="AX419" s="59"/>
      <c r="AY419" s="178" t="s">
        <v>1</v>
      </c>
      <c r="AZ419" s="97" t="e">
        <v>#DIV/0!</v>
      </c>
      <c r="BA419" s="98" t="e">
        <v>#DIV/0!</v>
      </c>
      <c r="BB419" s="98" t="e">
        <v>#DIV/0!</v>
      </c>
      <c r="BC419" s="98" t="e">
        <v>#DIV/0!</v>
      </c>
      <c r="BD419" s="99" t="e">
        <v>#DIV/0!</v>
      </c>
      <c r="BE419" s="564" t="e">
        <f t="shared" si="27"/>
        <v>#DIV/0!</v>
      </c>
    </row>
    <row r="420" spans="2:57">
      <c r="D420" s="61"/>
      <c r="E420" s="179" t="s">
        <v>0</v>
      </c>
      <c r="F420" s="101" t="e">
        <v>#DIV/0!</v>
      </c>
      <c r="G420" s="102" t="e">
        <v>#DIV/0!</v>
      </c>
      <c r="H420" s="102" t="e">
        <v>#DIV/0!</v>
      </c>
      <c r="I420" s="102" t="e">
        <v>#DIV/0!</v>
      </c>
      <c r="J420" s="103" t="e">
        <v>#DIV/0!</v>
      </c>
      <c r="K420" s="565" t="e">
        <f t="shared" si="24"/>
        <v>#DIV/0!</v>
      </c>
      <c r="M420" s="451"/>
      <c r="N420" s="452"/>
      <c r="O420" s="453"/>
      <c r="P420" s="453"/>
      <c r="Q420" s="453"/>
      <c r="R420" s="453"/>
      <c r="S420" s="453"/>
      <c r="T420" s="454"/>
      <c r="V420" s="61"/>
      <c r="W420" s="179" t="s">
        <v>0</v>
      </c>
      <c r="X420" s="101" t="e">
        <v>#DIV/0!</v>
      </c>
      <c r="Y420" s="102" t="e">
        <v>#DIV/0!</v>
      </c>
      <c r="Z420" s="102" t="e">
        <v>#DIV/0!</v>
      </c>
      <c r="AA420" s="102" t="e">
        <v>#DIV/0!</v>
      </c>
      <c r="AB420" s="103" t="e">
        <v>#DIV/0!</v>
      </c>
      <c r="AC420" s="565" t="e">
        <f t="shared" si="26"/>
        <v>#DIV/0!</v>
      </c>
      <c r="AF420" s="61"/>
      <c r="AG420" s="179" t="s">
        <v>0</v>
      </c>
      <c r="AH420" s="101" t="e">
        <v>#DIV/0!</v>
      </c>
      <c r="AI420" s="102" t="e">
        <v>#DIV/0!</v>
      </c>
      <c r="AJ420" s="102" t="e">
        <v>#DIV/0!</v>
      </c>
      <c r="AK420" s="102" t="e">
        <v>#DIV/0!</v>
      </c>
      <c r="AL420" s="103" t="e">
        <v>#DIV/0!</v>
      </c>
      <c r="AM420" s="565" t="e">
        <f t="shared" si="25"/>
        <v>#DIV/0!</v>
      </c>
      <c r="AO420" s="451"/>
      <c r="AP420" s="452"/>
      <c r="AQ420" s="453"/>
      <c r="AR420" s="453"/>
      <c r="AS420" s="453"/>
      <c r="AT420" s="453"/>
      <c r="AU420" s="453"/>
      <c r="AV420" s="454"/>
      <c r="AX420" s="61"/>
      <c r="AY420" s="179" t="s">
        <v>0</v>
      </c>
      <c r="AZ420" s="101" t="e">
        <v>#DIV/0!</v>
      </c>
      <c r="BA420" s="102" t="e">
        <v>#DIV/0!</v>
      </c>
      <c r="BB420" s="102" t="e">
        <v>#DIV/0!</v>
      </c>
      <c r="BC420" s="102" t="e">
        <v>#DIV/0!</v>
      </c>
      <c r="BD420" s="103" t="e">
        <v>#DIV/0!</v>
      </c>
      <c r="BE420" s="565" t="e">
        <f t="shared" si="27"/>
        <v>#DIV/0!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t="e">
        <f t="array" ref="F430:J430">F431:J431+F437:J437+F443:J443+F449:J449+F455:J455+F461:J461</f>
        <v>#DIV/0!</v>
      </c>
      <c r="G430" s="553" t="e">
        <v>#DIV/0!</v>
      </c>
      <c r="H430" s="554" t="e">
        <v>#DIV/0!</v>
      </c>
      <c r="I430" s="555" t="e">
        <v>#DIV/0!</v>
      </c>
      <c r="J430" s="556" t="e">
        <v>#DIV/0!</v>
      </c>
      <c r="K430" s="566" t="e">
        <f t="shared" ref="K430:K466" si="28">SUM(G430:J430)</f>
        <v>#DIV/0!</v>
      </c>
      <c r="M430" s="146" t="s">
        <v>80</v>
      </c>
      <c r="N430" s="146" t="s">
        <v>80</v>
      </c>
      <c r="O430" s="552" t="e">
        <f t="array" ref="O430:S430">O431:S431+O437:S437+O443:S443+O449:S449+O455:S455+O461:S461</f>
        <v>#DIV/0!</v>
      </c>
      <c r="P430" s="553" t="e">
        <v>#DIV/0!</v>
      </c>
      <c r="Q430" s="554" t="e">
        <v>#DIV/0!</v>
      </c>
      <c r="R430" s="555" t="e">
        <v>#DIV/0!</v>
      </c>
      <c r="S430" s="556" t="e">
        <v>#DIV/0!</v>
      </c>
      <c r="T430" s="566" t="e">
        <f>SUM(P430:S430)</f>
        <v>#DIV/0!</v>
      </c>
      <c r="V430" s="146" t="s">
        <v>80</v>
      </c>
      <c r="W430" s="146" t="s">
        <v>80</v>
      </c>
      <c r="X430" s="557" t="e">
        <f t="array" ref="X430:AB430">X431:AB431+X437:AB437+X443:AB443+X449:AB449+X455:AB455+X461:AB461</f>
        <v>#DIV/0!</v>
      </c>
      <c r="Y430" s="559" t="e">
        <v>#DIV/0!</v>
      </c>
      <c r="Z430" s="558" t="e">
        <v>#DIV/0!</v>
      </c>
      <c r="AA430" s="559" t="e">
        <v>#DIV/0!</v>
      </c>
      <c r="AB430" s="560" t="e">
        <v>#DIV/0!</v>
      </c>
      <c r="AC430" s="566" t="e">
        <f>SUM(Y430:AB430)</f>
        <v>#DIV/0!</v>
      </c>
      <c r="AF430" s="146" t="s">
        <v>80</v>
      </c>
      <c r="AG430" s="146" t="s">
        <v>80</v>
      </c>
      <c r="AH430" s="552" t="e">
        <f t="array" ref="AH430:AL430">AH431:AL431+AH437:AL437+AH443:AL443+AH449:AL449+AH455:AL455+AH461:AL461</f>
        <v>#DIV/0!</v>
      </c>
      <c r="AI430" s="553" t="e">
        <v>#DIV/0!</v>
      </c>
      <c r="AJ430" s="554" t="e">
        <v>#DIV/0!</v>
      </c>
      <c r="AK430" s="555" t="e">
        <v>#DIV/0!</v>
      </c>
      <c r="AL430" s="556" t="e">
        <v>#DIV/0!</v>
      </c>
      <c r="AM430" s="640" t="e">
        <f t="shared" ref="AM430:AM466" si="29">SUM(AI430:AL430)</f>
        <v>#DIV/0!</v>
      </c>
      <c r="AO430" s="146" t="s">
        <v>80</v>
      </c>
      <c r="AP430" s="146" t="s">
        <v>80</v>
      </c>
      <c r="AQ430" s="552" t="e">
        <f t="array" ref="AQ430:AU430">AQ431:AU431+AQ437:AU437+AQ443:AU443+AQ449:AU449+AQ455:AU455+AQ461:AU461</f>
        <v>#DIV/0!</v>
      </c>
      <c r="AR430" s="553" t="e">
        <v>#DIV/0!</v>
      </c>
      <c r="AS430" s="554" t="e">
        <v>#DIV/0!</v>
      </c>
      <c r="AT430" s="555" t="e">
        <v>#DIV/0!</v>
      </c>
      <c r="AU430" s="556" t="e">
        <v>#DIV/0!</v>
      </c>
      <c r="AV430" s="566" t="e">
        <f>SUM(AR430:AU430)</f>
        <v>#DIV/0!</v>
      </c>
      <c r="AX430" s="146" t="s">
        <v>80</v>
      </c>
      <c r="AY430" s="146" t="s">
        <v>80</v>
      </c>
      <c r="AZ430" s="557" t="e">
        <f t="array" ref="AZ430:BD430">AZ431:BD431+AZ437:BD437+AZ443:BD443+AZ449:BD449+AZ455:BD455+AZ461:BD461</f>
        <v>#DIV/0!</v>
      </c>
      <c r="BA430" s="559" t="e">
        <v>#DIV/0!</v>
      </c>
      <c r="BB430" s="558" t="e">
        <v>#DIV/0!</v>
      </c>
      <c r="BC430" s="559" t="e">
        <v>#DIV/0!</v>
      </c>
      <c r="BD430" s="560" t="e">
        <v>#DIV/0!</v>
      </c>
      <c r="BE430" s="566" t="e">
        <f>SUM(BA430:BD430)</f>
        <v>#DIV/0!</v>
      </c>
    </row>
    <row r="431" spans="2:57">
      <c r="D431" s="122" t="s">
        <v>17</v>
      </c>
      <c r="E431" s="146" t="s">
        <v>80</v>
      </c>
      <c r="F431" s="94" t="e">
        <f t="array" ref="F431:J436">F287:J292</f>
        <v>#DIV/0!</v>
      </c>
      <c r="G431" s="95" t="e">
        <v>#DIV/0!</v>
      </c>
      <c r="H431" s="95" t="e">
        <v>#DIV/0!</v>
      </c>
      <c r="I431" s="95" t="e">
        <v>#DIV/0!</v>
      </c>
      <c r="J431" s="96" t="e">
        <v>#DIV/0!</v>
      </c>
      <c r="K431" s="563" t="e">
        <f t="shared" si="28"/>
        <v>#DIV/0!</v>
      </c>
      <c r="M431" s="122" t="s">
        <v>17</v>
      </c>
      <c r="N431" s="146" t="s">
        <v>80</v>
      </c>
      <c r="O431" s="94" t="e">
        <f t="array" ref="O431:S436">O287:S292</f>
        <v>#DIV/0!</v>
      </c>
      <c r="P431" s="95" t="e">
        <v>#DIV/0!</v>
      </c>
      <c r="Q431" s="95" t="e">
        <v>#DIV/0!</v>
      </c>
      <c r="R431" s="95" t="e">
        <v>#DIV/0!</v>
      </c>
      <c r="S431" s="96" t="e">
        <v>#DIV/0!</v>
      </c>
      <c r="T431" s="563" t="e">
        <f>SUM(P431:S431)</f>
        <v>#DIV/0!</v>
      </c>
      <c r="V431" s="122" t="s">
        <v>17</v>
      </c>
      <c r="W431" s="146" t="s">
        <v>80</v>
      </c>
      <c r="X431" s="94" t="e">
        <f t="array" ref="X431:AB466">F431:J466+O431:S466</f>
        <v>#DIV/0!</v>
      </c>
      <c r="Y431" s="95" t="e">
        <v>#DIV/0!</v>
      </c>
      <c r="Z431" s="95" t="e">
        <v>#DIV/0!</v>
      </c>
      <c r="AA431" s="95" t="e">
        <v>#DIV/0!</v>
      </c>
      <c r="AB431" s="96" t="e">
        <v>#DIV/0!</v>
      </c>
      <c r="AC431" s="563" t="e">
        <f>SUM(Y431:AB431)</f>
        <v>#DIV/0!</v>
      </c>
      <c r="AF431" s="122" t="s">
        <v>17</v>
      </c>
      <c r="AG431" s="146" t="s">
        <v>80</v>
      </c>
      <c r="AH431" s="94" t="e">
        <f t="array" ref="AH431:AL436">AH287:AL292</f>
        <v>#DIV/0!</v>
      </c>
      <c r="AI431" s="95" t="e">
        <v>#DIV/0!</v>
      </c>
      <c r="AJ431" s="95" t="e">
        <v>#DIV/0!</v>
      </c>
      <c r="AK431" s="95" t="e">
        <v>#DIV/0!</v>
      </c>
      <c r="AL431" s="96" t="e">
        <v>#DIV/0!</v>
      </c>
      <c r="AM431" s="563" t="e">
        <f t="shared" si="29"/>
        <v>#DIV/0!</v>
      </c>
      <c r="AO431" s="122" t="s">
        <v>17</v>
      </c>
      <c r="AP431" s="146" t="s">
        <v>80</v>
      </c>
      <c r="AQ431" s="94" t="e">
        <f t="array" ref="AQ431:AU436">AQ287:AU292</f>
        <v>#DIV/0!</v>
      </c>
      <c r="AR431" s="95" t="e">
        <v>#DIV/0!</v>
      </c>
      <c r="AS431" s="95" t="e">
        <v>#DIV/0!</v>
      </c>
      <c r="AT431" s="95" t="e">
        <v>#DIV/0!</v>
      </c>
      <c r="AU431" s="96" t="e">
        <v>#DIV/0!</v>
      </c>
      <c r="AV431" s="563" t="e">
        <f>SUM(AR431:AU431)</f>
        <v>#DIV/0!</v>
      </c>
      <c r="AX431" s="122" t="s">
        <v>17</v>
      </c>
      <c r="AY431" s="146" t="s">
        <v>80</v>
      </c>
      <c r="AZ431" s="94" t="e">
        <f t="array" ref="AZ431:BD466">AH431:AL466+AQ431:AU466</f>
        <v>#DIV/0!</v>
      </c>
      <c r="BA431" s="95" t="e">
        <v>#DIV/0!</v>
      </c>
      <c r="BB431" s="95" t="e">
        <v>#DIV/0!</v>
      </c>
      <c r="BC431" s="95" t="e">
        <v>#DIV/0!</v>
      </c>
      <c r="BD431" s="96" t="e">
        <v>#DIV/0!</v>
      </c>
      <c r="BE431" s="563" t="e">
        <f>SUM(BA431:BD431)</f>
        <v>#DIV/0!</v>
      </c>
    </row>
    <row r="432" spans="2:57">
      <c r="D432" s="59"/>
      <c r="E432" s="178" t="s">
        <v>4</v>
      </c>
      <c r="F432" s="97" t="e">
        <v>#DIV/0!</v>
      </c>
      <c r="G432" s="98" t="e">
        <v>#DIV/0!</v>
      </c>
      <c r="H432" s="98" t="e">
        <v>#DIV/0!</v>
      </c>
      <c r="I432" s="98" t="e">
        <v>#DIV/0!</v>
      </c>
      <c r="J432" s="99" t="e">
        <v>#DIV/0!</v>
      </c>
      <c r="K432" s="564" t="e">
        <f t="shared" si="28"/>
        <v>#DIV/0!</v>
      </c>
      <c r="M432" s="59"/>
      <c r="N432" s="178" t="s">
        <v>4</v>
      </c>
      <c r="O432" s="97" t="e">
        <v>#DIV/0!</v>
      </c>
      <c r="P432" s="98" t="e">
        <v>#DIV/0!</v>
      </c>
      <c r="Q432" s="98" t="e">
        <v>#DIV/0!</v>
      </c>
      <c r="R432" s="98" t="e">
        <v>#DIV/0!</v>
      </c>
      <c r="S432" s="99" t="e">
        <v>#DIV/0!</v>
      </c>
      <c r="T432" s="564" t="e">
        <f t="shared" ref="T432:T466" si="30">SUM(P432:S432)</f>
        <v>#DIV/0!</v>
      </c>
      <c r="V432" s="59"/>
      <c r="W432" s="178" t="s">
        <v>4</v>
      </c>
      <c r="X432" s="97" t="e">
        <v>#DIV/0!</v>
      </c>
      <c r="Y432" s="98" t="e">
        <v>#DIV/0!</v>
      </c>
      <c r="Z432" s="98" t="e">
        <v>#DIV/0!</v>
      </c>
      <c r="AA432" s="98" t="e">
        <v>#DIV/0!</v>
      </c>
      <c r="AB432" s="99" t="e">
        <v>#DIV/0!</v>
      </c>
      <c r="AC432" s="564" t="e">
        <f t="shared" ref="AC432:AC466" si="31">SUM(Y432:AB432)</f>
        <v>#DIV/0!</v>
      </c>
      <c r="AF432" s="59"/>
      <c r="AG432" s="178" t="s">
        <v>4</v>
      </c>
      <c r="AH432" s="97" t="e">
        <v>#DIV/0!</v>
      </c>
      <c r="AI432" s="98" t="e">
        <v>#DIV/0!</v>
      </c>
      <c r="AJ432" s="98" t="e">
        <v>#DIV/0!</v>
      </c>
      <c r="AK432" s="98" t="e">
        <v>#DIV/0!</v>
      </c>
      <c r="AL432" s="99" t="e">
        <v>#DIV/0!</v>
      </c>
      <c r="AM432" s="564" t="e">
        <f t="shared" si="29"/>
        <v>#DIV/0!</v>
      </c>
      <c r="AO432" s="59"/>
      <c r="AP432" s="178" t="s">
        <v>4</v>
      </c>
      <c r="AQ432" s="97" t="e">
        <v>#DIV/0!</v>
      </c>
      <c r="AR432" s="98" t="e">
        <v>#DIV/0!</v>
      </c>
      <c r="AS432" s="98" t="e">
        <v>#DIV/0!</v>
      </c>
      <c r="AT432" s="98" t="e">
        <v>#DIV/0!</v>
      </c>
      <c r="AU432" s="99" t="e">
        <v>#DIV/0!</v>
      </c>
      <c r="AV432" s="564" t="e">
        <f t="shared" ref="AV432:AV466" si="32">SUM(AR432:AU432)</f>
        <v>#DIV/0!</v>
      </c>
      <c r="AX432" s="59"/>
      <c r="AY432" s="178" t="s">
        <v>4</v>
      </c>
      <c r="AZ432" s="97" t="e">
        <v>#DIV/0!</v>
      </c>
      <c r="BA432" s="98" t="e">
        <v>#DIV/0!</v>
      </c>
      <c r="BB432" s="98" t="e">
        <v>#DIV/0!</v>
      </c>
      <c r="BC432" s="98" t="e">
        <v>#DIV/0!</v>
      </c>
      <c r="BD432" s="99" t="e">
        <v>#DIV/0!</v>
      </c>
      <c r="BE432" s="564" t="e">
        <f t="shared" ref="BE432:BE466" si="33">SUM(BA432:BD432)</f>
        <v>#DIV/0!</v>
      </c>
    </row>
    <row r="433" spans="4:57">
      <c r="D433" s="59"/>
      <c r="E433" s="178" t="s">
        <v>3</v>
      </c>
      <c r="F433" s="97" t="e">
        <v>#DIV/0!</v>
      </c>
      <c r="G433" s="98" t="e">
        <v>#DIV/0!</v>
      </c>
      <c r="H433" s="98" t="e">
        <v>#DIV/0!</v>
      </c>
      <c r="I433" s="98" t="e">
        <v>#DIV/0!</v>
      </c>
      <c r="J433" s="99" t="e">
        <v>#DIV/0!</v>
      </c>
      <c r="K433" s="564" t="e">
        <f t="shared" si="28"/>
        <v>#DIV/0!</v>
      </c>
      <c r="M433" s="59"/>
      <c r="N433" s="178" t="s">
        <v>3</v>
      </c>
      <c r="O433" s="97" t="e">
        <v>#DIV/0!</v>
      </c>
      <c r="P433" s="98" t="e">
        <v>#DIV/0!</v>
      </c>
      <c r="Q433" s="98" t="e">
        <v>#DIV/0!</v>
      </c>
      <c r="R433" s="98" t="e">
        <v>#DIV/0!</v>
      </c>
      <c r="S433" s="99" t="e">
        <v>#DIV/0!</v>
      </c>
      <c r="T433" s="564" t="e">
        <f t="shared" si="30"/>
        <v>#DIV/0!</v>
      </c>
      <c r="V433" s="59"/>
      <c r="W433" s="178" t="s">
        <v>3</v>
      </c>
      <c r="X433" s="97" t="e">
        <v>#DIV/0!</v>
      </c>
      <c r="Y433" s="98" t="e">
        <v>#DIV/0!</v>
      </c>
      <c r="Z433" s="98" t="e">
        <v>#DIV/0!</v>
      </c>
      <c r="AA433" s="98" t="e">
        <v>#DIV/0!</v>
      </c>
      <c r="AB433" s="99" t="e">
        <v>#DIV/0!</v>
      </c>
      <c r="AC433" s="564" t="e">
        <f t="shared" si="31"/>
        <v>#DIV/0!</v>
      </c>
      <c r="AF433" s="59"/>
      <c r="AG433" s="178" t="s">
        <v>3</v>
      </c>
      <c r="AH433" s="97" t="e">
        <v>#DIV/0!</v>
      </c>
      <c r="AI433" s="98" t="e">
        <v>#DIV/0!</v>
      </c>
      <c r="AJ433" s="98" t="e">
        <v>#DIV/0!</v>
      </c>
      <c r="AK433" s="98" t="e">
        <v>#DIV/0!</v>
      </c>
      <c r="AL433" s="99" t="e">
        <v>#DIV/0!</v>
      </c>
      <c r="AM433" s="564" t="e">
        <f t="shared" si="29"/>
        <v>#DIV/0!</v>
      </c>
      <c r="AO433" s="59"/>
      <c r="AP433" s="178" t="s">
        <v>3</v>
      </c>
      <c r="AQ433" s="97" t="e">
        <v>#DIV/0!</v>
      </c>
      <c r="AR433" s="98" t="e">
        <v>#DIV/0!</v>
      </c>
      <c r="AS433" s="98" t="e">
        <v>#DIV/0!</v>
      </c>
      <c r="AT433" s="98" t="e">
        <v>#DIV/0!</v>
      </c>
      <c r="AU433" s="99" t="e">
        <v>#DIV/0!</v>
      </c>
      <c r="AV433" s="564" t="e">
        <f t="shared" si="32"/>
        <v>#DIV/0!</v>
      </c>
      <c r="AX433" s="59"/>
      <c r="AY433" s="178" t="s">
        <v>3</v>
      </c>
      <c r="AZ433" s="97" t="e">
        <v>#DIV/0!</v>
      </c>
      <c r="BA433" s="98" t="e">
        <v>#DIV/0!</v>
      </c>
      <c r="BB433" s="98" t="e">
        <v>#DIV/0!</v>
      </c>
      <c r="BC433" s="98" t="e">
        <v>#DIV/0!</v>
      </c>
      <c r="BD433" s="99" t="e">
        <v>#DIV/0!</v>
      </c>
      <c r="BE433" s="564" t="e">
        <f t="shared" si="33"/>
        <v>#DIV/0!</v>
      </c>
    </row>
    <row r="434" spans="4:57">
      <c r="D434" s="59"/>
      <c r="E434" s="178" t="s">
        <v>2</v>
      </c>
      <c r="F434" s="97" t="e">
        <v>#DIV/0!</v>
      </c>
      <c r="G434" s="98" t="e">
        <v>#DIV/0!</v>
      </c>
      <c r="H434" s="98" t="e">
        <v>#DIV/0!</v>
      </c>
      <c r="I434" s="98" t="e">
        <v>#DIV/0!</v>
      </c>
      <c r="J434" s="99" t="e">
        <v>#DIV/0!</v>
      </c>
      <c r="K434" s="564" t="e">
        <f t="shared" si="28"/>
        <v>#DIV/0!</v>
      </c>
      <c r="M434" s="59"/>
      <c r="N434" s="178" t="s">
        <v>2</v>
      </c>
      <c r="O434" s="97" t="e">
        <v>#DIV/0!</v>
      </c>
      <c r="P434" s="98" t="e">
        <v>#DIV/0!</v>
      </c>
      <c r="Q434" s="98" t="e">
        <v>#DIV/0!</v>
      </c>
      <c r="R434" s="98" t="e">
        <v>#DIV/0!</v>
      </c>
      <c r="S434" s="99" t="e">
        <v>#DIV/0!</v>
      </c>
      <c r="T434" s="564" t="e">
        <f t="shared" si="30"/>
        <v>#DIV/0!</v>
      </c>
      <c r="V434" s="59"/>
      <c r="W434" s="178" t="s">
        <v>2</v>
      </c>
      <c r="X434" s="97" t="e">
        <v>#DIV/0!</v>
      </c>
      <c r="Y434" s="98" t="e">
        <v>#DIV/0!</v>
      </c>
      <c r="Z434" s="98" t="e">
        <v>#DIV/0!</v>
      </c>
      <c r="AA434" s="98" t="e">
        <v>#DIV/0!</v>
      </c>
      <c r="AB434" s="99" t="e">
        <v>#DIV/0!</v>
      </c>
      <c r="AC434" s="564" t="e">
        <f t="shared" si="31"/>
        <v>#DIV/0!</v>
      </c>
      <c r="AF434" s="59"/>
      <c r="AG434" s="178" t="s">
        <v>2</v>
      </c>
      <c r="AH434" s="97" t="e">
        <v>#DIV/0!</v>
      </c>
      <c r="AI434" s="98" t="e">
        <v>#DIV/0!</v>
      </c>
      <c r="AJ434" s="98" t="e">
        <v>#DIV/0!</v>
      </c>
      <c r="AK434" s="98" t="e">
        <v>#DIV/0!</v>
      </c>
      <c r="AL434" s="99" t="e">
        <v>#DIV/0!</v>
      </c>
      <c r="AM434" s="564" t="e">
        <f t="shared" si="29"/>
        <v>#DIV/0!</v>
      </c>
      <c r="AO434" s="59"/>
      <c r="AP434" s="178" t="s">
        <v>2</v>
      </c>
      <c r="AQ434" s="97" t="e">
        <v>#DIV/0!</v>
      </c>
      <c r="AR434" s="98" t="e">
        <v>#DIV/0!</v>
      </c>
      <c r="AS434" s="98" t="e">
        <v>#DIV/0!</v>
      </c>
      <c r="AT434" s="98" t="e">
        <v>#DIV/0!</v>
      </c>
      <c r="AU434" s="99" t="e">
        <v>#DIV/0!</v>
      </c>
      <c r="AV434" s="564" t="e">
        <f t="shared" si="32"/>
        <v>#DIV/0!</v>
      </c>
      <c r="AX434" s="59"/>
      <c r="AY434" s="178" t="s">
        <v>2</v>
      </c>
      <c r="AZ434" s="97" t="e">
        <v>#DIV/0!</v>
      </c>
      <c r="BA434" s="98" t="e">
        <v>#DIV/0!</v>
      </c>
      <c r="BB434" s="98" t="e">
        <v>#DIV/0!</v>
      </c>
      <c r="BC434" s="98" t="e">
        <v>#DIV/0!</v>
      </c>
      <c r="BD434" s="99" t="e">
        <v>#DIV/0!</v>
      </c>
      <c r="BE434" s="564" t="e">
        <f t="shared" si="33"/>
        <v>#DIV/0!</v>
      </c>
    </row>
    <row r="435" spans="4:57">
      <c r="D435" s="59"/>
      <c r="E435" s="178" t="s">
        <v>1</v>
      </c>
      <c r="F435" s="97" t="e">
        <v>#DIV/0!</v>
      </c>
      <c r="G435" s="98" t="e">
        <v>#DIV/0!</v>
      </c>
      <c r="H435" s="98" t="e">
        <v>#DIV/0!</v>
      </c>
      <c r="I435" s="98" t="e">
        <v>#DIV/0!</v>
      </c>
      <c r="J435" s="99" t="e">
        <v>#DIV/0!</v>
      </c>
      <c r="K435" s="564" t="e">
        <f t="shared" si="28"/>
        <v>#DIV/0!</v>
      </c>
      <c r="M435" s="59"/>
      <c r="N435" s="178" t="s">
        <v>1</v>
      </c>
      <c r="O435" s="97" t="e">
        <v>#DIV/0!</v>
      </c>
      <c r="P435" s="98" t="e">
        <v>#DIV/0!</v>
      </c>
      <c r="Q435" s="98" t="e">
        <v>#DIV/0!</v>
      </c>
      <c r="R435" s="98" t="e">
        <v>#DIV/0!</v>
      </c>
      <c r="S435" s="99" t="e">
        <v>#DIV/0!</v>
      </c>
      <c r="T435" s="564" t="e">
        <f t="shared" si="30"/>
        <v>#DIV/0!</v>
      </c>
      <c r="V435" s="59"/>
      <c r="W435" s="178" t="s">
        <v>1</v>
      </c>
      <c r="X435" s="97" t="e">
        <v>#DIV/0!</v>
      </c>
      <c r="Y435" s="98" t="e">
        <v>#DIV/0!</v>
      </c>
      <c r="Z435" s="98" t="e">
        <v>#DIV/0!</v>
      </c>
      <c r="AA435" s="98" t="e">
        <v>#DIV/0!</v>
      </c>
      <c r="AB435" s="99" t="e">
        <v>#DIV/0!</v>
      </c>
      <c r="AC435" s="564" t="e">
        <f t="shared" si="31"/>
        <v>#DIV/0!</v>
      </c>
      <c r="AF435" s="59"/>
      <c r="AG435" s="178" t="s">
        <v>1</v>
      </c>
      <c r="AH435" s="97" t="e">
        <v>#DIV/0!</v>
      </c>
      <c r="AI435" s="98" t="e">
        <v>#DIV/0!</v>
      </c>
      <c r="AJ435" s="98" t="e">
        <v>#DIV/0!</v>
      </c>
      <c r="AK435" s="98" t="e">
        <v>#DIV/0!</v>
      </c>
      <c r="AL435" s="99" t="e">
        <v>#DIV/0!</v>
      </c>
      <c r="AM435" s="564" t="e">
        <f t="shared" si="29"/>
        <v>#DIV/0!</v>
      </c>
      <c r="AO435" s="59"/>
      <c r="AP435" s="178" t="s">
        <v>1</v>
      </c>
      <c r="AQ435" s="97" t="e">
        <v>#DIV/0!</v>
      </c>
      <c r="AR435" s="98" t="e">
        <v>#DIV/0!</v>
      </c>
      <c r="AS435" s="98" t="e">
        <v>#DIV/0!</v>
      </c>
      <c r="AT435" s="98" t="e">
        <v>#DIV/0!</v>
      </c>
      <c r="AU435" s="99" t="e">
        <v>#DIV/0!</v>
      </c>
      <c r="AV435" s="564" t="e">
        <f t="shared" si="32"/>
        <v>#DIV/0!</v>
      </c>
      <c r="AX435" s="59"/>
      <c r="AY435" s="178" t="s">
        <v>1</v>
      </c>
      <c r="AZ435" s="97" t="e">
        <v>#DIV/0!</v>
      </c>
      <c r="BA435" s="98" t="e">
        <v>#DIV/0!</v>
      </c>
      <c r="BB435" s="98" t="e">
        <v>#DIV/0!</v>
      </c>
      <c r="BC435" s="98" t="e">
        <v>#DIV/0!</v>
      </c>
      <c r="BD435" s="99" t="e">
        <v>#DIV/0!</v>
      </c>
      <c r="BE435" s="564" t="e">
        <f t="shared" si="33"/>
        <v>#DIV/0!</v>
      </c>
    </row>
    <row r="436" spans="4:57">
      <c r="D436" s="61"/>
      <c r="E436" s="179" t="s">
        <v>0</v>
      </c>
      <c r="F436" s="101" t="e">
        <v>#DIV/0!</v>
      </c>
      <c r="G436" s="102" t="e">
        <v>#DIV/0!</v>
      </c>
      <c r="H436" s="102" t="e">
        <v>#DIV/0!</v>
      </c>
      <c r="I436" s="102" t="e">
        <v>#DIV/0!</v>
      </c>
      <c r="J436" s="103" t="e">
        <v>#DIV/0!</v>
      </c>
      <c r="K436" s="565" t="e">
        <f t="shared" si="28"/>
        <v>#DIV/0!</v>
      </c>
      <c r="M436" s="61"/>
      <c r="N436" s="179" t="s">
        <v>0</v>
      </c>
      <c r="O436" s="101" t="e">
        <v>#DIV/0!</v>
      </c>
      <c r="P436" s="102" t="e">
        <v>#DIV/0!</v>
      </c>
      <c r="Q436" s="102" t="e">
        <v>#DIV/0!</v>
      </c>
      <c r="R436" s="102" t="e">
        <v>#DIV/0!</v>
      </c>
      <c r="S436" s="103" t="e">
        <v>#DIV/0!</v>
      </c>
      <c r="T436" s="565" t="e">
        <f t="shared" si="30"/>
        <v>#DIV/0!</v>
      </c>
      <c r="V436" s="61"/>
      <c r="W436" s="179" t="s">
        <v>0</v>
      </c>
      <c r="X436" s="101" t="e">
        <v>#DIV/0!</v>
      </c>
      <c r="Y436" s="102" t="e">
        <v>#DIV/0!</v>
      </c>
      <c r="Z436" s="102" t="e">
        <v>#DIV/0!</v>
      </c>
      <c r="AA436" s="102" t="e">
        <v>#DIV/0!</v>
      </c>
      <c r="AB436" s="103" t="e">
        <v>#DIV/0!</v>
      </c>
      <c r="AC436" s="565" t="e">
        <f t="shared" si="31"/>
        <v>#DIV/0!</v>
      </c>
      <c r="AF436" s="61"/>
      <c r="AG436" s="179" t="s">
        <v>0</v>
      </c>
      <c r="AH436" s="101" t="e">
        <v>#DIV/0!</v>
      </c>
      <c r="AI436" s="102" t="e">
        <v>#DIV/0!</v>
      </c>
      <c r="AJ436" s="102" t="e">
        <v>#DIV/0!</v>
      </c>
      <c r="AK436" s="102" t="e">
        <v>#DIV/0!</v>
      </c>
      <c r="AL436" s="103" t="e">
        <v>#DIV/0!</v>
      </c>
      <c r="AM436" s="565" t="e">
        <f t="shared" si="29"/>
        <v>#DIV/0!</v>
      </c>
      <c r="AO436" s="61"/>
      <c r="AP436" s="179" t="s">
        <v>0</v>
      </c>
      <c r="AQ436" s="101" t="e">
        <v>#DIV/0!</v>
      </c>
      <c r="AR436" s="102" t="e">
        <v>#DIV/0!</v>
      </c>
      <c r="AS436" s="102" t="e">
        <v>#DIV/0!</v>
      </c>
      <c r="AT436" s="102" t="e">
        <v>#DIV/0!</v>
      </c>
      <c r="AU436" s="103" t="e">
        <v>#DIV/0!</v>
      </c>
      <c r="AV436" s="565" t="e">
        <f t="shared" si="32"/>
        <v>#DIV/0!</v>
      </c>
      <c r="AX436" s="61"/>
      <c r="AY436" s="179" t="s">
        <v>0</v>
      </c>
      <c r="AZ436" s="101" t="e">
        <v>#DIV/0!</v>
      </c>
      <c r="BA436" s="102" t="e">
        <v>#DIV/0!</v>
      </c>
      <c r="BB436" s="102" t="e">
        <v>#DIV/0!</v>
      </c>
      <c r="BC436" s="102" t="e">
        <v>#DIV/0!</v>
      </c>
      <c r="BD436" s="103" t="e">
        <v>#DIV/0!</v>
      </c>
      <c r="BE436" s="565" t="e">
        <f t="shared" si="33"/>
        <v>#DIV/0!</v>
      </c>
    </row>
    <row r="437" spans="4:57">
      <c r="D437" s="113" t="s">
        <v>9</v>
      </c>
      <c r="E437" s="146" t="s">
        <v>80</v>
      </c>
      <c r="F437" s="94" t="e">
        <f t="array" ref="F437:J466">F249:J278</f>
        <v>#DIV/0!</v>
      </c>
      <c r="G437" s="95" t="e">
        <v>#DIV/0!</v>
      </c>
      <c r="H437" s="95" t="e">
        <v>#DIV/0!</v>
      </c>
      <c r="I437" s="95" t="e">
        <v>#DIV/0!</v>
      </c>
      <c r="J437" s="96" t="e">
        <v>#DIV/0!</v>
      </c>
      <c r="K437" s="563" t="e">
        <f t="shared" si="28"/>
        <v>#DIV/0!</v>
      </c>
      <c r="M437" s="113" t="s">
        <v>9</v>
      </c>
      <c r="N437" s="146" t="s">
        <v>80</v>
      </c>
      <c r="O437" s="94" t="e">
        <f t="array" ref="O437:S442">O299:S304+O312:S317</f>
        <v>#DIV/0!</v>
      </c>
      <c r="P437" s="95" t="e">
        <v>#DIV/0!</v>
      </c>
      <c r="Q437" s="95" t="e">
        <v>#DIV/0!</v>
      </c>
      <c r="R437" s="95" t="e">
        <v>#DIV/0!</v>
      </c>
      <c r="S437" s="96" t="e">
        <v>#DIV/0!</v>
      </c>
      <c r="T437" s="563" t="e">
        <f t="shared" si="30"/>
        <v>#DIV/0!</v>
      </c>
      <c r="V437" s="113" t="s">
        <v>9</v>
      </c>
      <c r="W437" s="146" t="s">
        <v>80</v>
      </c>
      <c r="X437" s="94" t="e">
        <v>#DIV/0!</v>
      </c>
      <c r="Y437" s="95" t="e">
        <v>#DIV/0!</v>
      </c>
      <c r="Z437" s="95" t="e">
        <v>#DIV/0!</v>
      </c>
      <c r="AA437" s="95" t="e">
        <v>#DIV/0!</v>
      </c>
      <c r="AB437" s="96" t="e">
        <v>#DIV/0!</v>
      </c>
      <c r="AC437" s="563" t="e">
        <f t="shared" si="31"/>
        <v>#DIV/0!</v>
      </c>
      <c r="AF437" s="113" t="s">
        <v>9</v>
      </c>
      <c r="AG437" s="146" t="s">
        <v>80</v>
      </c>
      <c r="AH437" s="94" t="e">
        <f t="array" ref="AH437:AL466">AH249:AL278</f>
        <v>#DIV/0!</v>
      </c>
      <c r="AI437" s="95" t="e">
        <v>#DIV/0!</v>
      </c>
      <c r="AJ437" s="95" t="e">
        <v>#DIV/0!</v>
      </c>
      <c r="AK437" s="95" t="e">
        <v>#DIV/0!</v>
      </c>
      <c r="AL437" s="96" t="e">
        <v>#DIV/0!</v>
      </c>
      <c r="AM437" s="563" t="e">
        <f t="shared" si="29"/>
        <v>#DIV/0!</v>
      </c>
      <c r="AO437" s="113" t="s">
        <v>9</v>
      </c>
      <c r="AP437" s="146" t="s">
        <v>80</v>
      </c>
      <c r="AQ437" s="94" t="e">
        <f t="array" ref="AQ437:AU442">AQ299:AU304+AQ312:AU317</f>
        <v>#DIV/0!</v>
      </c>
      <c r="AR437" s="95" t="e">
        <v>#DIV/0!</v>
      </c>
      <c r="AS437" s="95" t="e">
        <v>#DIV/0!</v>
      </c>
      <c r="AT437" s="95" t="e">
        <v>#DIV/0!</v>
      </c>
      <c r="AU437" s="96" t="e">
        <v>#DIV/0!</v>
      </c>
      <c r="AV437" s="563" t="e">
        <f t="shared" si="32"/>
        <v>#DIV/0!</v>
      </c>
      <c r="AX437" s="113" t="s">
        <v>9</v>
      </c>
      <c r="AY437" s="146" t="s">
        <v>80</v>
      </c>
      <c r="AZ437" s="94" t="e">
        <v>#DIV/0!</v>
      </c>
      <c r="BA437" s="95" t="e">
        <v>#DIV/0!</v>
      </c>
      <c r="BB437" s="95" t="e">
        <v>#DIV/0!</v>
      </c>
      <c r="BC437" s="95" t="e">
        <v>#DIV/0!</v>
      </c>
      <c r="BD437" s="96" t="e">
        <v>#DIV/0!</v>
      </c>
      <c r="BE437" s="563" t="e">
        <f t="shared" si="33"/>
        <v>#DIV/0!</v>
      </c>
    </row>
    <row r="438" spans="4:57">
      <c r="D438" s="188"/>
      <c r="E438" s="178" t="s">
        <v>4</v>
      </c>
      <c r="F438" s="97" t="e">
        <v>#DIV/0!</v>
      </c>
      <c r="G438" s="98" t="e">
        <v>#DIV/0!</v>
      </c>
      <c r="H438" s="98" t="e">
        <v>#DIV/0!</v>
      </c>
      <c r="I438" s="98" t="e">
        <v>#DIV/0!</v>
      </c>
      <c r="J438" s="99" t="e">
        <v>#DIV/0!</v>
      </c>
      <c r="K438" s="564" t="e">
        <f t="shared" si="28"/>
        <v>#DIV/0!</v>
      </c>
      <c r="M438" s="188"/>
      <c r="N438" s="178" t="s">
        <v>4</v>
      </c>
      <c r="O438" s="97" t="e">
        <v>#DIV/0!</v>
      </c>
      <c r="P438" s="98" t="e">
        <v>#DIV/0!</v>
      </c>
      <c r="Q438" s="98" t="e">
        <v>#DIV/0!</v>
      </c>
      <c r="R438" s="98" t="e">
        <v>#DIV/0!</v>
      </c>
      <c r="S438" s="99" t="e">
        <v>#DIV/0!</v>
      </c>
      <c r="T438" s="564" t="e">
        <f t="shared" si="30"/>
        <v>#DIV/0!</v>
      </c>
      <c r="V438" s="188"/>
      <c r="W438" s="178" t="s">
        <v>4</v>
      </c>
      <c r="X438" s="97" t="e">
        <v>#DIV/0!</v>
      </c>
      <c r="Y438" s="98" t="e">
        <v>#DIV/0!</v>
      </c>
      <c r="Z438" s="98" t="e">
        <v>#DIV/0!</v>
      </c>
      <c r="AA438" s="98" t="e">
        <v>#DIV/0!</v>
      </c>
      <c r="AB438" s="99" t="e">
        <v>#DIV/0!</v>
      </c>
      <c r="AC438" s="564" t="e">
        <f t="shared" si="31"/>
        <v>#DIV/0!</v>
      </c>
      <c r="AF438" s="188"/>
      <c r="AG438" s="178" t="s">
        <v>4</v>
      </c>
      <c r="AH438" s="97" t="e">
        <v>#DIV/0!</v>
      </c>
      <c r="AI438" s="98" t="e">
        <v>#DIV/0!</v>
      </c>
      <c r="AJ438" s="98" t="e">
        <v>#DIV/0!</v>
      </c>
      <c r="AK438" s="98" t="e">
        <v>#DIV/0!</v>
      </c>
      <c r="AL438" s="99" t="e">
        <v>#DIV/0!</v>
      </c>
      <c r="AM438" s="564" t="e">
        <f t="shared" si="29"/>
        <v>#DIV/0!</v>
      </c>
      <c r="AO438" s="188"/>
      <c r="AP438" s="178" t="s">
        <v>4</v>
      </c>
      <c r="AQ438" s="97" t="e">
        <v>#DIV/0!</v>
      </c>
      <c r="AR438" s="98" t="e">
        <v>#DIV/0!</v>
      </c>
      <c r="AS438" s="98" t="e">
        <v>#DIV/0!</v>
      </c>
      <c r="AT438" s="98" t="e">
        <v>#DIV/0!</v>
      </c>
      <c r="AU438" s="99" t="e">
        <v>#DIV/0!</v>
      </c>
      <c r="AV438" s="564" t="e">
        <f t="shared" si="32"/>
        <v>#DIV/0!</v>
      </c>
      <c r="AX438" s="188"/>
      <c r="AY438" s="178" t="s">
        <v>4</v>
      </c>
      <c r="AZ438" s="97" t="e">
        <v>#DIV/0!</v>
      </c>
      <c r="BA438" s="98" t="e">
        <v>#DIV/0!</v>
      </c>
      <c r="BB438" s="98" t="e">
        <v>#DIV/0!</v>
      </c>
      <c r="BC438" s="98" t="e">
        <v>#DIV/0!</v>
      </c>
      <c r="BD438" s="99" t="e">
        <v>#DIV/0!</v>
      </c>
      <c r="BE438" s="564" t="e">
        <f t="shared" si="33"/>
        <v>#DIV/0!</v>
      </c>
    </row>
    <row r="439" spans="4:57">
      <c r="D439" s="143"/>
      <c r="E439" s="178" t="s">
        <v>3</v>
      </c>
      <c r="F439" s="97" t="e">
        <v>#DIV/0!</v>
      </c>
      <c r="G439" s="98" t="e">
        <v>#DIV/0!</v>
      </c>
      <c r="H439" s="98" t="e">
        <v>#DIV/0!</v>
      </c>
      <c r="I439" s="98" t="e">
        <v>#DIV/0!</v>
      </c>
      <c r="J439" s="99" t="e">
        <v>#DIV/0!</v>
      </c>
      <c r="K439" s="564" t="e">
        <f t="shared" si="28"/>
        <v>#DIV/0!</v>
      </c>
      <c r="M439" s="143"/>
      <c r="N439" s="178" t="s">
        <v>3</v>
      </c>
      <c r="O439" s="97" t="e">
        <v>#DIV/0!</v>
      </c>
      <c r="P439" s="98" t="e">
        <v>#DIV/0!</v>
      </c>
      <c r="Q439" s="98" t="e">
        <v>#DIV/0!</v>
      </c>
      <c r="R439" s="98" t="e">
        <v>#DIV/0!</v>
      </c>
      <c r="S439" s="99" t="e">
        <v>#DIV/0!</v>
      </c>
      <c r="T439" s="564" t="e">
        <f t="shared" si="30"/>
        <v>#DIV/0!</v>
      </c>
      <c r="V439" s="143"/>
      <c r="W439" s="178" t="s">
        <v>3</v>
      </c>
      <c r="X439" s="97" t="e">
        <v>#DIV/0!</v>
      </c>
      <c r="Y439" s="98" t="e">
        <v>#DIV/0!</v>
      </c>
      <c r="Z439" s="98" t="e">
        <v>#DIV/0!</v>
      </c>
      <c r="AA439" s="98" t="e">
        <v>#DIV/0!</v>
      </c>
      <c r="AB439" s="99" t="e">
        <v>#DIV/0!</v>
      </c>
      <c r="AC439" s="564" t="e">
        <f t="shared" si="31"/>
        <v>#DIV/0!</v>
      </c>
      <c r="AF439" s="143"/>
      <c r="AG439" s="178" t="s">
        <v>3</v>
      </c>
      <c r="AH439" s="97" t="e">
        <v>#DIV/0!</v>
      </c>
      <c r="AI439" s="98" t="e">
        <v>#DIV/0!</v>
      </c>
      <c r="AJ439" s="98" t="e">
        <v>#DIV/0!</v>
      </c>
      <c r="AK439" s="98" t="e">
        <v>#DIV/0!</v>
      </c>
      <c r="AL439" s="99" t="e">
        <v>#DIV/0!</v>
      </c>
      <c r="AM439" s="564" t="e">
        <f t="shared" si="29"/>
        <v>#DIV/0!</v>
      </c>
      <c r="AO439" s="143"/>
      <c r="AP439" s="178" t="s">
        <v>3</v>
      </c>
      <c r="AQ439" s="97" t="e">
        <v>#DIV/0!</v>
      </c>
      <c r="AR439" s="98" t="e">
        <v>#DIV/0!</v>
      </c>
      <c r="AS439" s="98" t="e">
        <v>#DIV/0!</v>
      </c>
      <c r="AT439" s="98" t="e">
        <v>#DIV/0!</v>
      </c>
      <c r="AU439" s="99" t="e">
        <v>#DIV/0!</v>
      </c>
      <c r="AV439" s="564" t="e">
        <f t="shared" si="32"/>
        <v>#DIV/0!</v>
      </c>
      <c r="AX439" s="143"/>
      <c r="AY439" s="178" t="s">
        <v>3</v>
      </c>
      <c r="AZ439" s="97" t="e">
        <v>#DIV/0!</v>
      </c>
      <c r="BA439" s="98" t="e">
        <v>#DIV/0!</v>
      </c>
      <c r="BB439" s="98" t="e">
        <v>#DIV/0!</v>
      </c>
      <c r="BC439" s="98" t="e">
        <v>#DIV/0!</v>
      </c>
      <c r="BD439" s="99" t="e">
        <v>#DIV/0!</v>
      </c>
      <c r="BE439" s="564" t="e">
        <f t="shared" si="33"/>
        <v>#DIV/0!</v>
      </c>
    </row>
    <row r="440" spans="4:57">
      <c r="D440" s="188"/>
      <c r="E440" s="178" t="s">
        <v>2</v>
      </c>
      <c r="F440" s="97" t="e">
        <v>#DIV/0!</v>
      </c>
      <c r="G440" s="98" t="e">
        <v>#DIV/0!</v>
      </c>
      <c r="H440" s="98" t="e">
        <v>#DIV/0!</v>
      </c>
      <c r="I440" s="98" t="e">
        <v>#DIV/0!</v>
      </c>
      <c r="J440" s="99" t="e">
        <v>#DIV/0!</v>
      </c>
      <c r="K440" s="564" t="e">
        <f t="shared" si="28"/>
        <v>#DIV/0!</v>
      </c>
      <c r="M440" s="188"/>
      <c r="N440" s="178" t="s">
        <v>2</v>
      </c>
      <c r="O440" s="97" t="e">
        <v>#DIV/0!</v>
      </c>
      <c r="P440" s="98" t="e">
        <v>#DIV/0!</v>
      </c>
      <c r="Q440" s="98" t="e">
        <v>#DIV/0!</v>
      </c>
      <c r="R440" s="98" t="e">
        <v>#DIV/0!</v>
      </c>
      <c r="S440" s="99" t="e">
        <v>#DIV/0!</v>
      </c>
      <c r="T440" s="564" t="e">
        <f t="shared" si="30"/>
        <v>#DIV/0!</v>
      </c>
      <c r="V440" s="188"/>
      <c r="W440" s="178" t="s">
        <v>2</v>
      </c>
      <c r="X440" s="97" t="e">
        <v>#DIV/0!</v>
      </c>
      <c r="Y440" s="98" t="e">
        <v>#DIV/0!</v>
      </c>
      <c r="Z440" s="98" t="e">
        <v>#DIV/0!</v>
      </c>
      <c r="AA440" s="98" t="e">
        <v>#DIV/0!</v>
      </c>
      <c r="AB440" s="99" t="e">
        <v>#DIV/0!</v>
      </c>
      <c r="AC440" s="564" t="e">
        <f t="shared" si="31"/>
        <v>#DIV/0!</v>
      </c>
      <c r="AF440" s="188"/>
      <c r="AG440" s="178" t="s">
        <v>2</v>
      </c>
      <c r="AH440" s="97" t="e">
        <v>#DIV/0!</v>
      </c>
      <c r="AI440" s="98" t="e">
        <v>#DIV/0!</v>
      </c>
      <c r="AJ440" s="98" t="e">
        <v>#DIV/0!</v>
      </c>
      <c r="AK440" s="98" t="e">
        <v>#DIV/0!</v>
      </c>
      <c r="AL440" s="99" t="e">
        <v>#DIV/0!</v>
      </c>
      <c r="AM440" s="564" t="e">
        <f t="shared" si="29"/>
        <v>#DIV/0!</v>
      </c>
      <c r="AO440" s="188"/>
      <c r="AP440" s="178" t="s">
        <v>2</v>
      </c>
      <c r="AQ440" s="97" t="e">
        <v>#DIV/0!</v>
      </c>
      <c r="AR440" s="98" t="e">
        <v>#DIV/0!</v>
      </c>
      <c r="AS440" s="98" t="e">
        <v>#DIV/0!</v>
      </c>
      <c r="AT440" s="98" t="e">
        <v>#DIV/0!</v>
      </c>
      <c r="AU440" s="99" t="e">
        <v>#DIV/0!</v>
      </c>
      <c r="AV440" s="564" t="e">
        <f t="shared" si="32"/>
        <v>#DIV/0!</v>
      </c>
      <c r="AX440" s="188"/>
      <c r="AY440" s="178" t="s">
        <v>2</v>
      </c>
      <c r="AZ440" s="97" t="e">
        <v>#DIV/0!</v>
      </c>
      <c r="BA440" s="98" t="e">
        <v>#DIV/0!</v>
      </c>
      <c r="BB440" s="98" t="e">
        <v>#DIV/0!</v>
      </c>
      <c r="BC440" s="98" t="e">
        <v>#DIV/0!</v>
      </c>
      <c r="BD440" s="99" t="e">
        <v>#DIV/0!</v>
      </c>
      <c r="BE440" s="564" t="e">
        <f t="shared" si="33"/>
        <v>#DIV/0!</v>
      </c>
    </row>
    <row r="441" spans="4:57">
      <c r="D441" s="143"/>
      <c r="E441" s="178" t="s">
        <v>1</v>
      </c>
      <c r="F441" s="97" t="e">
        <v>#DIV/0!</v>
      </c>
      <c r="G441" s="98" t="e">
        <v>#DIV/0!</v>
      </c>
      <c r="H441" s="98" t="e">
        <v>#DIV/0!</v>
      </c>
      <c r="I441" s="98" t="e">
        <v>#DIV/0!</v>
      </c>
      <c r="J441" s="99" t="e">
        <v>#DIV/0!</v>
      </c>
      <c r="K441" s="564" t="e">
        <f t="shared" si="28"/>
        <v>#DIV/0!</v>
      </c>
      <c r="M441" s="143"/>
      <c r="N441" s="178" t="s">
        <v>1</v>
      </c>
      <c r="O441" s="97" t="e">
        <v>#DIV/0!</v>
      </c>
      <c r="P441" s="98" t="e">
        <v>#DIV/0!</v>
      </c>
      <c r="Q441" s="98" t="e">
        <v>#DIV/0!</v>
      </c>
      <c r="R441" s="98" t="e">
        <v>#DIV/0!</v>
      </c>
      <c r="S441" s="99" t="e">
        <v>#DIV/0!</v>
      </c>
      <c r="T441" s="564" t="e">
        <f t="shared" si="30"/>
        <v>#DIV/0!</v>
      </c>
      <c r="V441" s="143"/>
      <c r="W441" s="178" t="s">
        <v>1</v>
      </c>
      <c r="X441" s="97" t="e">
        <v>#DIV/0!</v>
      </c>
      <c r="Y441" s="98" t="e">
        <v>#DIV/0!</v>
      </c>
      <c r="Z441" s="98" t="e">
        <v>#DIV/0!</v>
      </c>
      <c r="AA441" s="98" t="e">
        <v>#DIV/0!</v>
      </c>
      <c r="AB441" s="99" t="e">
        <v>#DIV/0!</v>
      </c>
      <c r="AC441" s="564" t="e">
        <f t="shared" si="31"/>
        <v>#DIV/0!</v>
      </c>
      <c r="AF441" s="143"/>
      <c r="AG441" s="178" t="s">
        <v>1</v>
      </c>
      <c r="AH441" s="97" t="e">
        <v>#DIV/0!</v>
      </c>
      <c r="AI441" s="98" t="e">
        <v>#DIV/0!</v>
      </c>
      <c r="AJ441" s="98" t="e">
        <v>#DIV/0!</v>
      </c>
      <c r="AK441" s="98" t="e">
        <v>#DIV/0!</v>
      </c>
      <c r="AL441" s="99" t="e">
        <v>#DIV/0!</v>
      </c>
      <c r="AM441" s="564" t="e">
        <f t="shared" si="29"/>
        <v>#DIV/0!</v>
      </c>
      <c r="AO441" s="143"/>
      <c r="AP441" s="178" t="s">
        <v>1</v>
      </c>
      <c r="AQ441" s="97" t="e">
        <v>#DIV/0!</v>
      </c>
      <c r="AR441" s="98" t="e">
        <v>#DIV/0!</v>
      </c>
      <c r="AS441" s="98" t="e">
        <v>#DIV/0!</v>
      </c>
      <c r="AT441" s="98" t="e">
        <v>#DIV/0!</v>
      </c>
      <c r="AU441" s="99" t="e">
        <v>#DIV/0!</v>
      </c>
      <c r="AV441" s="564" t="e">
        <f t="shared" si="32"/>
        <v>#DIV/0!</v>
      </c>
      <c r="AX441" s="143"/>
      <c r="AY441" s="178" t="s">
        <v>1</v>
      </c>
      <c r="AZ441" s="97" t="e">
        <v>#DIV/0!</v>
      </c>
      <c r="BA441" s="98" t="e">
        <v>#DIV/0!</v>
      </c>
      <c r="BB441" s="98" t="e">
        <v>#DIV/0!</v>
      </c>
      <c r="BC441" s="98" t="e">
        <v>#DIV/0!</v>
      </c>
      <c r="BD441" s="99" t="e">
        <v>#DIV/0!</v>
      </c>
      <c r="BE441" s="564" t="e">
        <f t="shared" si="33"/>
        <v>#DIV/0!</v>
      </c>
    </row>
    <row r="442" spans="4:57">
      <c r="D442" s="144"/>
      <c r="E442" s="179" t="s">
        <v>0</v>
      </c>
      <c r="F442" s="101" t="e">
        <v>#DIV/0!</v>
      </c>
      <c r="G442" s="102" t="e">
        <v>#DIV/0!</v>
      </c>
      <c r="H442" s="102" t="e">
        <v>#DIV/0!</v>
      </c>
      <c r="I442" s="102" t="e">
        <v>#DIV/0!</v>
      </c>
      <c r="J442" s="103" t="e">
        <v>#DIV/0!</v>
      </c>
      <c r="K442" s="565" t="e">
        <f t="shared" si="28"/>
        <v>#DIV/0!</v>
      </c>
      <c r="M442" s="144"/>
      <c r="N442" s="179" t="s">
        <v>0</v>
      </c>
      <c r="O442" s="101" t="e">
        <v>#DIV/0!</v>
      </c>
      <c r="P442" s="102" t="e">
        <v>#DIV/0!</v>
      </c>
      <c r="Q442" s="102" t="e">
        <v>#DIV/0!</v>
      </c>
      <c r="R442" s="102" t="e">
        <v>#DIV/0!</v>
      </c>
      <c r="S442" s="103" t="e">
        <v>#DIV/0!</v>
      </c>
      <c r="T442" s="565" t="e">
        <f t="shared" si="30"/>
        <v>#DIV/0!</v>
      </c>
      <c r="V442" s="144"/>
      <c r="W442" s="179" t="s">
        <v>0</v>
      </c>
      <c r="X442" s="101" t="e">
        <v>#DIV/0!</v>
      </c>
      <c r="Y442" s="102" t="e">
        <v>#DIV/0!</v>
      </c>
      <c r="Z442" s="102" t="e">
        <v>#DIV/0!</v>
      </c>
      <c r="AA442" s="102" t="e">
        <v>#DIV/0!</v>
      </c>
      <c r="AB442" s="103" t="e">
        <v>#DIV/0!</v>
      </c>
      <c r="AC442" s="565" t="e">
        <f t="shared" si="31"/>
        <v>#DIV/0!</v>
      </c>
      <c r="AF442" s="144"/>
      <c r="AG442" s="179" t="s">
        <v>0</v>
      </c>
      <c r="AH442" s="101" t="e">
        <v>#DIV/0!</v>
      </c>
      <c r="AI442" s="102" t="e">
        <v>#DIV/0!</v>
      </c>
      <c r="AJ442" s="102" t="e">
        <v>#DIV/0!</v>
      </c>
      <c r="AK442" s="102" t="e">
        <v>#DIV/0!</v>
      </c>
      <c r="AL442" s="103" t="e">
        <v>#DIV/0!</v>
      </c>
      <c r="AM442" s="565" t="e">
        <f t="shared" si="29"/>
        <v>#DIV/0!</v>
      </c>
      <c r="AO442" s="144"/>
      <c r="AP442" s="179" t="s">
        <v>0</v>
      </c>
      <c r="AQ442" s="101" t="e">
        <v>#DIV/0!</v>
      </c>
      <c r="AR442" s="102" t="e">
        <v>#DIV/0!</v>
      </c>
      <c r="AS442" s="102" t="e">
        <v>#DIV/0!</v>
      </c>
      <c r="AT442" s="102" t="e">
        <v>#DIV/0!</v>
      </c>
      <c r="AU442" s="103" t="e">
        <v>#DIV/0!</v>
      </c>
      <c r="AV442" s="565" t="e">
        <f t="shared" si="32"/>
        <v>#DIV/0!</v>
      </c>
      <c r="AX442" s="144"/>
      <c r="AY442" s="179" t="s">
        <v>0</v>
      </c>
      <c r="AZ442" s="101" t="e">
        <v>#DIV/0!</v>
      </c>
      <c r="BA442" s="102" t="e">
        <v>#DIV/0!</v>
      </c>
      <c r="BB442" s="102" t="e">
        <v>#DIV/0!</v>
      </c>
      <c r="BC442" s="102" t="e">
        <v>#DIV/0!</v>
      </c>
      <c r="BD442" s="103" t="e">
        <v>#DIV/0!</v>
      </c>
      <c r="BE442" s="565" t="e">
        <f t="shared" si="33"/>
        <v>#DIV/0!</v>
      </c>
    </row>
    <row r="443" spans="4:57">
      <c r="D443" s="113" t="s">
        <v>8</v>
      </c>
      <c r="E443" s="146" t="s">
        <v>80</v>
      </c>
      <c r="F443" s="94" t="e">
        <v>#DIV/0!</v>
      </c>
      <c r="G443" s="95" t="e">
        <v>#DIV/0!</v>
      </c>
      <c r="H443" s="95" t="e">
        <v>#DIV/0!</v>
      </c>
      <c r="I443" s="95" t="e">
        <v>#DIV/0!</v>
      </c>
      <c r="J443" s="96" t="e">
        <v>#DIV/0!</v>
      </c>
      <c r="K443" s="563" t="e">
        <f t="shared" si="28"/>
        <v>#DIV/0!</v>
      </c>
      <c r="M443" s="113" t="s">
        <v>8</v>
      </c>
      <c r="N443" s="146" t="s">
        <v>80</v>
      </c>
      <c r="O443" s="94" t="e">
        <f t="array" ref="O443:S466">O318:S341</f>
        <v>#DIV/0!</v>
      </c>
      <c r="P443" s="95" t="e">
        <v>#DIV/0!</v>
      </c>
      <c r="Q443" s="95" t="e">
        <v>#DIV/0!</v>
      </c>
      <c r="R443" s="95" t="e">
        <v>#DIV/0!</v>
      </c>
      <c r="S443" s="96" t="e">
        <v>#DIV/0!</v>
      </c>
      <c r="T443" s="563" t="e">
        <f t="shared" si="30"/>
        <v>#DIV/0!</v>
      </c>
      <c r="V443" s="113" t="s">
        <v>8</v>
      </c>
      <c r="W443" s="146" t="s">
        <v>80</v>
      </c>
      <c r="X443" s="94" t="e">
        <v>#DIV/0!</v>
      </c>
      <c r="Y443" s="95" t="e">
        <v>#DIV/0!</v>
      </c>
      <c r="Z443" s="95" t="e">
        <v>#DIV/0!</v>
      </c>
      <c r="AA443" s="95" t="e">
        <v>#DIV/0!</v>
      </c>
      <c r="AB443" s="96" t="e">
        <v>#DIV/0!</v>
      </c>
      <c r="AC443" s="563" t="e">
        <f t="shared" si="31"/>
        <v>#DIV/0!</v>
      </c>
      <c r="AF443" s="113" t="s">
        <v>8</v>
      </c>
      <c r="AG443" s="146" t="s">
        <v>80</v>
      </c>
      <c r="AH443" s="94" t="e">
        <v>#DIV/0!</v>
      </c>
      <c r="AI443" s="95" t="e">
        <v>#DIV/0!</v>
      </c>
      <c r="AJ443" s="95" t="e">
        <v>#DIV/0!</v>
      </c>
      <c r="AK443" s="95" t="e">
        <v>#DIV/0!</v>
      </c>
      <c r="AL443" s="96" t="e">
        <v>#DIV/0!</v>
      </c>
      <c r="AM443" s="563" t="e">
        <f t="shared" si="29"/>
        <v>#DIV/0!</v>
      </c>
      <c r="AO443" s="113" t="s">
        <v>8</v>
      </c>
      <c r="AP443" s="146" t="s">
        <v>80</v>
      </c>
      <c r="AQ443" s="94" t="e">
        <f t="array" ref="AQ443:AU466">AQ318:AU341</f>
        <v>#DIV/0!</v>
      </c>
      <c r="AR443" s="95" t="e">
        <v>#DIV/0!</v>
      </c>
      <c r="AS443" s="95" t="e">
        <v>#DIV/0!</v>
      </c>
      <c r="AT443" s="95" t="e">
        <v>#DIV/0!</v>
      </c>
      <c r="AU443" s="96" t="e">
        <v>#DIV/0!</v>
      </c>
      <c r="AV443" s="563" t="e">
        <f t="shared" si="32"/>
        <v>#DIV/0!</v>
      </c>
      <c r="AX443" s="113" t="s">
        <v>8</v>
      </c>
      <c r="AY443" s="146" t="s">
        <v>80</v>
      </c>
      <c r="AZ443" s="94" t="e">
        <v>#DIV/0!</v>
      </c>
      <c r="BA443" s="95" t="e">
        <v>#DIV/0!</v>
      </c>
      <c r="BB443" s="95" t="e">
        <v>#DIV/0!</v>
      </c>
      <c r="BC443" s="95" t="e">
        <v>#DIV/0!</v>
      </c>
      <c r="BD443" s="96" t="e">
        <v>#DIV/0!</v>
      </c>
      <c r="BE443" s="563" t="e">
        <f t="shared" si="33"/>
        <v>#DIV/0!</v>
      </c>
    </row>
    <row r="444" spans="4:57">
      <c r="D444" s="188"/>
      <c r="E444" s="178" t="s">
        <v>4</v>
      </c>
      <c r="F444" s="97" t="e">
        <v>#DIV/0!</v>
      </c>
      <c r="G444" s="98" t="e">
        <v>#DIV/0!</v>
      </c>
      <c r="H444" s="98" t="e">
        <v>#DIV/0!</v>
      </c>
      <c r="I444" s="98" t="e">
        <v>#DIV/0!</v>
      </c>
      <c r="J444" s="99" t="e">
        <v>#DIV/0!</v>
      </c>
      <c r="K444" s="564" t="e">
        <f t="shared" si="28"/>
        <v>#DIV/0!</v>
      </c>
      <c r="M444" s="188"/>
      <c r="N444" s="178" t="s">
        <v>4</v>
      </c>
      <c r="O444" s="97" t="e">
        <v>#DIV/0!</v>
      </c>
      <c r="P444" s="98" t="e">
        <v>#DIV/0!</v>
      </c>
      <c r="Q444" s="98" t="e">
        <v>#DIV/0!</v>
      </c>
      <c r="R444" s="98" t="e">
        <v>#DIV/0!</v>
      </c>
      <c r="S444" s="99" t="e">
        <v>#DIV/0!</v>
      </c>
      <c r="T444" s="564" t="e">
        <f t="shared" si="30"/>
        <v>#DIV/0!</v>
      </c>
      <c r="V444" s="188"/>
      <c r="W444" s="178" t="s">
        <v>4</v>
      </c>
      <c r="X444" s="97" t="e">
        <v>#DIV/0!</v>
      </c>
      <c r="Y444" s="98" t="e">
        <v>#DIV/0!</v>
      </c>
      <c r="Z444" s="98" t="e">
        <v>#DIV/0!</v>
      </c>
      <c r="AA444" s="98" t="e">
        <v>#DIV/0!</v>
      </c>
      <c r="AB444" s="99" t="e">
        <v>#DIV/0!</v>
      </c>
      <c r="AC444" s="564" t="e">
        <f t="shared" si="31"/>
        <v>#DIV/0!</v>
      </c>
      <c r="AF444" s="188"/>
      <c r="AG444" s="178" t="s">
        <v>4</v>
      </c>
      <c r="AH444" s="97" t="e">
        <v>#DIV/0!</v>
      </c>
      <c r="AI444" s="98" t="e">
        <v>#DIV/0!</v>
      </c>
      <c r="AJ444" s="98" t="e">
        <v>#DIV/0!</v>
      </c>
      <c r="AK444" s="98" t="e">
        <v>#DIV/0!</v>
      </c>
      <c r="AL444" s="99" t="e">
        <v>#DIV/0!</v>
      </c>
      <c r="AM444" s="564" t="e">
        <f t="shared" si="29"/>
        <v>#DIV/0!</v>
      </c>
      <c r="AO444" s="188"/>
      <c r="AP444" s="178" t="s">
        <v>4</v>
      </c>
      <c r="AQ444" s="97" t="e">
        <v>#DIV/0!</v>
      </c>
      <c r="AR444" s="98" t="e">
        <v>#DIV/0!</v>
      </c>
      <c r="AS444" s="98" t="e">
        <v>#DIV/0!</v>
      </c>
      <c r="AT444" s="98" t="e">
        <v>#DIV/0!</v>
      </c>
      <c r="AU444" s="99" t="e">
        <v>#DIV/0!</v>
      </c>
      <c r="AV444" s="564" t="e">
        <f t="shared" si="32"/>
        <v>#DIV/0!</v>
      </c>
      <c r="AX444" s="188"/>
      <c r="AY444" s="178" t="s">
        <v>4</v>
      </c>
      <c r="AZ444" s="97" t="e">
        <v>#DIV/0!</v>
      </c>
      <c r="BA444" s="98" t="e">
        <v>#DIV/0!</v>
      </c>
      <c r="BB444" s="98" t="e">
        <v>#DIV/0!</v>
      </c>
      <c r="BC444" s="98" t="e">
        <v>#DIV/0!</v>
      </c>
      <c r="BD444" s="99" t="e">
        <v>#DIV/0!</v>
      </c>
      <c r="BE444" s="564" t="e">
        <f t="shared" si="33"/>
        <v>#DIV/0!</v>
      </c>
    </row>
    <row r="445" spans="4:57">
      <c r="D445" s="143"/>
      <c r="E445" s="178" t="s">
        <v>3</v>
      </c>
      <c r="F445" s="97" t="e">
        <v>#DIV/0!</v>
      </c>
      <c r="G445" s="98" t="e">
        <v>#DIV/0!</v>
      </c>
      <c r="H445" s="98" t="e">
        <v>#DIV/0!</v>
      </c>
      <c r="I445" s="98" t="e">
        <v>#DIV/0!</v>
      </c>
      <c r="J445" s="99" t="e">
        <v>#DIV/0!</v>
      </c>
      <c r="K445" s="564" t="e">
        <f t="shared" si="28"/>
        <v>#DIV/0!</v>
      </c>
      <c r="M445" s="143"/>
      <c r="N445" s="178" t="s">
        <v>3</v>
      </c>
      <c r="O445" s="97" t="e">
        <v>#DIV/0!</v>
      </c>
      <c r="P445" s="98" t="e">
        <v>#DIV/0!</v>
      </c>
      <c r="Q445" s="98" t="e">
        <v>#DIV/0!</v>
      </c>
      <c r="R445" s="98" t="e">
        <v>#DIV/0!</v>
      </c>
      <c r="S445" s="99" t="e">
        <v>#DIV/0!</v>
      </c>
      <c r="T445" s="564" t="e">
        <f t="shared" si="30"/>
        <v>#DIV/0!</v>
      </c>
      <c r="V445" s="143"/>
      <c r="W445" s="178" t="s">
        <v>3</v>
      </c>
      <c r="X445" s="97" t="e">
        <v>#DIV/0!</v>
      </c>
      <c r="Y445" s="98" t="e">
        <v>#DIV/0!</v>
      </c>
      <c r="Z445" s="98" t="e">
        <v>#DIV/0!</v>
      </c>
      <c r="AA445" s="98" t="e">
        <v>#DIV/0!</v>
      </c>
      <c r="AB445" s="99" t="e">
        <v>#DIV/0!</v>
      </c>
      <c r="AC445" s="564" t="e">
        <f t="shared" si="31"/>
        <v>#DIV/0!</v>
      </c>
      <c r="AF445" s="143"/>
      <c r="AG445" s="178" t="s">
        <v>3</v>
      </c>
      <c r="AH445" s="97" t="e">
        <v>#DIV/0!</v>
      </c>
      <c r="AI445" s="98" t="e">
        <v>#DIV/0!</v>
      </c>
      <c r="AJ445" s="98" t="e">
        <v>#DIV/0!</v>
      </c>
      <c r="AK445" s="98" t="e">
        <v>#DIV/0!</v>
      </c>
      <c r="AL445" s="99" t="e">
        <v>#DIV/0!</v>
      </c>
      <c r="AM445" s="564" t="e">
        <f t="shared" si="29"/>
        <v>#DIV/0!</v>
      </c>
      <c r="AO445" s="143"/>
      <c r="AP445" s="178" t="s">
        <v>3</v>
      </c>
      <c r="AQ445" s="97" t="e">
        <v>#DIV/0!</v>
      </c>
      <c r="AR445" s="98" t="e">
        <v>#DIV/0!</v>
      </c>
      <c r="AS445" s="98" t="e">
        <v>#DIV/0!</v>
      </c>
      <c r="AT445" s="98" t="e">
        <v>#DIV/0!</v>
      </c>
      <c r="AU445" s="99" t="e">
        <v>#DIV/0!</v>
      </c>
      <c r="AV445" s="564" t="e">
        <f t="shared" si="32"/>
        <v>#DIV/0!</v>
      </c>
      <c r="AX445" s="143"/>
      <c r="AY445" s="178" t="s">
        <v>3</v>
      </c>
      <c r="AZ445" s="97" t="e">
        <v>#DIV/0!</v>
      </c>
      <c r="BA445" s="98" t="e">
        <v>#DIV/0!</v>
      </c>
      <c r="BB445" s="98" t="e">
        <v>#DIV/0!</v>
      </c>
      <c r="BC445" s="98" t="e">
        <v>#DIV/0!</v>
      </c>
      <c r="BD445" s="99" t="e">
        <v>#DIV/0!</v>
      </c>
      <c r="BE445" s="564" t="e">
        <f t="shared" si="33"/>
        <v>#DIV/0!</v>
      </c>
    </row>
    <row r="446" spans="4:57">
      <c r="D446" s="188"/>
      <c r="E446" s="178" t="s">
        <v>2</v>
      </c>
      <c r="F446" s="97" t="e">
        <v>#DIV/0!</v>
      </c>
      <c r="G446" s="98" t="e">
        <v>#DIV/0!</v>
      </c>
      <c r="H446" s="98" t="e">
        <v>#DIV/0!</v>
      </c>
      <c r="I446" s="98" t="e">
        <v>#DIV/0!</v>
      </c>
      <c r="J446" s="99" t="e">
        <v>#DIV/0!</v>
      </c>
      <c r="K446" s="564" t="e">
        <f t="shared" si="28"/>
        <v>#DIV/0!</v>
      </c>
      <c r="M446" s="188"/>
      <c r="N446" s="178" t="s">
        <v>2</v>
      </c>
      <c r="O446" s="97" t="e">
        <v>#DIV/0!</v>
      </c>
      <c r="P446" s="98" t="e">
        <v>#DIV/0!</v>
      </c>
      <c r="Q446" s="98" t="e">
        <v>#DIV/0!</v>
      </c>
      <c r="R446" s="98" t="e">
        <v>#DIV/0!</v>
      </c>
      <c r="S446" s="99" t="e">
        <v>#DIV/0!</v>
      </c>
      <c r="T446" s="564" t="e">
        <f t="shared" si="30"/>
        <v>#DIV/0!</v>
      </c>
      <c r="V446" s="188"/>
      <c r="W446" s="178" t="s">
        <v>2</v>
      </c>
      <c r="X446" s="97" t="e">
        <v>#DIV/0!</v>
      </c>
      <c r="Y446" s="98" t="e">
        <v>#DIV/0!</v>
      </c>
      <c r="Z446" s="98" t="e">
        <v>#DIV/0!</v>
      </c>
      <c r="AA446" s="98" t="e">
        <v>#DIV/0!</v>
      </c>
      <c r="AB446" s="99" t="e">
        <v>#DIV/0!</v>
      </c>
      <c r="AC446" s="564" t="e">
        <f t="shared" si="31"/>
        <v>#DIV/0!</v>
      </c>
      <c r="AF446" s="188"/>
      <c r="AG446" s="178" t="s">
        <v>2</v>
      </c>
      <c r="AH446" s="97" t="e">
        <v>#DIV/0!</v>
      </c>
      <c r="AI446" s="98" t="e">
        <v>#DIV/0!</v>
      </c>
      <c r="AJ446" s="98" t="e">
        <v>#DIV/0!</v>
      </c>
      <c r="AK446" s="98" t="e">
        <v>#DIV/0!</v>
      </c>
      <c r="AL446" s="99" t="e">
        <v>#DIV/0!</v>
      </c>
      <c r="AM446" s="564" t="e">
        <f t="shared" si="29"/>
        <v>#DIV/0!</v>
      </c>
      <c r="AO446" s="188"/>
      <c r="AP446" s="178" t="s">
        <v>2</v>
      </c>
      <c r="AQ446" s="97" t="e">
        <v>#DIV/0!</v>
      </c>
      <c r="AR446" s="98" t="e">
        <v>#DIV/0!</v>
      </c>
      <c r="AS446" s="98" t="e">
        <v>#DIV/0!</v>
      </c>
      <c r="AT446" s="98" t="e">
        <v>#DIV/0!</v>
      </c>
      <c r="AU446" s="99" t="e">
        <v>#DIV/0!</v>
      </c>
      <c r="AV446" s="564" t="e">
        <f t="shared" si="32"/>
        <v>#DIV/0!</v>
      </c>
      <c r="AX446" s="188"/>
      <c r="AY446" s="178" t="s">
        <v>2</v>
      </c>
      <c r="AZ446" s="97" t="e">
        <v>#DIV/0!</v>
      </c>
      <c r="BA446" s="98" t="e">
        <v>#DIV/0!</v>
      </c>
      <c r="BB446" s="98" t="e">
        <v>#DIV/0!</v>
      </c>
      <c r="BC446" s="98" t="e">
        <v>#DIV/0!</v>
      </c>
      <c r="BD446" s="99" t="e">
        <v>#DIV/0!</v>
      </c>
      <c r="BE446" s="564" t="e">
        <f t="shared" si="33"/>
        <v>#DIV/0!</v>
      </c>
    </row>
    <row r="447" spans="4:57">
      <c r="D447" s="143"/>
      <c r="E447" s="178" t="s">
        <v>1</v>
      </c>
      <c r="F447" s="97" t="e">
        <v>#DIV/0!</v>
      </c>
      <c r="G447" s="98" t="e">
        <v>#DIV/0!</v>
      </c>
      <c r="H447" s="98" t="e">
        <v>#DIV/0!</v>
      </c>
      <c r="I447" s="98" t="e">
        <v>#DIV/0!</v>
      </c>
      <c r="J447" s="99" t="e">
        <v>#DIV/0!</v>
      </c>
      <c r="K447" s="564" t="e">
        <f t="shared" si="28"/>
        <v>#DIV/0!</v>
      </c>
      <c r="M447" s="143"/>
      <c r="N447" s="178" t="s">
        <v>1</v>
      </c>
      <c r="O447" s="97" t="e">
        <v>#DIV/0!</v>
      </c>
      <c r="P447" s="98" t="e">
        <v>#DIV/0!</v>
      </c>
      <c r="Q447" s="98" t="e">
        <v>#DIV/0!</v>
      </c>
      <c r="R447" s="98" t="e">
        <v>#DIV/0!</v>
      </c>
      <c r="S447" s="99" t="e">
        <v>#DIV/0!</v>
      </c>
      <c r="T447" s="564" t="e">
        <f t="shared" si="30"/>
        <v>#DIV/0!</v>
      </c>
      <c r="V447" s="143"/>
      <c r="W447" s="178" t="s">
        <v>1</v>
      </c>
      <c r="X447" s="97" t="e">
        <v>#DIV/0!</v>
      </c>
      <c r="Y447" s="98" t="e">
        <v>#DIV/0!</v>
      </c>
      <c r="Z447" s="98" t="e">
        <v>#DIV/0!</v>
      </c>
      <c r="AA447" s="98" t="e">
        <v>#DIV/0!</v>
      </c>
      <c r="AB447" s="99" t="e">
        <v>#DIV/0!</v>
      </c>
      <c r="AC447" s="564" t="e">
        <f t="shared" si="31"/>
        <v>#DIV/0!</v>
      </c>
      <c r="AF447" s="143"/>
      <c r="AG447" s="178" t="s">
        <v>1</v>
      </c>
      <c r="AH447" s="97" t="e">
        <v>#DIV/0!</v>
      </c>
      <c r="AI447" s="98" t="e">
        <v>#DIV/0!</v>
      </c>
      <c r="AJ447" s="98" t="e">
        <v>#DIV/0!</v>
      </c>
      <c r="AK447" s="98" t="e">
        <v>#DIV/0!</v>
      </c>
      <c r="AL447" s="99" t="e">
        <v>#DIV/0!</v>
      </c>
      <c r="AM447" s="564" t="e">
        <f t="shared" si="29"/>
        <v>#DIV/0!</v>
      </c>
      <c r="AO447" s="143"/>
      <c r="AP447" s="178" t="s">
        <v>1</v>
      </c>
      <c r="AQ447" s="97" t="e">
        <v>#DIV/0!</v>
      </c>
      <c r="AR447" s="98" t="e">
        <v>#DIV/0!</v>
      </c>
      <c r="AS447" s="98" t="e">
        <v>#DIV/0!</v>
      </c>
      <c r="AT447" s="98" t="e">
        <v>#DIV/0!</v>
      </c>
      <c r="AU447" s="99" t="e">
        <v>#DIV/0!</v>
      </c>
      <c r="AV447" s="564" t="e">
        <f t="shared" si="32"/>
        <v>#DIV/0!</v>
      </c>
      <c r="AX447" s="143"/>
      <c r="AY447" s="178" t="s">
        <v>1</v>
      </c>
      <c r="AZ447" s="97" t="e">
        <v>#DIV/0!</v>
      </c>
      <c r="BA447" s="98" t="e">
        <v>#DIV/0!</v>
      </c>
      <c r="BB447" s="98" t="e">
        <v>#DIV/0!</v>
      </c>
      <c r="BC447" s="98" t="e">
        <v>#DIV/0!</v>
      </c>
      <c r="BD447" s="99" t="e">
        <v>#DIV/0!</v>
      </c>
      <c r="BE447" s="564" t="e">
        <f t="shared" si="33"/>
        <v>#DIV/0!</v>
      </c>
    </row>
    <row r="448" spans="4:57">
      <c r="D448" s="144"/>
      <c r="E448" s="179" t="s">
        <v>0</v>
      </c>
      <c r="F448" s="101" t="e">
        <v>#DIV/0!</v>
      </c>
      <c r="G448" s="102" t="e">
        <v>#DIV/0!</v>
      </c>
      <c r="H448" s="102" t="e">
        <v>#DIV/0!</v>
      </c>
      <c r="I448" s="102" t="e">
        <v>#DIV/0!</v>
      </c>
      <c r="J448" s="103" t="e">
        <v>#DIV/0!</v>
      </c>
      <c r="K448" s="565" t="e">
        <f t="shared" si="28"/>
        <v>#DIV/0!</v>
      </c>
      <c r="M448" s="144"/>
      <c r="N448" s="179" t="s">
        <v>0</v>
      </c>
      <c r="O448" s="101" t="e">
        <v>#DIV/0!</v>
      </c>
      <c r="P448" s="102" t="e">
        <v>#DIV/0!</v>
      </c>
      <c r="Q448" s="102" t="e">
        <v>#DIV/0!</v>
      </c>
      <c r="R448" s="102" t="e">
        <v>#DIV/0!</v>
      </c>
      <c r="S448" s="103" t="e">
        <v>#DIV/0!</v>
      </c>
      <c r="T448" s="565" t="e">
        <f t="shared" si="30"/>
        <v>#DIV/0!</v>
      </c>
      <c r="V448" s="144"/>
      <c r="W448" s="179" t="s">
        <v>0</v>
      </c>
      <c r="X448" s="101" t="e">
        <v>#DIV/0!</v>
      </c>
      <c r="Y448" s="102" t="e">
        <v>#DIV/0!</v>
      </c>
      <c r="Z448" s="102" t="e">
        <v>#DIV/0!</v>
      </c>
      <c r="AA448" s="102" t="e">
        <v>#DIV/0!</v>
      </c>
      <c r="AB448" s="103" t="e">
        <v>#DIV/0!</v>
      </c>
      <c r="AC448" s="565" t="e">
        <f t="shared" si="31"/>
        <v>#DIV/0!</v>
      </c>
      <c r="AF448" s="144"/>
      <c r="AG448" s="179" t="s">
        <v>0</v>
      </c>
      <c r="AH448" s="101" t="e">
        <v>#DIV/0!</v>
      </c>
      <c r="AI448" s="102" t="e">
        <v>#DIV/0!</v>
      </c>
      <c r="AJ448" s="102" t="e">
        <v>#DIV/0!</v>
      </c>
      <c r="AK448" s="102" t="e">
        <v>#DIV/0!</v>
      </c>
      <c r="AL448" s="103" t="e">
        <v>#DIV/0!</v>
      </c>
      <c r="AM448" s="565" t="e">
        <f t="shared" si="29"/>
        <v>#DIV/0!</v>
      </c>
      <c r="AO448" s="144"/>
      <c r="AP448" s="179" t="s">
        <v>0</v>
      </c>
      <c r="AQ448" s="101" t="e">
        <v>#DIV/0!</v>
      </c>
      <c r="AR448" s="102" t="e">
        <v>#DIV/0!</v>
      </c>
      <c r="AS448" s="102" t="e">
        <v>#DIV/0!</v>
      </c>
      <c r="AT448" s="102" t="e">
        <v>#DIV/0!</v>
      </c>
      <c r="AU448" s="103" t="e">
        <v>#DIV/0!</v>
      </c>
      <c r="AV448" s="565" t="e">
        <f t="shared" si="32"/>
        <v>#DIV/0!</v>
      </c>
      <c r="AX448" s="144"/>
      <c r="AY448" s="179" t="s">
        <v>0</v>
      </c>
      <c r="AZ448" s="101" t="e">
        <v>#DIV/0!</v>
      </c>
      <c r="BA448" s="102" t="e">
        <v>#DIV/0!</v>
      </c>
      <c r="BB448" s="102" t="e">
        <v>#DIV/0!</v>
      </c>
      <c r="BC448" s="102" t="e">
        <v>#DIV/0!</v>
      </c>
      <c r="BD448" s="103" t="e">
        <v>#DIV/0!</v>
      </c>
      <c r="BE448" s="565" t="e">
        <f t="shared" si="33"/>
        <v>#DIV/0!</v>
      </c>
    </row>
    <row r="449" spans="4:57">
      <c r="D449" s="113" t="s">
        <v>25</v>
      </c>
      <c r="E449" s="146" t="s">
        <v>80</v>
      </c>
      <c r="F449" s="94" t="e">
        <v>#DIV/0!</v>
      </c>
      <c r="G449" s="95" t="e">
        <v>#DIV/0!</v>
      </c>
      <c r="H449" s="95" t="e">
        <v>#DIV/0!</v>
      </c>
      <c r="I449" s="95" t="e">
        <v>#DIV/0!</v>
      </c>
      <c r="J449" s="96" t="e">
        <v>#DIV/0!</v>
      </c>
      <c r="K449" s="563" t="e">
        <f t="shared" si="28"/>
        <v>#DIV/0!</v>
      </c>
      <c r="M449" s="113" t="s">
        <v>25</v>
      </c>
      <c r="N449" s="146" t="s">
        <v>80</v>
      </c>
      <c r="O449" s="94" t="e">
        <v>#DIV/0!</v>
      </c>
      <c r="P449" s="95" t="e">
        <v>#DIV/0!</v>
      </c>
      <c r="Q449" s="95" t="e">
        <v>#DIV/0!</v>
      </c>
      <c r="R449" s="95" t="e">
        <v>#DIV/0!</v>
      </c>
      <c r="S449" s="96" t="e">
        <v>#DIV/0!</v>
      </c>
      <c r="T449" s="563" t="e">
        <f t="shared" si="30"/>
        <v>#DIV/0!</v>
      </c>
      <c r="V449" s="113" t="s">
        <v>25</v>
      </c>
      <c r="W449" s="146" t="s">
        <v>80</v>
      </c>
      <c r="X449" s="94" t="e">
        <v>#DIV/0!</v>
      </c>
      <c r="Y449" s="95" t="e">
        <v>#DIV/0!</v>
      </c>
      <c r="Z449" s="95" t="e">
        <v>#DIV/0!</v>
      </c>
      <c r="AA449" s="95" t="e">
        <v>#DIV/0!</v>
      </c>
      <c r="AB449" s="96" t="e">
        <v>#DIV/0!</v>
      </c>
      <c r="AC449" s="563" t="e">
        <f t="shared" si="31"/>
        <v>#DIV/0!</v>
      </c>
      <c r="AF449" s="113" t="s">
        <v>25</v>
      </c>
      <c r="AG449" s="146" t="s">
        <v>80</v>
      </c>
      <c r="AH449" s="94" t="e">
        <v>#DIV/0!</v>
      </c>
      <c r="AI449" s="95" t="e">
        <v>#DIV/0!</v>
      </c>
      <c r="AJ449" s="95" t="e">
        <v>#DIV/0!</v>
      </c>
      <c r="AK449" s="95" t="e">
        <v>#DIV/0!</v>
      </c>
      <c r="AL449" s="96" t="e">
        <v>#DIV/0!</v>
      </c>
      <c r="AM449" s="563" t="e">
        <f t="shared" si="29"/>
        <v>#DIV/0!</v>
      </c>
      <c r="AO449" s="113" t="s">
        <v>25</v>
      </c>
      <c r="AP449" s="146" t="s">
        <v>80</v>
      </c>
      <c r="AQ449" s="94" t="e">
        <v>#DIV/0!</v>
      </c>
      <c r="AR449" s="95" t="e">
        <v>#DIV/0!</v>
      </c>
      <c r="AS449" s="95" t="e">
        <v>#DIV/0!</v>
      </c>
      <c r="AT449" s="95" t="e">
        <v>#DIV/0!</v>
      </c>
      <c r="AU449" s="96" t="e">
        <v>#DIV/0!</v>
      </c>
      <c r="AV449" s="563" t="e">
        <f t="shared" si="32"/>
        <v>#DIV/0!</v>
      </c>
      <c r="AX449" s="113" t="s">
        <v>25</v>
      </c>
      <c r="AY449" s="146" t="s">
        <v>80</v>
      </c>
      <c r="AZ449" s="94" t="e">
        <v>#DIV/0!</v>
      </c>
      <c r="BA449" s="95" t="e">
        <v>#DIV/0!</v>
      </c>
      <c r="BB449" s="95" t="e">
        <v>#DIV/0!</v>
      </c>
      <c r="BC449" s="95" t="e">
        <v>#DIV/0!</v>
      </c>
      <c r="BD449" s="96" t="e">
        <v>#DIV/0!</v>
      </c>
      <c r="BE449" s="563" t="e">
        <f t="shared" si="33"/>
        <v>#DIV/0!</v>
      </c>
    </row>
    <row r="450" spans="4:57">
      <c r="D450" s="188"/>
      <c r="E450" s="178" t="s">
        <v>4</v>
      </c>
      <c r="F450" s="97" t="e">
        <v>#DIV/0!</v>
      </c>
      <c r="G450" s="98" t="e">
        <v>#DIV/0!</v>
      </c>
      <c r="H450" s="98" t="e">
        <v>#DIV/0!</v>
      </c>
      <c r="I450" s="98" t="e">
        <v>#DIV/0!</v>
      </c>
      <c r="J450" s="99" t="e">
        <v>#DIV/0!</v>
      </c>
      <c r="K450" s="564" t="e">
        <f t="shared" si="28"/>
        <v>#DIV/0!</v>
      </c>
      <c r="M450" s="188"/>
      <c r="N450" s="178" t="s">
        <v>4</v>
      </c>
      <c r="O450" s="97" t="e">
        <v>#DIV/0!</v>
      </c>
      <c r="P450" s="98" t="e">
        <v>#DIV/0!</v>
      </c>
      <c r="Q450" s="98" t="e">
        <v>#DIV/0!</v>
      </c>
      <c r="R450" s="98" t="e">
        <v>#DIV/0!</v>
      </c>
      <c r="S450" s="99" t="e">
        <v>#DIV/0!</v>
      </c>
      <c r="T450" s="564" t="e">
        <f t="shared" si="30"/>
        <v>#DIV/0!</v>
      </c>
      <c r="V450" s="188"/>
      <c r="W450" s="178" t="s">
        <v>4</v>
      </c>
      <c r="X450" s="97" t="e">
        <v>#DIV/0!</v>
      </c>
      <c r="Y450" s="98" t="e">
        <v>#DIV/0!</v>
      </c>
      <c r="Z450" s="98" t="e">
        <v>#DIV/0!</v>
      </c>
      <c r="AA450" s="98" t="e">
        <v>#DIV/0!</v>
      </c>
      <c r="AB450" s="99" t="e">
        <v>#DIV/0!</v>
      </c>
      <c r="AC450" s="564" t="e">
        <f t="shared" si="31"/>
        <v>#DIV/0!</v>
      </c>
      <c r="AF450" s="188"/>
      <c r="AG450" s="178" t="s">
        <v>4</v>
      </c>
      <c r="AH450" s="97" t="e">
        <v>#DIV/0!</v>
      </c>
      <c r="AI450" s="98" t="e">
        <v>#DIV/0!</v>
      </c>
      <c r="AJ450" s="98" t="e">
        <v>#DIV/0!</v>
      </c>
      <c r="AK450" s="98" t="e">
        <v>#DIV/0!</v>
      </c>
      <c r="AL450" s="99" t="e">
        <v>#DIV/0!</v>
      </c>
      <c r="AM450" s="564" t="e">
        <f t="shared" si="29"/>
        <v>#DIV/0!</v>
      </c>
      <c r="AO450" s="188"/>
      <c r="AP450" s="178" t="s">
        <v>4</v>
      </c>
      <c r="AQ450" s="97" t="e">
        <v>#DIV/0!</v>
      </c>
      <c r="AR450" s="98" t="e">
        <v>#DIV/0!</v>
      </c>
      <c r="AS450" s="98" t="e">
        <v>#DIV/0!</v>
      </c>
      <c r="AT450" s="98" t="e">
        <v>#DIV/0!</v>
      </c>
      <c r="AU450" s="99" t="e">
        <v>#DIV/0!</v>
      </c>
      <c r="AV450" s="564" t="e">
        <f t="shared" si="32"/>
        <v>#DIV/0!</v>
      </c>
      <c r="AX450" s="188"/>
      <c r="AY450" s="178" t="s">
        <v>4</v>
      </c>
      <c r="AZ450" s="97" t="e">
        <v>#DIV/0!</v>
      </c>
      <c r="BA450" s="98" t="e">
        <v>#DIV/0!</v>
      </c>
      <c r="BB450" s="98" t="e">
        <v>#DIV/0!</v>
      </c>
      <c r="BC450" s="98" t="e">
        <v>#DIV/0!</v>
      </c>
      <c r="BD450" s="99" t="e">
        <v>#DIV/0!</v>
      </c>
      <c r="BE450" s="564" t="e">
        <f t="shared" si="33"/>
        <v>#DIV/0!</v>
      </c>
    </row>
    <row r="451" spans="4:57">
      <c r="D451" s="143"/>
      <c r="E451" s="178" t="s">
        <v>3</v>
      </c>
      <c r="F451" s="97" t="e">
        <v>#DIV/0!</v>
      </c>
      <c r="G451" s="98" t="e">
        <v>#DIV/0!</v>
      </c>
      <c r="H451" s="98" t="e">
        <v>#DIV/0!</v>
      </c>
      <c r="I451" s="98" t="e">
        <v>#DIV/0!</v>
      </c>
      <c r="J451" s="99" t="e">
        <v>#DIV/0!</v>
      </c>
      <c r="K451" s="564" t="e">
        <f t="shared" si="28"/>
        <v>#DIV/0!</v>
      </c>
      <c r="M451" s="143"/>
      <c r="N451" s="178" t="s">
        <v>3</v>
      </c>
      <c r="O451" s="97" t="e">
        <v>#DIV/0!</v>
      </c>
      <c r="P451" s="98" t="e">
        <v>#DIV/0!</v>
      </c>
      <c r="Q451" s="98" t="e">
        <v>#DIV/0!</v>
      </c>
      <c r="R451" s="98" t="e">
        <v>#DIV/0!</v>
      </c>
      <c r="S451" s="99" t="e">
        <v>#DIV/0!</v>
      </c>
      <c r="T451" s="564" t="e">
        <f t="shared" si="30"/>
        <v>#DIV/0!</v>
      </c>
      <c r="V451" s="143"/>
      <c r="W451" s="178" t="s">
        <v>3</v>
      </c>
      <c r="X451" s="97" t="e">
        <v>#DIV/0!</v>
      </c>
      <c r="Y451" s="98" t="e">
        <v>#DIV/0!</v>
      </c>
      <c r="Z451" s="98" t="e">
        <v>#DIV/0!</v>
      </c>
      <c r="AA451" s="98" t="e">
        <v>#DIV/0!</v>
      </c>
      <c r="AB451" s="99" t="e">
        <v>#DIV/0!</v>
      </c>
      <c r="AC451" s="564" t="e">
        <f t="shared" si="31"/>
        <v>#DIV/0!</v>
      </c>
      <c r="AF451" s="143"/>
      <c r="AG451" s="178" t="s">
        <v>3</v>
      </c>
      <c r="AH451" s="97" t="e">
        <v>#DIV/0!</v>
      </c>
      <c r="AI451" s="98" t="e">
        <v>#DIV/0!</v>
      </c>
      <c r="AJ451" s="98" t="e">
        <v>#DIV/0!</v>
      </c>
      <c r="AK451" s="98" t="e">
        <v>#DIV/0!</v>
      </c>
      <c r="AL451" s="99" t="e">
        <v>#DIV/0!</v>
      </c>
      <c r="AM451" s="564" t="e">
        <f t="shared" si="29"/>
        <v>#DIV/0!</v>
      </c>
      <c r="AO451" s="143"/>
      <c r="AP451" s="178" t="s">
        <v>3</v>
      </c>
      <c r="AQ451" s="97" t="e">
        <v>#DIV/0!</v>
      </c>
      <c r="AR451" s="98" t="e">
        <v>#DIV/0!</v>
      </c>
      <c r="AS451" s="98" t="e">
        <v>#DIV/0!</v>
      </c>
      <c r="AT451" s="98" t="e">
        <v>#DIV/0!</v>
      </c>
      <c r="AU451" s="99" t="e">
        <v>#DIV/0!</v>
      </c>
      <c r="AV451" s="564" t="e">
        <f t="shared" si="32"/>
        <v>#DIV/0!</v>
      </c>
      <c r="AX451" s="143"/>
      <c r="AY451" s="178" t="s">
        <v>3</v>
      </c>
      <c r="AZ451" s="97" t="e">
        <v>#DIV/0!</v>
      </c>
      <c r="BA451" s="98" t="e">
        <v>#DIV/0!</v>
      </c>
      <c r="BB451" s="98" t="e">
        <v>#DIV/0!</v>
      </c>
      <c r="BC451" s="98" t="e">
        <v>#DIV/0!</v>
      </c>
      <c r="BD451" s="99" t="e">
        <v>#DIV/0!</v>
      </c>
      <c r="BE451" s="564" t="e">
        <f t="shared" si="33"/>
        <v>#DIV/0!</v>
      </c>
    </row>
    <row r="452" spans="4:57">
      <c r="D452" s="188"/>
      <c r="E452" s="178" t="s">
        <v>2</v>
      </c>
      <c r="F452" s="97" t="e">
        <v>#DIV/0!</v>
      </c>
      <c r="G452" s="98" t="e">
        <v>#DIV/0!</v>
      </c>
      <c r="H452" s="98" t="e">
        <v>#DIV/0!</v>
      </c>
      <c r="I452" s="98" t="e">
        <v>#DIV/0!</v>
      </c>
      <c r="J452" s="99" t="e">
        <v>#DIV/0!</v>
      </c>
      <c r="K452" s="564" t="e">
        <f t="shared" si="28"/>
        <v>#DIV/0!</v>
      </c>
      <c r="M452" s="188"/>
      <c r="N452" s="178" t="s">
        <v>2</v>
      </c>
      <c r="O452" s="97" t="e">
        <v>#DIV/0!</v>
      </c>
      <c r="P452" s="98" t="e">
        <v>#DIV/0!</v>
      </c>
      <c r="Q452" s="98" t="e">
        <v>#DIV/0!</v>
      </c>
      <c r="R452" s="98" t="e">
        <v>#DIV/0!</v>
      </c>
      <c r="S452" s="99" t="e">
        <v>#DIV/0!</v>
      </c>
      <c r="T452" s="564" t="e">
        <f t="shared" si="30"/>
        <v>#DIV/0!</v>
      </c>
      <c r="V452" s="188"/>
      <c r="W452" s="178" t="s">
        <v>2</v>
      </c>
      <c r="X452" s="97" t="e">
        <v>#DIV/0!</v>
      </c>
      <c r="Y452" s="98" t="e">
        <v>#DIV/0!</v>
      </c>
      <c r="Z452" s="98" t="e">
        <v>#DIV/0!</v>
      </c>
      <c r="AA452" s="98" t="e">
        <v>#DIV/0!</v>
      </c>
      <c r="AB452" s="99" t="e">
        <v>#DIV/0!</v>
      </c>
      <c r="AC452" s="564" t="e">
        <f t="shared" si="31"/>
        <v>#DIV/0!</v>
      </c>
      <c r="AF452" s="188"/>
      <c r="AG452" s="178" t="s">
        <v>2</v>
      </c>
      <c r="AH452" s="97" t="e">
        <v>#DIV/0!</v>
      </c>
      <c r="AI452" s="98" t="e">
        <v>#DIV/0!</v>
      </c>
      <c r="AJ452" s="98" t="e">
        <v>#DIV/0!</v>
      </c>
      <c r="AK452" s="98" t="e">
        <v>#DIV/0!</v>
      </c>
      <c r="AL452" s="99" t="e">
        <v>#DIV/0!</v>
      </c>
      <c r="AM452" s="564" t="e">
        <f t="shared" si="29"/>
        <v>#DIV/0!</v>
      </c>
      <c r="AO452" s="188"/>
      <c r="AP452" s="178" t="s">
        <v>2</v>
      </c>
      <c r="AQ452" s="97" t="e">
        <v>#DIV/0!</v>
      </c>
      <c r="AR452" s="98" t="e">
        <v>#DIV/0!</v>
      </c>
      <c r="AS452" s="98" t="e">
        <v>#DIV/0!</v>
      </c>
      <c r="AT452" s="98" t="e">
        <v>#DIV/0!</v>
      </c>
      <c r="AU452" s="99" t="e">
        <v>#DIV/0!</v>
      </c>
      <c r="AV452" s="564" t="e">
        <f t="shared" si="32"/>
        <v>#DIV/0!</v>
      </c>
      <c r="AX452" s="188"/>
      <c r="AY452" s="178" t="s">
        <v>2</v>
      </c>
      <c r="AZ452" s="97" t="e">
        <v>#DIV/0!</v>
      </c>
      <c r="BA452" s="98" t="e">
        <v>#DIV/0!</v>
      </c>
      <c r="BB452" s="98" t="e">
        <v>#DIV/0!</v>
      </c>
      <c r="BC452" s="98" t="e">
        <v>#DIV/0!</v>
      </c>
      <c r="BD452" s="99" t="e">
        <v>#DIV/0!</v>
      </c>
      <c r="BE452" s="564" t="e">
        <f t="shared" si="33"/>
        <v>#DIV/0!</v>
      </c>
    </row>
    <row r="453" spans="4:57">
      <c r="D453" s="143"/>
      <c r="E453" s="178" t="s">
        <v>1</v>
      </c>
      <c r="F453" s="97" t="e">
        <v>#DIV/0!</v>
      </c>
      <c r="G453" s="98" t="e">
        <v>#DIV/0!</v>
      </c>
      <c r="H453" s="98" t="e">
        <v>#DIV/0!</v>
      </c>
      <c r="I453" s="98" t="e">
        <v>#DIV/0!</v>
      </c>
      <c r="J453" s="99" t="e">
        <v>#DIV/0!</v>
      </c>
      <c r="K453" s="564" t="e">
        <f t="shared" si="28"/>
        <v>#DIV/0!</v>
      </c>
      <c r="M453" s="143"/>
      <c r="N453" s="178" t="s">
        <v>1</v>
      </c>
      <c r="O453" s="97" t="e">
        <v>#DIV/0!</v>
      </c>
      <c r="P453" s="98" t="e">
        <v>#DIV/0!</v>
      </c>
      <c r="Q453" s="98" t="e">
        <v>#DIV/0!</v>
      </c>
      <c r="R453" s="98" t="e">
        <v>#DIV/0!</v>
      </c>
      <c r="S453" s="99" t="e">
        <v>#DIV/0!</v>
      </c>
      <c r="T453" s="564" t="e">
        <f t="shared" si="30"/>
        <v>#DIV/0!</v>
      </c>
      <c r="V453" s="143"/>
      <c r="W453" s="178" t="s">
        <v>1</v>
      </c>
      <c r="X453" s="97" t="e">
        <v>#DIV/0!</v>
      </c>
      <c r="Y453" s="98" t="e">
        <v>#DIV/0!</v>
      </c>
      <c r="Z453" s="98" t="e">
        <v>#DIV/0!</v>
      </c>
      <c r="AA453" s="98" t="e">
        <v>#DIV/0!</v>
      </c>
      <c r="AB453" s="99" t="e">
        <v>#DIV/0!</v>
      </c>
      <c r="AC453" s="564" t="e">
        <f t="shared" si="31"/>
        <v>#DIV/0!</v>
      </c>
      <c r="AF453" s="143"/>
      <c r="AG453" s="178" t="s">
        <v>1</v>
      </c>
      <c r="AH453" s="97" t="e">
        <v>#DIV/0!</v>
      </c>
      <c r="AI453" s="98" t="e">
        <v>#DIV/0!</v>
      </c>
      <c r="AJ453" s="98" t="e">
        <v>#DIV/0!</v>
      </c>
      <c r="AK453" s="98" t="e">
        <v>#DIV/0!</v>
      </c>
      <c r="AL453" s="99" t="e">
        <v>#DIV/0!</v>
      </c>
      <c r="AM453" s="564" t="e">
        <f t="shared" si="29"/>
        <v>#DIV/0!</v>
      </c>
      <c r="AO453" s="143"/>
      <c r="AP453" s="178" t="s">
        <v>1</v>
      </c>
      <c r="AQ453" s="97" t="e">
        <v>#DIV/0!</v>
      </c>
      <c r="AR453" s="98" t="e">
        <v>#DIV/0!</v>
      </c>
      <c r="AS453" s="98" t="e">
        <v>#DIV/0!</v>
      </c>
      <c r="AT453" s="98" t="e">
        <v>#DIV/0!</v>
      </c>
      <c r="AU453" s="99" t="e">
        <v>#DIV/0!</v>
      </c>
      <c r="AV453" s="564" t="e">
        <f t="shared" si="32"/>
        <v>#DIV/0!</v>
      </c>
      <c r="AX453" s="143"/>
      <c r="AY453" s="178" t="s">
        <v>1</v>
      </c>
      <c r="AZ453" s="97" t="e">
        <v>#DIV/0!</v>
      </c>
      <c r="BA453" s="98" t="e">
        <v>#DIV/0!</v>
      </c>
      <c r="BB453" s="98" t="e">
        <v>#DIV/0!</v>
      </c>
      <c r="BC453" s="98" t="e">
        <v>#DIV/0!</v>
      </c>
      <c r="BD453" s="99" t="e">
        <v>#DIV/0!</v>
      </c>
      <c r="BE453" s="564" t="e">
        <f t="shared" si="33"/>
        <v>#DIV/0!</v>
      </c>
    </row>
    <row r="454" spans="4:57">
      <c r="D454" s="144"/>
      <c r="E454" s="179" t="s">
        <v>0</v>
      </c>
      <c r="F454" s="101" t="e">
        <v>#DIV/0!</v>
      </c>
      <c r="G454" s="102" t="e">
        <v>#DIV/0!</v>
      </c>
      <c r="H454" s="102" t="e">
        <v>#DIV/0!</v>
      </c>
      <c r="I454" s="102" t="e">
        <v>#DIV/0!</v>
      </c>
      <c r="J454" s="103" t="e">
        <v>#DIV/0!</v>
      </c>
      <c r="K454" s="565" t="e">
        <f t="shared" si="28"/>
        <v>#DIV/0!</v>
      </c>
      <c r="M454" s="144"/>
      <c r="N454" s="179" t="s">
        <v>0</v>
      </c>
      <c r="O454" s="101" t="e">
        <v>#DIV/0!</v>
      </c>
      <c r="P454" s="102" t="e">
        <v>#DIV/0!</v>
      </c>
      <c r="Q454" s="102" t="e">
        <v>#DIV/0!</v>
      </c>
      <c r="R454" s="102" t="e">
        <v>#DIV/0!</v>
      </c>
      <c r="S454" s="103" t="e">
        <v>#DIV/0!</v>
      </c>
      <c r="T454" s="565" t="e">
        <f t="shared" si="30"/>
        <v>#DIV/0!</v>
      </c>
      <c r="V454" s="144"/>
      <c r="W454" s="179" t="s">
        <v>0</v>
      </c>
      <c r="X454" s="101" t="e">
        <v>#DIV/0!</v>
      </c>
      <c r="Y454" s="102" t="e">
        <v>#DIV/0!</v>
      </c>
      <c r="Z454" s="102" t="e">
        <v>#DIV/0!</v>
      </c>
      <c r="AA454" s="102" t="e">
        <v>#DIV/0!</v>
      </c>
      <c r="AB454" s="103" t="e">
        <v>#DIV/0!</v>
      </c>
      <c r="AC454" s="565" t="e">
        <f t="shared" si="31"/>
        <v>#DIV/0!</v>
      </c>
      <c r="AF454" s="144"/>
      <c r="AG454" s="179" t="s">
        <v>0</v>
      </c>
      <c r="AH454" s="101" t="e">
        <v>#DIV/0!</v>
      </c>
      <c r="AI454" s="102" t="e">
        <v>#DIV/0!</v>
      </c>
      <c r="AJ454" s="102" t="e">
        <v>#DIV/0!</v>
      </c>
      <c r="AK454" s="102" t="e">
        <v>#DIV/0!</v>
      </c>
      <c r="AL454" s="103" t="e">
        <v>#DIV/0!</v>
      </c>
      <c r="AM454" s="565" t="e">
        <f t="shared" si="29"/>
        <v>#DIV/0!</v>
      </c>
      <c r="AO454" s="144"/>
      <c r="AP454" s="179" t="s">
        <v>0</v>
      </c>
      <c r="AQ454" s="101" t="e">
        <v>#DIV/0!</v>
      </c>
      <c r="AR454" s="102" t="e">
        <v>#DIV/0!</v>
      </c>
      <c r="AS454" s="102" t="e">
        <v>#DIV/0!</v>
      </c>
      <c r="AT454" s="102" t="e">
        <v>#DIV/0!</v>
      </c>
      <c r="AU454" s="103" t="e">
        <v>#DIV/0!</v>
      </c>
      <c r="AV454" s="565" t="e">
        <f t="shared" si="32"/>
        <v>#DIV/0!</v>
      </c>
      <c r="AX454" s="144"/>
      <c r="AY454" s="179" t="s">
        <v>0</v>
      </c>
      <c r="AZ454" s="101" t="e">
        <v>#DIV/0!</v>
      </c>
      <c r="BA454" s="102" t="e">
        <v>#DIV/0!</v>
      </c>
      <c r="BB454" s="102" t="e">
        <v>#DIV/0!</v>
      </c>
      <c r="BC454" s="102" t="e">
        <v>#DIV/0!</v>
      </c>
      <c r="BD454" s="103" t="e">
        <v>#DIV/0!</v>
      </c>
      <c r="BE454" s="565" t="e">
        <f t="shared" si="33"/>
        <v>#DIV/0!</v>
      </c>
    </row>
    <row r="455" spans="4:57">
      <c r="D455" s="113" t="s">
        <v>24</v>
      </c>
      <c r="E455" s="146" t="s">
        <v>80</v>
      </c>
      <c r="F455" s="94" t="e">
        <v>#DIV/0!</v>
      </c>
      <c r="G455" s="95" t="e">
        <v>#DIV/0!</v>
      </c>
      <c r="H455" s="95" t="e">
        <v>#DIV/0!</v>
      </c>
      <c r="I455" s="95" t="e">
        <v>#DIV/0!</v>
      </c>
      <c r="J455" s="96" t="e">
        <v>#DIV/0!</v>
      </c>
      <c r="K455" s="563" t="e">
        <f t="shared" si="28"/>
        <v>#DIV/0!</v>
      </c>
      <c r="M455" s="113" t="s">
        <v>24</v>
      </c>
      <c r="N455" s="146" t="s">
        <v>80</v>
      </c>
      <c r="O455" s="94" t="e">
        <v>#DIV/0!</v>
      </c>
      <c r="P455" s="95" t="e">
        <v>#DIV/0!</v>
      </c>
      <c r="Q455" s="95" t="e">
        <v>#DIV/0!</v>
      </c>
      <c r="R455" s="95" t="e">
        <v>#DIV/0!</v>
      </c>
      <c r="S455" s="96" t="e">
        <v>#DIV/0!</v>
      </c>
      <c r="T455" s="563" t="e">
        <f t="shared" si="30"/>
        <v>#DIV/0!</v>
      </c>
      <c r="V455" s="113" t="s">
        <v>24</v>
      </c>
      <c r="W455" s="146" t="s">
        <v>80</v>
      </c>
      <c r="X455" s="94" t="e">
        <v>#DIV/0!</v>
      </c>
      <c r="Y455" s="95" t="e">
        <v>#DIV/0!</v>
      </c>
      <c r="Z455" s="95" t="e">
        <v>#DIV/0!</v>
      </c>
      <c r="AA455" s="95" t="e">
        <v>#DIV/0!</v>
      </c>
      <c r="AB455" s="96" t="e">
        <v>#DIV/0!</v>
      </c>
      <c r="AC455" s="563" t="e">
        <f t="shared" si="31"/>
        <v>#DIV/0!</v>
      </c>
      <c r="AF455" s="113" t="s">
        <v>24</v>
      </c>
      <c r="AG455" s="146" t="s">
        <v>80</v>
      </c>
      <c r="AH455" s="94" t="e">
        <v>#DIV/0!</v>
      </c>
      <c r="AI455" s="95" t="e">
        <v>#DIV/0!</v>
      </c>
      <c r="AJ455" s="95" t="e">
        <v>#DIV/0!</v>
      </c>
      <c r="AK455" s="95" t="e">
        <v>#DIV/0!</v>
      </c>
      <c r="AL455" s="96" t="e">
        <v>#DIV/0!</v>
      </c>
      <c r="AM455" s="563" t="e">
        <f t="shared" si="29"/>
        <v>#DIV/0!</v>
      </c>
      <c r="AO455" s="113" t="s">
        <v>24</v>
      </c>
      <c r="AP455" s="146" t="s">
        <v>80</v>
      </c>
      <c r="AQ455" s="94" t="e">
        <v>#DIV/0!</v>
      </c>
      <c r="AR455" s="95" t="e">
        <v>#DIV/0!</v>
      </c>
      <c r="AS455" s="95" t="e">
        <v>#DIV/0!</v>
      </c>
      <c r="AT455" s="95" t="e">
        <v>#DIV/0!</v>
      </c>
      <c r="AU455" s="96" t="e">
        <v>#DIV/0!</v>
      </c>
      <c r="AV455" s="563" t="e">
        <f t="shared" si="32"/>
        <v>#DIV/0!</v>
      </c>
      <c r="AX455" s="113" t="s">
        <v>24</v>
      </c>
      <c r="AY455" s="146" t="s">
        <v>80</v>
      </c>
      <c r="AZ455" s="94" t="e">
        <v>#DIV/0!</v>
      </c>
      <c r="BA455" s="95" t="e">
        <v>#DIV/0!</v>
      </c>
      <c r="BB455" s="95" t="e">
        <v>#DIV/0!</v>
      </c>
      <c r="BC455" s="95" t="e">
        <v>#DIV/0!</v>
      </c>
      <c r="BD455" s="96" t="e">
        <v>#DIV/0!</v>
      </c>
      <c r="BE455" s="563" t="e">
        <f t="shared" si="33"/>
        <v>#DIV/0!</v>
      </c>
    </row>
    <row r="456" spans="4:57">
      <c r="D456" s="188"/>
      <c r="E456" s="178" t="s">
        <v>4</v>
      </c>
      <c r="F456" s="97" t="e">
        <v>#DIV/0!</v>
      </c>
      <c r="G456" s="98" t="e">
        <v>#DIV/0!</v>
      </c>
      <c r="H456" s="98" t="e">
        <v>#DIV/0!</v>
      </c>
      <c r="I456" s="98" t="e">
        <v>#DIV/0!</v>
      </c>
      <c r="J456" s="99" t="e">
        <v>#DIV/0!</v>
      </c>
      <c r="K456" s="564" t="e">
        <f t="shared" si="28"/>
        <v>#DIV/0!</v>
      </c>
      <c r="M456" s="188"/>
      <c r="N456" s="178" t="s">
        <v>4</v>
      </c>
      <c r="O456" s="97" t="e">
        <v>#DIV/0!</v>
      </c>
      <c r="P456" s="98" t="e">
        <v>#DIV/0!</v>
      </c>
      <c r="Q456" s="98" t="e">
        <v>#DIV/0!</v>
      </c>
      <c r="R456" s="98" t="e">
        <v>#DIV/0!</v>
      </c>
      <c r="S456" s="99" t="e">
        <v>#DIV/0!</v>
      </c>
      <c r="T456" s="564" t="e">
        <f t="shared" si="30"/>
        <v>#DIV/0!</v>
      </c>
      <c r="V456" s="188"/>
      <c r="W456" s="178" t="s">
        <v>4</v>
      </c>
      <c r="X456" s="97" t="e">
        <v>#DIV/0!</v>
      </c>
      <c r="Y456" s="98" t="e">
        <v>#DIV/0!</v>
      </c>
      <c r="Z456" s="98" t="e">
        <v>#DIV/0!</v>
      </c>
      <c r="AA456" s="98" t="e">
        <v>#DIV/0!</v>
      </c>
      <c r="AB456" s="99" t="e">
        <v>#DIV/0!</v>
      </c>
      <c r="AC456" s="564" t="e">
        <f t="shared" si="31"/>
        <v>#DIV/0!</v>
      </c>
      <c r="AF456" s="188"/>
      <c r="AG456" s="178" t="s">
        <v>4</v>
      </c>
      <c r="AH456" s="97" t="e">
        <v>#DIV/0!</v>
      </c>
      <c r="AI456" s="98" t="e">
        <v>#DIV/0!</v>
      </c>
      <c r="AJ456" s="98" t="e">
        <v>#DIV/0!</v>
      </c>
      <c r="AK456" s="98" t="e">
        <v>#DIV/0!</v>
      </c>
      <c r="AL456" s="99" t="e">
        <v>#DIV/0!</v>
      </c>
      <c r="AM456" s="564" t="e">
        <f t="shared" si="29"/>
        <v>#DIV/0!</v>
      </c>
      <c r="AO456" s="188"/>
      <c r="AP456" s="178" t="s">
        <v>4</v>
      </c>
      <c r="AQ456" s="97" t="e">
        <v>#DIV/0!</v>
      </c>
      <c r="AR456" s="98" t="e">
        <v>#DIV/0!</v>
      </c>
      <c r="AS456" s="98" t="e">
        <v>#DIV/0!</v>
      </c>
      <c r="AT456" s="98" t="e">
        <v>#DIV/0!</v>
      </c>
      <c r="AU456" s="99" t="e">
        <v>#DIV/0!</v>
      </c>
      <c r="AV456" s="564" t="e">
        <f t="shared" si="32"/>
        <v>#DIV/0!</v>
      </c>
      <c r="AX456" s="188"/>
      <c r="AY456" s="178" t="s">
        <v>4</v>
      </c>
      <c r="AZ456" s="97" t="e">
        <v>#DIV/0!</v>
      </c>
      <c r="BA456" s="98" t="e">
        <v>#DIV/0!</v>
      </c>
      <c r="BB456" s="98" t="e">
        <v>#DIV/0!</v>
      </c>
      <c r="BC456" s="98" t="e">
        <v>#DIV/0!</v>
      </c>
      <c r="BD456" s="99" t="e">
        <v>#DIV/0!</v>
      </c>
      <c r="BE456" s="564" t="e">
        <f t="shared" si="33"/>
        <v>#DIV/0!</v>
      </c>
    </row>
    <row r="457" spans="4:57">
      <c r="D457" s="143"/>
      <c r="E457" s="178" t="s">
        <v>3</v>
      </c>
      <c r="F457" s="97" t="e">
        <v>#DIV/0!</v>
      </c>
      <c r="G457" s="98" t="e">
        <v>#DIV/0!</v>
      </c>
      <c r="H457" s="98" t="e">
        <v>#DIV/0!</v>
      </c>
      <c r="I457" s="98" t="e">
        <v>#DIV/0!</v>
      </c>
      <c r="J457" s="99" t="e">
        <v>#DIV/0!</v>
      </c>
      <c r="K457" s="564" t="e">
        <f t="shared" si="28"/>
        <v>#DIV/0!</v>
      </c>
      <c r="M457" s="143"/>
      <c r="N457" s="178" t="s">
        <v>3</v>
      </c>
      <c r="O457" s="97" t="e">
        <v>#DIV/0!</v>
      </c>
      <c r="P457" s="98" t="e">
        <v>#DIV/0!</v>
      </c>
      <c r="Q457" s="98" t="e">
        <v>#DIV/0!</v>
      </c>
      <c r="R457" s="98" t="e">
        <v>#DIV/0!</v>
      </c>
      <c r="S457" s="99" t="e">
        <v>#DIV/0!</v>
      </c>
      <c r="T457" s="564" t="e">
        <f t="shared" si="30"/>
        <v>#DIV/0!</v>
      </c>
      <c r="V457" s="143"/>
      <c r="W457" s="178" t="s">
        <v>3</v>
      </c>
      <c r="X457" s="97" t="e">
        <v>#DIV/0!</v>
      </c>
      <c r="Y457" s="98" t="e">
        <v>#DIV/0!</v>
      </c>
      <c r="Z457" s="98" t="e">
        <v>#DIV/0!</v>
      </c>
      <c r="AA457" s="98" t="e">
        <v>#DIV/0!</v>
      </c>
      <c r="AB457" s="99" t="e">
        <v>#DIV/0!</v>
      </c>
      <c r="AC457" s="564" t="e">
        <f t="shared" si="31"/>
        <v>#DIV/0!</v>
      </c>
      <c r="AF457" s="143"/>
      <c r="AG457" s="178" t="s">
        <v>3</v>
      </c>
      <c r="AH457" s="97" t="e">
        <v>#DIV/0!</v>
      </c>
      <c r="AI457" s="98" t="e">
        <v>#DIV/0!</v>
      </c>
      <c r="AJ457" s="98" t="e">
        <v>#DIV/0!</v>
      </c>
      <c r="AK457" s="98" t="e">
        <v>#DIV/0!</v>
      </c>
      <c r="AL457" s="99" t="e">
        <v>#DIV/0!</v>
      </c>
      <c r="AM457" s="564" t="e">
        <f t="shared" si="29"/>
        <v>#DIV/0!</v>
      </c>
      <c r="AO457" s="143"/>
      <c r="AP457" s="178" t="s">
        <v>3</v>
      </c>
      <c r="AQ457" s="97" t="e">
        <v>#DIV/0!</v>
      </c>
      <c r="AR457" s="98" t="e">
        <v>#DIV/0!</v>
      </c>
      <c r="AS457" s="98" t="e">
        <v>#DIV/0!</v>
      </c>
      <c r="AT457" s="98" t="e">
        <v>#DIV/0!</v>
      </c>
      <c r="AU457" s="99" t="e">
        <v>#DIV/0!</v>
      </c>
      <c r="AV457" s="564" t="e">
        <f t="shared" si="32"/>
        <v>#DIV/0!</v>
      </c>
      <c r="AX457" s="143"/>
      <c r="AY457" s="178" t="s">
        <v>3</v>
      </c>
      <c r="AZ457" s="97" t="e">
        <v>#DIV/0!</v>
      </c>
      <c r="BA457" s="98" t="e">
        <v>#DIV/0!</v>
      </c>
      <c r="BB457" s="98" t="e">
        <v>#DIV/0!</v>
      </c>
      <c r="BC457" s="98" t="e">
        <v>#DIV/0!</v>
      </c>
      <c r="BD457" s="99" t="e">
        <v>#DIV/0!</v>
      </c>
      <c r="BE457" s="564" t="e">
        <f t="shared" si="33"/>
        <v>#DIV/0!</v>
      </c>
    </row>
    <row r="458" spans="4:57">
      <c r="D458" s="188"/>
      <c r="E458" s="178" t="s">
        <v>2</v>
      </c>
      <c r="F458" s="97" t="e">
        <v>#DIV/0!</v>
      </c>
      <c r="G458" s="98" t="e">
        <v>#DIV/0!</v>
      </c>
      <c r="H458" s="98" t="e">
        <v>#DIV/0!</v>
      </c>
      <c r="I458" s="98" t="e">
        <v>#DIV/0!</v>
      </c>
      <c r="J458" s="99" t="e">
        <v>#DIV/0!</v>
      </c>
      <c r="K458" s="564" t="e">
        <f t="shared" si="28"/>
        <v>#DIV/0!</v>
      </c>
      <c r="M458" s="188"/>
      <c r="N458" s="178" t="s">
        <v>2</v>
      </c>
      <c r="O458" s="97" t="e">
        <v>#DIV/0!</v>
      </c>
      <c r="P458" s="98" t="e">
        <v>#DIV/0!</v>
      </c>
      <c r="Q458" s="98" t="e">
        <v>#DIV/0!</v>
      </c>
      <c r="R458" s="98" t="e">
        <v>#DIV/0!</v>
      </c>
      <c r="S458" s="99" t="e">
        <v>#DIV/0!</v>
      </c>
      <c r="T458" s="564" t="e">
        <f t="shared" si="30"/>
        <v>#DIV/0!</v>
      </c>
      <c r="V458" s="188"/>
      <c r="W458" s="178" t="s">
        <v>2</v>
      </c>
      <c r="X458" s="97" t="e">
        <v>#DIV/0!</v>
      </c>
      <c r="Y458" s="98" t="e">
        <v>#DIV/0!</v>
      </c>
      <c r="Z458" s="98" t="e">
        <v>#DIV/0!</v>
      </c>
      <c r="AA458" s="98" t="e">
        <v>#DIV/0!</v>
      </c>
      <c r="AB458" s="99" t="e">
        <v>#DIV/0!</v>
      </c>
      <c r="AC458" s="564" t="e">
        <f t="shared" si="31"/>
        <v>#DIV/0!</v>
      </c>
      <c r="AF458" s="188"/>
      <c r="AG458" s="178" t="s">
        <v>2</v>
      </c>
      <c r="AH458" s="97" t="e">
        <v>#DIV/0!</v>
      </c>
      <c r="AI458" s="98" t="e">
        <v>#DIV/0!</v>
      </c>
      <c r="AJ458" s="98" t="e">
        <v>#DIV/0!</v>
      </c>
      <c r="AK458" s="98" t="e">
        <v>#DIV/0!</v>
      </c>
      <c r="AL458" s="99" t="e">
        <v>#DIV/0!</v>
      </c>
      <c r="AM458" s="564" t="e">
        <f t="shared" si="29"/>
        <v>#DIV/0!</v>
      </c>
      <c r="AO458" s="188"/>
      <c r="AP458" s="178" t="s">
        <v>2</v>
      </c>
      <c r="AQ458" s="97" t="e">
        <v>#DIV/0!</v>
      </c>
      <c r="AR458" s="98" t="e">
        <v>#DIV/0!</v>
      </c>
      <c r="AS458" s="98" t="e">
        <v>#DIV/0!</v>
      </c>
      <c r="AT458" s="98" t="e">
        <v>#DIV/0!</v>
      </c>
      <c r="AU458" s="99" t="e">
        <v>#DIV/0!</v>
      </c>
      <c r="AV458" s="564" t="e">
        <f t="shared" si="32"/>
        <v>#DIV/0!</v>
      </c>
      <c r="AX458" s="188"/>
      <c r="AY458" s="178" t="s">
        <v>2</v>
      </c>
      <c r="AZ458" s="97" t="e">
        <v>#DIV/0!</v>
      </c>
      <c r="BA458" s="98" t="e">
        <v>#DIV/0!</v>
      </c>
      <c r="BB458" s="98" t="e">
        <v>#DIV/0!</v>
      </c>
      <c r="BC458" s="98" t="e">
        <v>#DIV/0!</v>
      </c>
      <c r="BD458" s="99" t="e">
        <v>#DIV/0!</v>
      </c>
      <c r="BE458" s="564" t="e">
        <f t="shared" si="33"/>
        <v>#DIV/0!</v>
      </c>
    </row>
    <row r="459" spans="4:57">
      <c r="D459" s="143"/>
      <c r="E459" s="178" t="s">
        <v>1</v>
      </c>
      <c r="F459" s="97" t="e">
        <v>#DIV/0!</v>
      </c>
      <c r="G459" s="98" t="e">
        <v>#DIV/0!</v>
      </c>
      <c r="H459" s="98" t="e">
        <v>#DIV/0!</v>
      </c>
      <c r="I459" s="98" t="e">
        <v>#DIV/0!</v>
      </c>
      <c r="J459" s="99" t="e">
        <v>#DIV/0!</v>
      </c>
      <c r="K459" s="564" t="e">
        <f t="shared" si="28"/>
        <v>#DIV/0!</v>
      </c>
      <c r="M459" s="143"/>
      <c r="N459" s="178" t="s">
        <v>1</v>
      </c>
      <c r="O459" s="97" t="e">
        <v>#DIV/0!</v>
      </c>
      <c r="P459" s="98" t="e">
        <v>#DIV/0!</v>
      </c>
      <c r="Q459" s="98" t="e">
        <v>#DIV/0!</v>
      </c>
      <c r="R459" s="98" t="e">
        <v>#DIV/0!</v>
      </c>
      <c r="S459" s="99" t="e">
        <v>#DIV/0!</v>
      </c>
      <c r="T459" s="564" t="e">
        <f t="shared" si="30"/>
        <v>#DIV/0!</v>
      </c>
      <c r="V459" s="143"/>
      <c r="W459" s="178" t="s">
        <v>1</v>
      </c>
      <c r="X459" s="97" t="e">
        <v>#DIV/0!</v>
      </c>
      <c r="Y459" s="98" t="e">
        <v>#DIV/0!</v>
      </c>
      <c r="Z459" s="98" t="e">
        <v>#DIV/0!</v>
      </c>
      <c r="AA459" s="98" t="e">
        <v>#DIV/0!</v>
      </c>
      <c r="AB459" s="99" t="e">
        <v>#DIV/0!</v>
      </c>
      <c r="AC459" s="564" t="e">
        <f t="shared" si="31"/>
        <v>#DIV/0!</v>
      </c>
      <c r="AF459" s="143"/>
      <c r="AG459" s="178" t="s">
        <v>1</v>
      </c>
      <c r="AH459" s="97" t="e">
        <v>#DIV/0!</v>
      </c>
      <c r="AI459" s="98" t="e">
        <v>#DIV/0!</v>
      </c>
      <c r="AJ459" s="98" t="e">
        <v>#DIV/0!</v>
      </c>
      <c r="AK459" s="98" t="e">
        <v>#DIV/0!</v>
      </c>
      <c r="AL459" s="99" t="e">
        <v>#DIV/0!</v>
      </c>
      <c r="AM459" s="564" t="e">
        <f t="shared" si="29"/>
        <v>#DIV/0!</v>
      </c>
      <c r="AO459" s="143"/>
      <c r="AP459" s="178" t="s">
        <v>1</v>
      </c>
      <c r="AQ459" s="97" t="e">
        <v>#DIV/0!</v>
      </c>
      <c r="AR459" s="98" t="e">
        <v>#DIV/0!</v>
      </c>
      <c r="AS459" s="98" t="e">
        <v>#DIV/0!</v>
      </c>
      <c r="AT459" s="98" t="e">
        <v>#DIV/0!</v>
      </c>
      <c r="AU459" s="99" t="e">
        <v>#DIV/0!</v>
      </c>
      <c r="AV459" s="564" t="e">
        <f t="shared" si="32"/>
        <v>#DIV/0!</v>
      </c>
      <c r="AX459" s="143"/>
      <c r="AY459" s="178" t="s">
        <v>1</v>
      </c>
      <c r="AZ459" s="97" t="e">
        <v>#DIV/0!</v>
      </c>
      <c r="BA459" s="98" t="e">
        <v>#DIV/0!</v>
      </c>
      <c r="BB459" s="98" t="e">
        <v>#DIV/0!</v>
      </c>
      <c r="BC459" s="98" t="e">
        <v>#DIV/0!</v>
      </c>
      <c r="BD459" s="99" t="e">
        <v>#DIV/0!</v>
      </c>
      <c r="BE459" s="564" t="e">
        <f t="shared" si="33"/>
        <v>#DIV/0!</v>
      </c>
    </row>
    <row r="460" spans="4:57">
      <c r="D460" s="144"/>
      <c r="E460" s="179" t="s">
        <v>0</v>
      </c>
      <c r="F460" s="101" t="e">
        <v>#DIV/0!</v>
      </c>
      <c r="G460" s="102" t="e">
        <v>#DIV/0!</v>
      </c>
      <c r="H460" s="102" t="e">
        <v>#DIV/0!</v>
      </c>
      <c r="I460" s="102" t="e">
        <v>#DIV/0!</v>
      </c>
      <c r="J460" s="103" t="e">
        <v>#DIV/0!</v>
      </c>
      <c r="K460" s="565" t="e">
        <f t="shared" si="28"/>
        <v>#DIV/0!</v>
      </c>
      <c r="M460" s="144"/>
      <c r="N460" s="179" t="s">
        <v>0</v>
      </c>
      <c r="O460" s="101" t="e">
        <v>#DIV/0!</v>
      </c>
      <c r="P460" s="102" t="e">
        <v>#DIV/0!</v>
      </c>
      <c r="Q460" s="102" t="e">
        <v>#DIV/0!</v>
      </c>
      <c r="R460" s="102" t="e">
        <v>#DIV/0!</v>
      </c>
      <c r="S460" s="103" t="e">
        <v>#DIV/0!</v>
      </c>
      <c r="T460" s="565" t="e">
        <f t="shared" si="30"/>
        <v>#DIV/0!</v>
      </c>
      <c r="V460" s="144"/>
      <c r="W460" s="179" t="s">
        <v>0</v>
      </c>
      <c r="X460" s="101" t="e">
        <v>#DIV/0!</v>
      </c>
      <c r="Y460" s="102" t="e">
        <v>#DIV/0!</v>
      </c>
      <c r="Z460" s="102" t="e">
        <v>#DIV/0!</v>
      </c>
      <c r="AA460" s="102" t="e">
        <v>#DIV/0!</v>
      </c>
      <c r="AB460" s="103" t="e">
        <v>#DIV/0!</v>
      </c>
      <c r="AC460" s="565" t="e">
        <f t="shared" si="31"/>
        <v>#DIV/0!</v>
      </c>
      <c r="AF460" s="144"/>
      <c r="AG460" s="179" t="s">
        <v>0</v>
      </c>
      <c r="AH460" s="101" t="e">
        <v>#DIV/0!</v>
      </c>
      <c r="AI460" s="102" t="e">
        <v>#DIV/0!</v>
      </c>
      <c r="AJ460" s="102" t="e">
        <v>#DIV/0!</v>
      </c>
      <c r="AK460" s="102" t="e">
        <v>#DIV/0!</v>
      </c>
      <c r="AL460" s="103" t="e">
        <v>#DIV/0!</v>
      </c>
      <c r="AM460" s="565" t="e">
        <f t="shared" si="29"/>
        <v>#DIV/0!</v>
      </c>
      <c r="AO460" s="144"/>
      <c r="AP460" s="179" t="s">
        <v>0</v>
      </c>
      <c r="AQ460" s="101" t="e">
        <v>#DIV/0!</v>
      </c>
      <c r="AR460" s="102" t="e">
        <v>#DIV/0!</v>
      </c>
      <c r="AS460" s="102" t="e">
        <v>#DIV/0!</v>
      </c>
      <c r="AT460" s="102" t="e">
        <v>#DIV/0!</v>
      </c>
      <c r="AU460" s="103" t="e">
        <v>#DIV/0!</v>
      </c>
      <c r="AV460" s="565" t="e">
        <f t="shared" si="32"/>
        <v>#DIV/0!</v>
      </c>
      <c r="AX460" s="144"/>
      <c r="AY460" s="179" t="s">
        <v>0</v>
      </c>
      <c r="AZ460" s="101" t="e">
        <v>#DIV/0!</v>
      </c>
      <c r="BA460" s="102" t="e">
        <v>#DIV/0!</v>
      </c>
      <c r="BB460" s="102" t="e">
        <v>#DIV/0!</v>
      </c>
      <c r="BC460" s="102" t="e">
        <v>#DIV/0!</v>
      </c>
      <c r="BD460" s="103" t="e">
        <v>#DIV/0!</v>
      </c>
      <c r="BE460" s="565" t="e">
        <f t="shared" si="33"/>
        <v>#DIV/0!</v>
      </c>
    </row>
    <row r="461" spans="4:57">
      <c r="D461" s="113" t="s">
        <v>86</v>
      </c>
      <c r="E461" s="146" t="s">
        <v>80</v>
      </c>
      <c r="F461" s="94" t="e">
        <v>#DIV/0!</v>
      </c>
      <c r="G461" s="95" t="e">
        <v>#DIV/0!</v>
      </c>
      <c r="H461" s="95" t="e">
        <v>#DIV/0!</v>
      </c>
      <c r="I461" s="95" t="e">
        <v>#DIV/0!</v>
      </c>
      <c r="J461" s="96" t="e">
        <v>#DIV/0!</v>
      </c>
      <c r="K461" s="563" t="e">
        <f t="shared" si="28"/>
        <v>#DIV/0!</v>
      </c>
      <c r="M461" s="113" t="s">
        <v>86</v>
      </c>
      <c r="N461" s="146" t="s">
        <v>80</v>
      </c>
      <c r="O461" s="94" t="e">
        <v>#DIV/0!</v>
      </c>
      <c r="P461" s="95" t="e">
        <v>#DIV/0!</v>
      </c>
      <c r="Q461" s="95" t="e">
        <v>#DIV/0!</v>
      </c>
      <c r="R461" s="95" t="e">
        <v>#DIV/0!</v>
      </c>
      <c r="S461" s="96" t="e">
        <v>#DIV/0!</v>
      </c>
      <c r="T461" s="563" t="e">
        <f t="shared" si="30"/>
        <v>#DIV/0!</v>
      </c>
      <c r="V461" s="113" t="s">
        <v>86</v>
      </c>
      <c r="W461" s="146" t="s">
        <v>80</v>
      </c>
      <c r="X461" s="94" t="e">
        <v>#DIV/0!</v>
      </c>
      <c r="Y461" s="95" t="e">
        <v>#DIV/0!</v>
      </c>
      <c r="Z461" s="95" t="e">
        <v>#DIV/0!</v>
      </c>
      <c r="AA461" s="95" t="e">
        <v>#DIV/0!</v>
      </c>
      <c r="AB461" s="96" t="e">
        <v>#DIV/0!</v>
      </c>
      <c r="AC461" s="563" t="e">
        <f t="shared" si="31"/>
        <v>#DIV/0!</v>
      </c>
      <c r="AF461" s="113" t="s">
        <v>86</v>
      </c>
      <c r="AG461" s="146" t="s">
        <v>80</v>
      </c>
      <c r="AH461" s="94" t="e">
        <v>#DIV/0!</v>
      </c>
      <c r="AI461" s="95" t="e">
        <v>#DIV/0!</v>
      </c>
      <c r="AJ461" s="95" t="e">
        <v>#DIV/0!</v>
      </c>
      <c r="AK461" s="95" t="e">
        <v>#DIV/0!</v>
      </c>
      <c r="AL461" s="96" t="e">
        <v>#DIV/0!</v>
      </c>
      <c r="AM461" s="563" t="e">
        <f t="shared" si="29"/>
        <v>#DIV/0!</v>
      </c>
      <c r="AO461" s="113" t="s">
        <v>86</v>
      </c>
      <c r="AP461" s="146" t="s">
        <v>80</v>
      </c>
      <c r="AQ461" s="94" t="e">
        <v>#DIV/0!</v>
      </c>
      <c r="AR461" s="95" t="e">
        <v>#DIV/0!</v>
      </c>
      <c r="AS461" s="95" t="e">
        <v>#DIV/0!</v>
      </c>
      <c r="AT461" s="95" t="e">
        <v>#DIV/0!</v>
      </c>
      <c r="AU461" s="96" t="e">
        <v>#DIV/0!</v>
      </c>
      <c r="AV461" s="563" t="e">
        <f t="shared" si="32"/>
        <v>#DIV/0!</v>
      </c>
      <c r="AX461" s="113" t="s">
        <v>86</v>
      </c>
      <c r="AY461" s="146" t="s">
        <v>80</v>
      </c>
      <c r="AZ461" s="94" t="e">
        <v>#DIV/0!</v>
      </c>
      <c r="BA461" s="95" t="e">
        <v>#DIV/0!</v>
      </c>
      <c r="BB461" s="95" t="e">
        <v>#DIV/0!</v>
      </c>
      <c r="BC461" s="95" t="e">
        <v>#DIV/0!</v>
      </c>
      <c r="BD461" s="96" t="e">
        <v>#DIV/0!</v>
      </c>
      <c r="BE461" s="563" t="e">
        <f t="shared" si="33"/>
        <v>#DIV/0!</v>
      </c>
    </row>
    <row r="462" spans="4:57">
      <c r="D462" s="188"/>
      <c r="E462" s="178" t="s">
        <v>4</v>
      </c>
      <c r="F462" s="97" t="e">
        <v>#DIV/0!</v>
      </c>
      <c r="G462" s="98" t="e">
        <v>#DIV/0!</v>
      </c>
      <c r="H462" s="98" t="e">
        <v>#DIV/0!</v>
      </c>
      <c r="I462" s="98" t="e">
        <v>#DIV/0!</v>
      </c>
      <c r="J462" s="99" t="e">
        <v>#DIV/0!</v>
      </c>
      <c r="K462" s="564" t="e">
        <f t="shared" si="28"/>
        <v>#DIV/0!</v>
      </c>
      <c r="M462" s="188"/>
      <c r="N462" s="178" t="s">
        <v>4</v>
      </c>
      <c r="O462" s="97" t="e">
        <v>#DIV/0!</v>
      </c>
      <c r="P462" s="98" t="e">
        <v>#DIV/0!</v>
      </c>
      <c r="Q462" s="98" t="e">
        <v>#DIV/0!</v>
      </c>
      <c r="R462" s="98" t="e">
        <v>#DIV/0!</v>
      </c>
      <c r="S462" s="99" t="e">
        <v>#DIV/0!</v>
      </c>
      <c r="T462" s="564" t="e">
        <f t="shared" si="30"/>
        <v>#DIV/0!</v>
      </c>
      <c r="V462" s="188"/>
      <c r="W462" s="178" t="s">
        <v>4</v>
      </c>
      <c r="X462" s="97" t="e">
        <v>#DIV/0!</v>
      </c>
      <c r="Y462" s="98" t="e">
        <v>#DIV/0!</v>
      </c>
      <c r="Z462" s="98" t="e">
        <v>#DIV/0!</v>
      </c>
      <c r="AA462" s="98" t="e">
        <v>#DIV/0!</v>
      </c>
      <c r="AB462" s="99" t="e">
        <v>#DIV/0!</v>
      </c>
      <c r="AC462" s="564" t="e">
        <f t="shared" si="31"/>
        <v>#DIV/0!</v>
      </c>
      <c r="AF462" s="188"/>
      <c r="AG462" s="178" t="s">
        <v>4</v>
      </c>
      <c r="AH462" s="97" t="e">
        <v>#DIV/0!</v>
      </c>
      <c r="AI462" s="98" t="e">
        <v>#DIV/0!</v>
      </c>
      <c r="AJ462" s="98" t="e">
        <v>#DIV/0!</v>
      </c>
      <c r="AK462" s="98" t="e">
        <v>#DIV/0!</v>
      </c>
      <c r="AL462" s="99" t="e">
        <v>#DIV/0!</v>
      </c>
      <c r="AM462" s="564" t="e">
        <f t="shared" si="29"/>
        <v>#DIV/0!</v>
      </c>
      <c r="AO462" s="188"/>
      <c r="AP462" s="178" t="s">
        <v>4</v>
      </c>
      <c r="AQ462" s="97" t="e">
        <v>#DIV/0!</v>
      </c>
      <c r="AR462" s="98" t="e">
        <v>#DIV/0!</v>
      </c>
      <c r="AS462" s="98" t="e">
        <v>#DIV/0!</v>
      </c>
      <c r="AT462" s="98" t="e">
        <v>#DIV/0!</v>
      </c>
      <c r="AU462" s="99" t="e">
        <v>#DIV/0!</v>
      </c>
      <c r="AV462" s="564" t="e">
        <f t="shared" si="32"/>
        <v>#DIV/0!</v>
      </c>
      <c r="AX462" s="188"/>
      <c r="AY462" s="178" t="s">
        <v>4</v>
      </c>
      <c r="AZ462" s="97" t="e">
        <v>#DIV/0!</v>
      </c>
      <c r="BA462" s="98" t="e">
        <v>#DIV/0!</v>
      </c>
      <c r="BB462" s="98" t="e">
        <v>#DIV/0!</v>
      </c>
      <c r="BC462" s="98" t="e">
        <v>#DIV/0!</v>
      </c>
      <c r="BD462" s="99" t="e">
        <v>#DIV/0!</v>
      </c>
      <c r="BE462" s="564" t="e">
        <f t="shared" si="33"/>
        <v>#DIV/0!</v>
      </c>
    </row>
    <row r="463" spans="4:57">
      <c r="D463" s="143"/>
      <c r="E463" s="178" t="s">
        <v>3</v>
      </c>
      <c r="F463" s="97" t="e">
        <v>#DIV/0!</v>
      </c>
      <c r="G463" s="98" t="e">
        <v>#DIV/0!</v>
      </c>
      <c r="H463" s="98" t="e">
        <v>#DIV/0!</v>
      </c>
      <c r="I463" s="98" t="e">
        <v>#DIV/0!</v>
      </c>
      <c r="J463" s="99" t="e">
        <v>#DIV/0!</v>
      </c>
      <c r="K463" s="564" t="e">
        <f t="shared" si="28"/>
        <v>#DIV/0!</v>
      </c>
      <c r="M463" s="143"/>
      <c r="N463" s="178" t="s">
        <v>3</v>
      </c>
      <c r="O463" s="97" t="e">
        <v>#DIV/0!</v>
      </c>
      <c r="P463" s="98" t="e">
        <v>#DIV/0!</v>
      </c>
      <c r="Q463" s="98" t="e">
        <v>#DIV/0!</v>
      </c>
      <c r="R463" s="98" t="e">
        <v>#DIV/0!</v>
      </c>
      <c r="S463" s="99" t="e">
        <v>#DIV/0!</v>
      </c>
      <c r="T463" s="564" t="e">
        <f t="shared" si="30"/>
        <v>#DIV/0!</v>
      </c>
      <c r="V463" s="143"/>
      <c r="W463" s="178" t="s">
        <v>3</v>
      </c>
      <c r="X463" s="97" t="e">
        <v>#DIV/0!</v>
      </c>
      <c r="Y463" s="98" t="e">
        <v>#DIV/0!</v>
      </c>
      <c r="Z463" s="98" t="e">
        <v>#DIV/0!</v>
      </c>
      <c r="AA463" s="98" t="e">
        <v>#DIV/0!</v>
      </c>
      <c r="AB463" s="99" t="e">
        <v>#DIV/0!</v>
      </c>
      <c r="AC463" s="564" t="e">
        <f t="shared" si="31"/>
        <v>#DIV/0!</v>
      </c>
      <c r="AF463" s="143"/>
      <c r="AG463" s="178" t="s">
        <v>3</v>
      </c>
      <c r="AH463" s="97" t="e">
        <v>#DIV/0!</v>
      </c>
      <c r="AI463" s="98" t="e">
        <v>#DIV/0!</v>
      </c>
      <c r="AJ463" s="98" t="e">
        <v>#DIV/0!</v>
      </c>
      <c r="AK463" s="98" t="e">
        <v>#DIV/0!</v>
      </c>
      <c r="AL463" s="99" t="e">
        <v>#DIV/0!</v>
      </c>
      <c r="AM463" s="564" t="e">
        <f t="shared" si="29"/>
        <v>#DIV/0!</v>
      </c>
      <c r="AO463" s="143"/>
      <c r="AP463" s="178" t="s">
        <v>3</v>
      </c>
      <c r="AQ463" s="97" t="e">
        <v>#DIV/0!</v>
      </c>
      <c r="AR463" s="98" t="e">
        <v>#DIV/0!</v>
      </c>
      <c r="AS463" s="98" t="e">
        <v>#DIV/0!</v>
      </c>
      <c r="AT463" s="98" t="e">
        <v>#DIV/0!</v>
      </c>
      <c r="AU463" s="99" t="e">
        <v>#DIV/0!</v>
      </c>
      <c r="AV463" s="564" t="e">
        <f t="shared" si="32"/>
        <v>#DIV/0!</v>
      </c>
      <c r="AX463" s="143"/>
      <c r="AY463" s="178" t="s">
        <v>3</v>
      </c>
      <c r="AZ463" s="97" t="e">
        <v>#DIV/0!</v>
      </c>
      <c r="BA463" s="98" t="e">
        <v>#DIV/0!</v>
      </c>
      <c r="BB463" s="98" t="e">
        <v>#DIV/0!</v>
      </c>
      <c r="BC463" s="98" t="e">
        <v>#DIV/0!</v>
      </c>
      <c r="BD463" s="99" t="e">
        <v>#DIV/0!</v>
      </c>
      <c r="BE463" s="564" t="e">
        <f t="shared" si="33"/>
        <v>#DIV/0!</v>
      </c>
    </row>
    <row r="464" spans="4:57">
      <c r="D464" s="188"/>
      <c r="E464" s="178" t="s">
        <v>2</v>
      </c>
      <c r="F464" s="97" t="e">
        <v>#DIV/0!</v>
      </c>
      <c r="G464" s="98" t="e">
        <v>#DIV/0!</v>
      </c>
      <c r="H464" s="98" t="e">
        <v>#DIV/0!</v>
      </c>
      <c r="I464" s="98" t="e">
        <v>#DIV/0!</v>
      </c>
      <c r="J464" s="99" t="e">
        <v>#DIV/0!</v>
      </c>
      <c r="K464" s="564" t="e">
        <f t="shared" si="28"/>
        <v>#DIV/0!</v>
      </c>
      <c r="M464" s="188"/>
      <c r="N464" s="178" t="s">
        <v>2</v>
      </c>
      <c r="O464" s="97" t="e">
        <v>#DIV/0!</v>
      </c>
      <c r="P464" s="98" t="e">
        <v>#DIV/0!</v>
      </c>
      <c r="Q464" s="98" t="e">
        <v>#DIV/0!</v>
      </c>
      <c r="R464" s="98" t="e">
        <v>#DIV/0!</v>
      </c>
      <c r="S464" s="99" t="e">
        <v>#DIV/0!</v>
      </c>
      <c r="T464" s="564" t="e">
        <f t="shared" si="30"/>
        <v>#DIV/0!</v>
      </c>
      <c r="V464" s="188"/>
      <c r="W464" s="178" t="s">
        <v>2</v>
      </c>
      <c r="X464" s="97" t="e">
        <v>#DIV/0!</v>
      </c>
      <c r="Y464" s="98" t="e">
        <v>#DIV/0!</v>
      </c>
      <c r="Z464" s="98" t="e">
        <v>#DIV/0!</v>
      </c>
      <c r="AA464" s="98" t="e">
        <v>#DIV/0!</v>
      </c>
      <c r="AB464" s="99" t="e">
        <v>#DIV/0!</v>
      </c>
      <c r="AC464" s="564" t="e">
        <f t="shared" si="31"/>
        <v>#DIV/0!</v>
      </c>
      <c r="AF464" s="188"/>
      <c r="AG464" s="178" t="s">
        <v>2</v>
      </c>
      <c r="AH464" s="97" t="e">
        <v>#DIV/0!</v>
      </c>
      <c r="AI464" s="98" t="e">
        <v>#DIV/0!</v>
      </c>
      <c r="AJ464" s="98" t="e">
        <v>#DIV/0!</v>
      </c>
      <c r="AK464" s="98" t="e">
        <v>#DIV/0!</v>
      </c>
      <c r="AL464" s="99" t="e">
        <v>#DIV/0!</v>
      </c>
      <c r="AM464" s="564" t="e">
        <f t="shared" si="29"/>
        <v>#DIV/0!</v>
      </c>
      <c r="AO464" s="188"/>
      <c r="AP464" s="178" t="s">
        <v>2</v>
      </c>
      <c r="AQ464" s="97" t="e">
        <v>#DIV/0!</v>
      </c>
      <c r="AR464" s="98" t="e">
        <v>#DIV/0!</v>
      </c>
      <c r="AS464" s="98" t="e">
        <v>#DIV/0!</v>
      </c>
      <c r="AT464" s="98" t="e">
        <v>#DIV/0!</v>
      </c>
      <c r="AU464" s="99" t="e">
        <v>#DIV/0!</v>
      </c>
      <c r="AV464" s="564" t="e">
        <f t="shared" si="32"/>
        <v>#DIV/0!</v>
      </c>
      <c r="AX464" s="188"/>
      <c r="AY464" s="178" t="s">
        <v>2</v>
      </c>
      <c r="AZ464" s="97" t="e">
        <v>#DIV/0!</v>
      </c>
      <c r="BA464" s="98" t="e">
        <v>#DIV/0!</v>
      </c>
      <c r="BB464" s="98" t="e">
        <v>#DIV/0!</v>
      </c>
      <c r="BC464" s="98" t="e">
        <v>#DIV/0!</v>
      </c>
      <c r="BD464" s="99" t="e">
        <v>#DIV/0!</v>
      </c>
      <c r="BE464" s="564" t="e">
        <f t="shared" si="33"/>
        <v>#DIV/0!</v>
      </c>
    </row>
    <row r="465" spans="4:57">
      <c r="D465" s="143"/>
      <c r="E465" s="178" t="s">
        <v>1</v>
      </c>
      <c r="F465" s="97" t="e">
        <v>#DIV/0!</v>
      </c>
      <c r="G465" s="98" t="e">
        <v>#DIV/0!</v>
      </c>
      <c r="H465" s="98" t="e">
        <v>#DIV/0!</v>
      </c>
      <c r="I465" s="98" t="e">
        <v>#DIV/0!</v>
      </c>
      <c r="J465" s="99" t="e">
        <v>#DIV/0!</v>
      </c>
      <c r="K465" s="564" t="e">
        <f t="shared" si="28"/>
        <v>#DIV/0!</v>
      </c>
      <c r="M465" s="143"/>
      <c r="N465" s="178" t="s">
        <v>1</v>
      </c>
      <c r="O465" s="97" t="e">
        <v>#DIV/0!</v>
      </c>
      <c r="P465" s="98" t="e">
        <v>#DIV/0!</v>
      </c>
      <c r="Q465" s="98" t="e">
        <v>#DIV/0!</v>
      </c>
      <c r="R465" s="98" t="e">
        <v>#DIV/0!</v>
      </c>
      <c r="S465" s="99" t="e">
        <v>#DIV/0!</v>
      </c>
      <c r="T465" s="564" t="e">
        <f t="shared" si="30"/>
        <v>#DIV/0!</v>
      </c>
      <c r="V465" s="143"/>
      <c r="W465" s="178" t="s">
        <v>1</v>
      </c>
      <c r="X465" s="97" t="e">
        <v>#DIV/0!</v>
      </c>
      <c r="Y465" s="98" t="e">
        <v>#DIV/0!</v>
      </c>
      <c r="Z465" s="98" t="e">
        <v>#DIV/0!</v>
      </c>
      <c r="AA465" s="98" t="e">
        <v>#DIV/0!</v>
      </c>
      <c r="AB465" s="99" t="e">
        <v>#DIV/0!</v>
      </c>
      <c r="AC465" s="564" t="e">
        <f t="shared" si="31"/>
        <v>#DIV/0!</v>
      </c>
      <c r="AF465" s="143"/>
      <c r="AG465" s="178" t="s">
        <v>1</v>
      </c>
      <c r="AH465" s="97" t="e">
        <v>#DIV/0!</v>
      </c>
      <c r="AI465" s="98" t="e">
        <v>#DIV/0!</v>
      </c>
      <c r="AJ465" s="98" t="e">
        <v>#DIV/0!</v>
      </c>
      <c r="AK465" s="98" t="e">
        <v>#DIV/0!</v>
      </c>
      <c r="AL465" s="99" t="e">
        <v>#DIV/0!</v>
      </c>
      <c r="AM465" s="564" t="e">
        <f t="shared" si="29"/>
        <v>#DIV/0!</v>
      </c>
      <c r="AO465" s="143"/>
      <c r="AP465" s="178" t="s">
        <v>1</v>
      </c>
      <c r="AQ465" s="97" t="e">
        <v>#DIV/0!</v>
      </c>
      <c r="AR465" s="98" t="e">
        <v>#DIV/0!</v>
      </c>
      <c r="AS465" s="98" t="e">
        <v>#DIV/0!</v>
      </c>
      <c r="AT465" s="98" t="e">
        <v>#DIV/0!</v>
      </c>
      <c r="AU465" s="99" t="e">
        <v>#DIV/0!</v>
      </c>
      <c r="AV465" s="564" t="e">
        <f t="shared" si="32"/>
        <v>#DIV/0!</v>
      </c>
      <c r="AX465" s="143"/>
      <c r="AY465" s="178" t="s">
        <v>1</v>
      </c>
      <c r="AZ465" s="97" t="e">
        <v>#DIV/0!</v>
      </c>
      <c r="BA465" s="98" t="e">
        <v>#DIV/0!</v>
      </c>
      <c r="BB465" s="98" t="e">
        <v>#DIV/0!</v>
      </c>
      <c r="BC465" s="98" t="e">
        <v>#DIV/0!</v>
      </c>
      <c r="BD465" s="99" t="e">
        <v>#DIV/0!</v>
      </c>
      <c r="BE465" s="564" t="e">
        <f t="shared" si="33"/>
        <v>#DIV/0!</v>
      </c>
    </row>
    <row r="466" spans="4:57">
      <c r="D466" s="144"/>
      <c r="E466" s="179" t="s">
        <v>0</v>
      </c>
      <c r="F466" s="101" t="e">
        <v>#DIV/0!</v>
      </c>
      <c r="G466" s="102" t="e">
        <v>#DIV/0!</v>
      </c>
      <c r="H466" s="102" t="e">
        <v>#DIV/0!</v>
      </c>
      <c r="I466" s="102" t="e">
        <v>#DIV/0!</v>
      </c>
      <c r="J466" s="103" t="e">
        <v>#DIV/0!</v>
      </c>
      <c r="K466" s="565" t="e">
        <f t="shared" si="28"/>
        <v>#DIV/0!</v>
      </c>
      <c r="M466" s="144"/>
      <c r="N466" s="179" t="s">
        <v>0</v>
      </c>
      <c r="O466" s="101" t="e">
        <v>#DIV/0!</v>
      </c>
      <c r="P466" s="102" t="e">
        <v>#DIV/0!</v>
      </c>
      <c r="Q466" s="102" t="e">
        <v>#DIV/0!</v>
      </c>
      <c r="R466" s="102" t="e">
        <v>#DIV/0!</v>
      </c>
      <c r="S466" s="103" t="e">
        <v>#DIV/0!</v>
      </c>
      <c r="T466" s="565" t="e">
        <f t="shared" si="30"/>
        <v>#DIV/0!</v>
      </c>
      <c r="V466" s="144"/>
      <c r="W466" s="179" t="s">
        <v>0</v>
      </c>
      <c r="X466" s="101" t="e">
        <v>#DIV/0!</v>
      </c>
      <c r="Y466" s="102" t="e">
        <v>#DIV/0!</v>
      </c>
      <c r="Z466" s="102" t="e">
        <v>#DIV/0!</v>
      </c>
      <c r="AA466" s="102" t="e">
        <v>#DIV/0!</v>
      </c>
      <c r="AB466" s="103" t="e">
        <v>#DIV/0!</v>
      </c>
      <c r="AC466" s="565" t="e">
        <f t="shared" si="31"/>
        <v>#DIV/0!</v>
      </c>
      <c r="AF466" s="144"/>
      <c r="AG466" s="179" t="s">
        <v>0</v>
      </c>
      <c r="AH466" s="101" t="e">
        <v>#DIV/0!</v>
      </c>
      <c r="AI466" s="102" t="e">
        <v>#DIV/0!</v>
      </c>
      <c r="AJ466" s="102" t="e">
        <v>#DIV/0!</v>
      </c>
      <c r="AK466" s="102" t="e">
        <v>#DIV/0!</v>
      </c>
      <c r="AL466" s="103" t="e">
        <v>#DIV/0!</v>
      </c>
      <c r="AM466" s="565" t="e">
        <f t="shared" si="29"/>
        <v>#DIV/0!</v>
      </c>
      <c r="AO466" s="144"/>
      <c r="AP466" s="179" t="s">
        <v>0</v>
      </c>
      <c r="AQ466" s="101" t="e">
        <v>#DIV/0!</v>
      </c>
      <c r="AR466" s="102" t="e">
        <v>#DIV/0!</v>
      </c>
      <c r="AS466" s="102" t="e">
        <v>#DIV/0!</v>
      </c>
      <c r="AT466" s="102" t="e">
        <v>#DIV/0!</v>
      </c>
      <c r="AU466" s="103" t="e">
        <v>#DIV/0!</v>
      </c>
      <c r="AV466" s="565" t="e">
        <f t="shared" si="32"/>
        <v>#DIV/0!</v>
      </c>
      <c r="AX466" s="144"/>
      <c r="AY466" s="179" t="s">
        <v>0</v>
      </c>
      <c r="AZ466" s="101" t="e">
        <v>#DIV/0!</v>
      </c>
      <c r="BA466" s="102" t="e">
        <v>#DIV/0!</v>
      </c>
      <c r="BB466" s="102" t="e">
        <v>#DIV/0!</v>
      </c>
      <c r="BC466" s="102" t="e">
        <v>#DIV/0!</v>
      </c>
      <c r="BD466" s="103" t="e">
        <v>#DIV/0!</v>
      </c>
      <c r="BE466" s="565" t="e">
        <f t="shared" si="33"/>
        <v>#DIV/0!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D17:D20"/>
    <mergeCell ref="E39:E42"/>
    <mergeCell ref="D39:D42"/>
    <mergeCell ref="F57:F58"/>
    <mergeCell ref="Q57:Q58"/>
    <mergeCell ref="G57:G58"/>
    <mergeCell ref="H57:H58"/>
    <mergeCell ref="I57:I58"/>
    <mergeCell ref="J57:J58"/>
    <mergeCell ref="E17:E20"/>
    <mergeCell ref="R57:R58"/>
    <mergeCell ref="L17:L20"/>
    <mergeCell ref="M17:M20"/>
    <mergeCell ref="L39:L42"/>
    <mergeCell ref="M39:M42"/>
    <mergeCell ref="N57:N58"/>
    <mergeCell ref="O57:O58"/>
    <mergeCell ref="P57:P58"/>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5" t="s">
        <v>15</v>
      </c>
      <c r="H13" s="717" t="s">
        <v>14</v>
      </c>
      <c r="I13" s="719" t="s">
        <v>13</v>
      </c>
      <c r="J13" s="721" t="s">
        <v>12</v>
      </c>
      <c r="K13" s="721" t="s">
        <v>11</v>
      </c>
      <c r="L13" s="683" t="s">
        <v>55</v>
      </c>
      <c r="AR13" s="233" t="s">
        <v>16</v>
      </c>
      <c r="AS13" s="234"/>
      <c r="AT13" s="685" t="s">
        <v>15</v>
      </c>
      <c r="AU13" s="717" t="s">
        <v>14</v>
      </c>
      <c r="AV13" s="719" t="s">
        <v>13</v>
      </c>
      <c r="AW13" s="721" t="s">
        <v>12</v>
      </c>
      <c r="AX13" s="721" t="s">
        <v>11</v>
      </c>
      <c r="AY13" s="683" t="s">
        <v>55</v>
      </c>
    </row>
    <row r="14" spans="1:60" s="2" customFormat="1" ht="37.5">
      <c r="D14" s="145"/>
      <c r="E14" s="238" t="s">
        <v>78</v>
      </c>
      <c r="F14" s="236" t="s">
        <v>102</v>
      </c>
      <c r="G14" s="686"/>
      <c r="H14" s="718"/>
      <c r="I14" s="720"/>
      <c r="J14" s="720"/>
      <c r="K14" s="720"/>
      <c r="L14" s="684"/>
      <c r="AR14" s="238" t="s">
        <v>78</v>
      </c>
      <c r="AS14" s="236" t="s">
        <v>102</v>
      </c>
      <c r="AT14" s="686"/>
      <c r="AU14" s="718"/>
      <c r="AV14" s="720"/>
      <c r="AW14" s="720"/>
      <c r="AX14" s="720"/>
      <c r="AY14" s="684"/>
    </row>
    <row r="15" spans="1:60" s="2" customFormat="1">
      <c r="D15" s="145"/>
      <c r="E15" s="239" t="s">
        <v>17</v>
      </c>
      <c r="F15" s="146" t="s">
        <v>80</v>
      </c>
      <c r="G15" s="166" t="e">
        <f t="array" ref="G15:L56">'041_01_Setai_510Yr'!H361:M402</f>
        <v>#DIV/0!</v>
      </c>
      <c r="H15" s="167" t="e">
        <v>#DIV/0!</v>
      </c>
      <c r="I15" s="167" t="e">
        <v>#DIV/0!</v>
      </c>
      <c r="J15" s="167" t="e">
        <v>#DIV/0!</v>
      </c>
      <c r="K15" s="168" t="e">
        <v>#DIV/0!</v>
      </c>
      <c r="L15" s="242" t="e">
        <v>#DIV/0!</v>
      </c>
      <c r="AR15" s="239" t="s">
        <v>17</v>
      </c>
      <c r="AS15" s="146" t="s">
        <v>80</v>
      </c>
      <c r="AT15" s="166" t="e">
        <f t="array" ref="AT15:AY56">'041_01_Setai_510Yr'!R361:W402</f>
        <v>#DIV/0!</v>
      </c>
      <c r="AU15" s="167" t="e">
        <v>#DIV/0!</v>
      </c>
      <c r="AV15" s="167" t="e">
        <v>#DIV/0!</v>
      </c>
      <c r="AW15" s="167" t="e">
        <v>#DIV/0!</v>
      </c>
      <c r="AX15" s="168" t="e">
        <v>#DIV/0!</v>
      </c>
      <c r="AY15" s="242" t="e">
        <v>#DIV/0!</v>
      </c>
    </row>
    <row r="16" spans="1:60" s="2" customFormat="1">
      <c r="D16" s="145"/>
      <c r="E16" s="240"/>
      <c r="F16" s="70" t="s">
        <v>23</v>
      </c>
      <c r="G16" s="169" t="e">
        <v>#DIV/0!</v>
      </c>
      <c r="H16" s="170" t="e">
        <v>#DIV/0!</v>
      </c>
      <c r="I16" s="170" t="e">
        <v>#DIV/0!</v>
      </c>
      <c r="J16" s="170" t="e">
        <v>#DIV/0!</v>
      </c>
      <c r="K16" s="171" t="e">
        <v>#DIV/0!</v>
      </c>
      <c r="L16" s="243" t="e">
        <v>#DIV/0!</v>
      </c>
      <c r="AR16" s="240"/>
      <c r="AS16" s="70" t="s">
        <v>23</v>
      </c>
      <c r="AT16" s="169" t="e">
        <v>#DIV/0!</v>
      </c>
      <c r="AU16" s="170" t="e">
        <v>#DIV/0!</v>
      </c>
      <c r="AV16" s="170" t="e">
        <v>#DIV/0!</v>
      </c>
      <c r="AW16" s="170" t="e">
        <v>#DIV/0!</v>
      </c>
      <c r="AX16" s="171" t="e">
        <v>#DIV/0!</v>
      </c>
      <c r="AY16" s="243" t="e">
        <v>#DIV/0!</v>
      </c>
    </row>
    <row r="17" spans="4:51" s="2" customFormat="1">
      <c r="D17" s="145"/>
      <c r="E17" s="240"/>
      <c r="F17" s="70" t="s">
        <v>22</v>
      </c>
      <c r="G17" s="169" t="e">
        <v>#DIV/0!</v>
      </c>
      <c r="H17" s="170" t="e">
        <v>#DIV/0!</v>
      </c>
      <c r="I17" s="170" t="e">
        <v>#DIV/0!</v>
      </c>
      <c r="J17" s="170" t="e">
        <v>#DIV/0!</v>
      </c>
      <c r="K17" s="171" t="e">
        <v>#DIV/0!</v>
      </c>
      <c r="L17" s="243" t="e">
        <v>#DIV/0!</v>
      </c>
      <c r="AR17" s="240"/>
      <c r="AS17" s="70" t="s">
        <v>22</v>
      </c>
      <c r="AT17" s="169" t="e">
        <v>#DIV/0!</v>
      </c>
      <c r="AU17" s="170" t="e">
        <v>#DIV/0!</v>
      </c>
      <c r="AV17" s="170" t="e">
        <v>#DIV/0!</v>
      </c>
      <c r="AW17" s="170" t="e">
        <v>#DIV/0!</v>
      </c>
      <c r="AX17" s="171" t="e">
        <v>#DIV/0!</v>
      </c>
      <c r="AY17" s="243" t="e">
        <v>#DIV/0!</v>
      </c>
    </row>
    <row r="18" spans="4:51" s="2" customFormat="1">
      <c r="D18" s="145"/>
      <c r="E18" s="240"/>
      <c r="F18" s="70" t="s">
        <v>21</v>
      </c>
      <c r="G18" s="169" t="e">
        <v>#DIV/0!</v>
      </c>
      <c r="H18" s="170" t="e">
        <v>#DIV/0!</v>
      </c>
      <c r="I18" s="170" t="e">
        <v>#DIV/0!</v>
      </c>
      <c r="J18" s="170" t="e">
        <v>#DIV/0!</v>
      </c>
      <c r="K18" s="171" t="e">
        <v>#DIV/0!</v>
      </c>
      <c r="L18" s="243" t="e">
        <v>#DIV/0!</v>
      </c>
      <c r="AR18" s="240"/>
      <c r="AS18" s="70" t="s">
        <v>21</v>
      </c>
      <c r="AT18" s="169" t="e">
        <v>#DIV/0!</v>
      </c>
      <c r="AU18" s="170" t="e">
        <v>#DIV/0!</v>
      </c>
      <c r="AV18" s="170" t="e">
        <v>#DIV/0!</v>
      </c>
      <c r="AW18" s="170" t="e">
        <v>#DIV/0!</v>
      </c>
      <c r="AX18" s="171" t="e">
        <v>#DIV/0!</v>
      </c>
      <c r="AY18" s="243" t="e">
        <v>#DIV/0!</v>
      </c>
    </row>
    <row r="19" spans="4:51" s="2" customFormat="1">
      <c r="D19" s="145"/>
      <c r="E19" s="240"/>
      <c r="F19" s="70" t="s">
        <v>20</v>
      </c>
      <c r="G19" s="169" t="e">
        <v>#DIV/0!</v>
      </c>
      <c r="H19" s="170" t="e">
        <v>#DIV/0!</v>
      </c>
      <c r="I19" s="170" t="e">
        <v>#DIV/0!</v>
      </c>
      <c r="J19" s="170" t="e">
        <v>#DIV/0!</v>
      </c>
      <c r="K19" s="171" t="e">
        <v>#DIV/0!</v>
      </c>
      <c r="L19" s="243" t="e">
        <v>#DIV/0!</v>
      </c>
      <c r="AR19" s="240"/>
      <c r="AS19" s="70" t="s">
        <v>20</v>
      </c>
      <c r="AT19" s="169" t="e">
        <v>#DIV/0!</v>
      </c>
      <c r="AU19" s="170" t="e">
        <v>#DIV/0!</v>
      </c>
      <c r="AV19" s="170" t="e">
        <v>#DIV/0!</v>
      </c>
      <c r="AW19" s="170" t="e">
        <v>#DIV/0!</v>
      </c>
      <c r="AX19" s="171" t="e">
        <v>#DIV/0!</v>
      </c>
      <c r="AY19" s="243" t="e">
        <v>#DIV/0!</v>
      </c>
    </row>
    <row r="20" spans="4:51" s="2" customFormat="1">
      <c r="D20" s="145"/>
      <c r="E20" s="240"/>
      <c r="F20" s="237" t="s">
        <v>19</v>
      </c>
      <c r="G20" s="172" t="e">
        <v>#DIV/0!</v>
      </c>
      <c r="H20" s="173" t="e">
        <v>#DIV/0!</v>
      </c>
      <c r="I20" s="173" t="e">
        <v>#DIV/0!</v>
      </c>
      <c r="J20" s="173" t="e">
        <v>#DIV/0!</v>
      </c>
      <c r="K20" s="174" t="e">
        <v>#DIV/0!</v>
      </c>
      <c r="L20" s="244" t="e">
        <v>#DIV/0!</v>
      </c>
      <c r="AR20" s="240"/>
      <c r="AS20" s="237" t="s">
        <v>19</v>
      </c>
      <c r="AT20" s="172" t="e">
        <v>#DIV/0!</v>
      </c>
      <c r="AU20" s="173" t="e">
        <v>#DIV/0!</v>
      </c>
      <c r="AV20" s="173" t="e">
        <v>#DIV/0!</v>
      </c>
      <c r="AW20" s="173" t="e">
        <v>#DIV/0!</v>
      </c>
      <c r="AX20" s="174" t="e">
        <v>#DIV/0!</v>
      </c>
      <c r="AY20" s="244" t="e">
        <v>#DIV/0!</v>
      </c>
    </row>
    <row r="21" spans="4:51" s="2" customFormat="1">
      <c r="D21" s="145"/>
      <c r="E21" s="239" t="s">
        <v>9</v>
      </c>
      <c r="F21" s="146" t="s">
        <v>80</v>
      </c>
      <c r="G21" s="166" t="e">
        <v>#DIV/0!</v>
      </c>
      <c r="H21" s="167" t="e">
        <v>#DIV/0!</v>
      </c>
      <c r="I21" s="167" t="e">
        <v>#DIV/0!</v>
      </c>
      <c r="J21" s="167" t="e">
        <v>#DIV/0!</v>
      </c>
      <c r="K21" s="168" t="e">
        <v>#DIV/0!</v>
      </c>
      <c r="L21" s="242" t="e">
        <v>#DIV/0!</v>
      </c>
      <c r="AR21" s="239" t="s">
        <v>9</v>
      </c>
      <c r="AS21" s="146" t="s">
        <v>80</v>
      </c>
      <c r="AT21" s="166" t="e">
        <v>#DIV/0!</v>
      </c>
      <c r="AU21" s="167" t="e">
        <v>#DIV/0!</v>
      </c>
      <c r="AV21" s="167" t="e">
        <v>#DIV/0!</v>
      </c>
      <c r="AW21" s="167" t="e">
        <v>#DIV/0!</v>
      </c>
      <c r="AX21" s="168" t="e">
        <v>#DIV/0!</v>
      </c>
      <c r="AY21" s="242" t="e">
        <v>#DIV/0!</v>
      </c>
    </row>
    <row r="22" spans="4:51" s="2" customFormat="1">
      <c r="D22" s="145"/>
      <c r="E22" s="240"/>
      <c r="F22" s="70" t="s">
        <v>23</v>
      </c>
      <c r="G22" s="169" t="e">
        <v>#DIV/0!</v>
      </c>
      <c r="H22" s="170" t="e">
        <v>#DIV/0!</v>
      </c>
      <c r="I22" s="170" t="e">
        <v>#DIV/0!</v>
      </c>
      <c r="J22" s="170" t="e">
        <v>#DIV/0!</v>
      </c>
      <c r="K22" s="171" t="e">
        <v>#DIV/0!</v>
      </c>
      <c r="L22" s="243" t="e">
        <v>#DIV/0!</v>
      </c>
      <c r="AR22" s="240"/>
      <c r="AS22" s="70" t="s">
        <v>23</v>
      </c>
      <c r="AT22" s="169" t="e">
        <v>#DIV/0!</v>
      </c>
      <c r="AU22" s="170" t="e">
        <v>#DIV/0!</v>
      </c>
      <c r="AV22" s="170" t="e">
        <v>#DIV/0!</v>
      </c>
      <c r="AW22" s="170" t="e">
        <v>#DIV/0!</v>
      </c>
      <c r="AX22" s="171" t="e">
        <v>#DIV/0!</v>
      </c>
      <c r="AY22" s="243" t="e">
        <v>#DIV/0!</v>
      </c>
    </row>
    <row r="23" spans="4:51" s="2" customFormat="1">
      <c r="D23" s="145"/>
      <c r="E23" s="240"/>
      <c r="F23" s="70" t="s">
        <v>22</v>
      </c>
      <c r="G23" s="169" t="e">
        <v>#DIV/0!</v>
      </c>
      <c r="H23" s="170" t="e">
        <v>#DIV/0!</v>
      </c>
      <c r="I23" s="170" t="e">
        <v>#DIV/0!</v>
      </c>
      <c r="J23" s="170" t="e">
        <v>#DIV/0!</v>
      </c>
      <c r="K23" s="171" t="e">
        <v>#DIV/0!</v>
      </c>
      <c r="L23" s="243" t="e">
        <v>#DIV/0!</v>
      </c>
      <c r="AR23" s="240"/>
      <c r="AS23" s="70" t="s">
        <v>22</v>
      </c>
      <c r="AT23" s="169" t="e">
        <v>#DIV/0!</v>
      </c>
      <c r="AU23" s="170" t="e">
        <v>#DIV/0!</v>
      </c>
      <c r="AV23" s="170" t="e">
        <v>#DIV/0!</v>
      </c>
      <c r="AW23" s="170" t="e">
        <v>#DIV/0!</v>
      </c>
      <c r="AX23" s="171" t="e">
        <v>#DIV/0!</v>
      </c>
      <c r="AY23" s="243" t="e">
        <v>#DIV/0!</v>
      </c>
    </row>
    <row r="24" spans="4:51" s="2" customFormat="1">
      <c r="D24" s="145"/>
      <c r="E24" s="240"/>
      <c r="F24" s="70" t="s">
        <v>21</v>
      </c>
      <c r="G24" s="169" t="e">
        <v>#DIV/0!</v>
      </c>
      <c r="H24" s="170" t="e">
        <v>#DIV/0!</v>
      </c>
      <c r="I24" s="170" t="e">
        <v>#DIV/0!</v>
      </c>
      <c r="J24" s="170" t="e">
        <v>#DIV/0!</v>
      </c>
      <c r="K24" s="171" t="e">
        <v>#DIV/0!</v>
      </c>
      <c r="L24" s="243" t="e">
        <v>#DIV/0!</v>
      </c>
      <c r="AR24" s="240"/>
      <c r="AS24" s="70" t="s">
        <v>21</v>
      </c>
      <c r="AT24" s="169" t="e">
        <v>#DIV/0!</v>
      </c>
      <c r="AU24" s="170" t="e">
        <v>#DIV/0!</v>
      </c>
      <c r="AV24" s="170" t="e">
        <v>#DIV/0!</v>
      </c>
      <c r="AW24" s="170" t="e">
        <v>#DIV/0!</v>
      </c>
      <c r="AX24" s="171" t="e">
        <v>#DIV/0!</v>
      </c>
      <c r="AY24" s="243" t="e">
        <v>#DIV/0!</v>
      </c>
    </row>
    <row r="25" spans="4:51" s="2" customFormat="1">
      <c r="D25" s="145"/>
      <c r="E25" s="240"/>
      <c r="F25" s="70" t="s">
        <v>20</v>
      </c>
      <c r="G25" s="169" t="e">
        <v>#DIV/0!</v>
      </c>
      <c r="H25" s="170" t="e">
        <v>#DIV/0!</v>
      </c>
      <c r="I25" s="170" t="e">
        <v>#DIV/0!</v>
      </c>
      <c r="J25" s="170" t="e">
        <v>#DIV/0!</v>
      </c>
      <c r="K25" s="171" t="e">
        <v>#DIV/0!</v>
      </c>
      <c r="L25" s="243" t="e">
        <v>#DIV/0!</v>
      </c>
      <c r="AR25" s="240"/>
      <c r="AS25" s="70" t="s">
        <v>20</v>
      </c>
      <c r="AT25" s="169" t="e">
        <v>#DIV/0!</v>
      </c>
      <c r="AU25" s="170" t="e">
        <v>#DIV/0!</v>
      </c>
      <c r="AV25" s="170" t="e">
        <v>#DIV/0!</v>
      </c>
      <c r="AW25" s="170" t="e">
        <v>#DIV/0!</v>
      </c>
      <c r="AX25" s="171" t="e">
        <v>#DIV/0!</v>
      </c>
      <c r="AY25" s="243" t="e">
        <v>#DIV/0!</v>
      </c>
    </row>
    <row r="26" spans="4:51" s="2" customFormat="1">
      <c r="D26" s="145"/>
      <c r="E26" s="240"/>
      <c r="F26" s="237" t="s">
        <v>19</v>
      </c>
      <c r="G26" s="172" t="e">
        <v>#DIV/0!</v>
      </c>
      <c r="H26" s="173" t="e">
        <v>#DIV/0!</v>
      </c>
      <c r="I26" s="173" t="e">
        <v>#DIV/0!</v>
      </c>
      <c r="J26" s="173" t="e">
        <v>#DIV/0!</v>
      </c>
      <c r="K26" s="174" t="e">
        <v>#DIV/0!</v>
      </c>
      <c r="L26" s="244" t="e">
        <v>#DIV/0!</v>
      </c>
      <c r="AR26" s="240"/>
      <c r="AS26" s="237" t="s">
        <v>19</v>
      </c>
      <c r="AT26" s="172" t="e">
        <v>#DIV/0!</v>
      </c>
      <c r="AU26" s="173" t="e">
        <v>#DIV/0!</v>
      </c>
      <c r="AV26" s="173" t="e">
        <v>#DIV/0!</v>
      </c>
      <c r="AW26" s="173" t="e">
        <v>#DIV/0!</v>
      </c>
      <c r="AX26" s="174" t="e">
        <v>#DIV/0!</v>
      </c>
      <c r="AY26" s="244" t="e">
        <v>#DIV/0!</v>
      </c>
    </row>
    <row r="27" spans="4:51" s="2" customFormat="1">
      <c r="D27" s="145"/>
      <c r="E27" s="239" t="s">
        <v>8</v>
      </c>
      <c r="F27" s="146" t="s">
        <v>80</v>
      </c>
      <c r="G27" s="166" t="e">
        <v>#DIV/0!</v>
      </c>
      <c r="H27" s="167" t="e">
        <v>#DIV/0!</v>
      </c>
      <c r="I27" s="167" t="e">
        <v>#DIV/0!</v>
      </c>
      <c r="J27" s="167" t="e">
        <v>#DIV/0!</v>
      </c>
      <c r="K27" s="168" t="e">
        <v>#DIV/0!</v>
      </c>
      <c r="L27" s="242" t="e">
        <v>#DIV/0!</v>
      </c>
      <c r="AR27" s="239" t="s">
        <v>8</v>
      </c>
      <c r="AS27" s="146" t="s">
        <v>80</v>
      </c>
      <c r="AT27" s="166" t="e">
        <v>#DIV/0!</v>
      </c>
      <c r="AU27" s="167" t="e">
        <v>#DIV/0!</v>
      </c>
      <c r="AV27" s="167" t="e">
        <v>#DIV/0!</v>
      </c>
      <c r="AW27" s="167" t="e">
        <v>#DIV/0!</v>
      </c>
      <c r="AX27" s="168" t="e">
        <v>#DIV/0!</v>
      </c>
      <c r="AY27" s="242" t="e">
        <v>#DIV/0!</v>
      </c>
    </row>
    <row r="28" spans="4:51" s="2" customFormat="1">
      <c r="D28" s="145"/>
      <c r="E28" s="240"/>
      <c r="F28" s="70" t="s">
        <v>23</v>
      </c>
      <c r="G28" s="169" t="e">
        <v>#DIV/0!</v>
      </c>
      <c r="H28" s="170" t="e">
        <v>#DIV/0!</v>
      </c>
      <c r="I28" s="170" t="e">
        <v>#DIV/0!</v>
      </c>
      <c r="J28" s="170" t="e">
        <v>#DIV/0!</v>
      </c>
      <c r="K28" s="171" t="e">
        <v>#DIV/0!</v>
      </c>
      <c r="L28" s="243" t="e">
        <v>#DIV/0!</v>
      </c>
      <c r="AR28" s="240"/>
      <c r="AS28" s="70" t="s">
        <v>23</v>
      </c>
      <c r="AT28" s="169" t="e">
        <v>#DIV/0!</v>
      </c>
      <c r="AU28" s="170" t="e">
        <v>#DIV/0!</v>
      </c>
      <c r="AV28" s="170" t="e">
        <v>#DIV/0!</v>
      </c>
      <c r="AW28" s="170" t="e">
        <v>#DIV/0!</v>
      </c>
      <c r="AX28" s="171" t="e">
        <v>#DIV/0!</v>
      </c>
      <c r="AY28" s="243" t="e">
        <v>#DIV/0!</v>
      </c>
    </row>
    <row r="29" spans="4:51" s="2" customFormat="1">
      <c r="D29" s="145"/>
      <c r="E29" s="240"/>
      <c r="F29" s="70" t="s">
        <v>22</v>
      </c>
      <c r="G29" s="169" t="e">
        <v>#DIV/0!</v>
      </c>
      <c r="H29" s="170" t="e">
        <v>#DIV/0!</v>
      </c>
      <c r="I29" s="170" t="e">
        <v>#DIV/0!</v>
      </c>
      <c r="J29" s="170" t="e">
        <v>#DIV/0!</v>
      </c>
      <c r="K29" s="171" t="e">
        <v>#DIV/0!</v>
      </c>
      <c r="L29" s="243" t="e">
        <v>#DIV/0!</v>
      </c>
      <c r="AR29" s="240"/>
      <c r="AS29" s="70" t="s">
        <v>22</v>
      </c>
      <c r="AT29" s="169" t="e">
        <v>#DIV/0!</v>
      </c>
      <c r="AU29" s="170" t="e">
        <v>#DIV/0!</v>
      </c>
      <c r="AV29" s="170" t="e">
        <v>#DIV/0!</v>
      </c>
      <c r="AW29" s="170" t="e">
        <v>#DIV/0!</v>
      </c>
      <c r="AX29" s="171" t="e">
        <v>#DIV/0!</v>
      </c>
      <c r="AY29" s="243" t="e">
        <v>#DIV/0!</v>
      </c>
    </row>
    <row r="30" spans="4:51" s="2" customFormat="1">
      <c r="D30" s="145"/>
      <c r="E30" s="240"/>
      <c r="F30" s="70" t="s">
        <v>21</v>
      </c>
      <c r="G30" s="169" t="e">
        <v>#DIV/0!</v>
      </c>
      <c r="H30" s="170" t="e">
        <v>#DIV/0!</v>
      </c>
      <c r="I30" s="170" t="e">
        <v>#DIV/0!</v>
      </c>
      <c r="J30" s="170" t="e">
        <v>#DIV/0!</v>
      </c>
      <c r="K30" s="171" t="e">
        <v>#DIV/0!</v>
      </c>
      <c r="L30" s="243" t="e">
        <v>#DIV/0!</v>
      </c>
      <c r="AR30" s="240"/>
      <c r="AS30" s="70" t="s">
        <v>21</v>
      </c>
      <c r="AT30" s="169" t="e">
        <v>#DIV/0!</v>
      </c>
      <c r="AU30" s="170" t="e">
        <v>#DIV/0!</v>
      </c>
      <c r="AV30" s="170" t="e">
        <v>#DIV/0!</v>
      </c>
      <c r="AW30" s="170" t="e">
        <v>#DIV/0!</v>
      </c>
      <c r="AX30" s="171" t="e">
        <v>#DIV/0!</v>
      </c>
      <c r="AY30" s="243" t="e">
        <v>#DIV/0!</v>
      </c>
    </row>
    <row r="31" spans="4:51" s="2" customFormat="1">
      <c r="D31" s="145"/>
      <c r="E31" s="240"/>
      <c r="F31" s="70" t="s">
        <v>20</v>
      </c>
      <c r="G31" s="169" t="e">
        <v>#DIV/0!</v>
      </c>
      <c r="H31" s="170" t="e">
        <v>#DIV/0!</v>
      </c>
      <c r="I31" s="170" t="e">
        <v>#DIV/0!</v>
      </c>
      <c r="J31" s="170" t="e">
        <v>#DIV/0!</v>
      </c>
      <c r="K31" s="171" t="e">
        <v>#DIV/0!</v>
      </c>
      <c r="L31" s="243" t="e">
        <v>#DIV/0!</v>
      </c>
      <c r="AR31" s="240"/>
      <c r="AS31" s="70" t="s">
        <v>20</v>
      </c>
      <c r="AT31" s="169" t="e">
        <v>#DIV/0!</v>
      </c>
      <c r="AU31" s="170" t="e">
        <v>#DIV/0!</v>
      </c>
      <c r="AV31" s="170" t="e">
        <v>#DIV/0!</v>
      </c>
      <c r="AW31" s="170" t="e">
        <v>#DIV/0!</v>
      </c>
      <c r="AX31" s="171" t="e">
        <v>#DIV/0!</v>
      </c>
      <c r="AY31" s="243" t="e">
        <v>#DIV/0!</v>
      </c>
    </row>
    <row r="32" spans="4:51" s="2" customFormat="1">
      <c r="D32" s="145"/>
      <c r="E32" s="240"/>
      <c r="F32" s="237" t="s">
        <v>19</v>
      </c>
      <c r="G32" s="172" t="e">
        <v>#DIV/0!</v>
      </c>
      <c r="H32" s="173" t="e">
        <v>#DIV/0!</v>
      </c>
      <c r="I32" s="173" t="e">
        <v>#DIV/0!</v>
      </c>
      <c r="J32" s="173" t="e">
        <v>#DIV/0!</v>
      </c>
      <c r="K32" s="174" t="e">
        <v>#DIV/0!</v>
      </c>
      <c r="L32" s="244" t="e">
        <v>#DIV/0!</v>
      </c>
      <c r="AR32" s="240"/>
      <c r="AS32" s="237" t="s">
        <v>19</v>
      </c>
      <c r="AT32" s="172" t="e">
        <v>#DIV/0!</v>
      </c>
      <c r="AU32" s="173" t="e">
        <v>#DIV/0!</v>
      </c>
      <c r="AV32" s="173" t="e">
        <v>#DIV/0!</v>
      </c>
      <c r="AW32" s="173" t="e">
        <v>#DIV/0!</v>
      </c>
      <c r="AX32" s="174" t="e">
        <v>#DIV/0!</v>
      </c>
      <c r="AY32" s="244" t="e">
        <v>#DIV/0!</v>
      </c>
    </row>
    <row r="33" spans="4:51" s="2" customFormat="1">
      <c r="D33" s="145"/>
      <c r="E33" s="239" t="s">
        <v>7</v>
      </c>
      <c r="F33" s="146" t="s">
        <v>80</v>
      </c>
      <c r="G33" s="166" t="e">
        <v>#DIV/0!</v>
      </c>
      <c r="H33" s="167" t="e">
        <v>#DIV/0!</v>
      </c>
      <c r="I33" s="167" t="e">
        <v>#DIV/0!</v>
      </c>
      <c r="J33" s="167" t="e">
        <v>#DIV/0!</v>
      </c>
      <c r="K33" s="168" t="e">
        <v>#DIV/0!</v>
      </c>
      <c r="L33" s="242" t="e">
        <v>#DIV/0!</v>
      </c>
      <c r="AR33" s="239" t="s">
        <v>7</v>
      </c>
      <c r="AS33" s="146" t="s">
        <v>80</v>
      </c>
      <c r="AT33" s="166" t="e">
        <v>#DIV/0!</v>
      </c>
      <c r="AU33" s="167" t="e">
        <v>#DIV/0!</v>
      </c>
      <c r="AV33" s="167" t="e">
        <v>#DIV/0!</v>
      </c>
      <c r="AW33" s="167" t="e">
        <v>#DIV/0!</v>
      </c>
      <c r="AX33" s="168" t="e">
        <v>#DIV/0!</v>
      </c>
      <c r="AY33" s="242" t="e">
        <v>#DIV/0!</v>
      </c>
    </row>
    <row r="34" spans="4:51" s="2" customFormat="1">
      <c r="D34" s="145"/>
      <c r="E34" s="240"/>
      <c r="F34" s="70" t="s">
        <v>23</v>
      </c>
      <c r="G34" s="169" t="e">
        <v>#DIV/0!</v>
      </c>
      <c r="H34" s="170" t="e">
        <v>#DIV/0!</v>
      </c>
      <c r="I34" s="170" t="e">
        <v>#DIV/0!</v>
      </c>
      <c r="J34" s="170" t="e">
        <v>#DIV/0!</v>
      </c>
      <c r="K34" s="171" t="e">
        <v>#DIV/0!</v>
      </c>
      <c r="L34" s="243" t="e">
        <v>#DIV/0!</v>
      </c>
      <c r="AR34" s="240"/>
      <c r="AS34" s="70" t="s">
        <v>23</v>
      </c>
      <c r="AT34" s="169" t="e">
        <v>#DIV/0!</v>
      </c>
      <c r="AU34" s="170" t="e">
        <v>#DIV/0!</v>
      </c>
      <c r="AV34" s="170" t="e">
        <v>#DIV/0!</v>
      </c>
      <c r="AW34" s="170" t="e">
        <v>#DIV/0!</v>
      </c>
      <c r="AX34" s="171" t="e">
        <v>#DIV/0!</v>
      </c>
      <c r="AY34" s="243" t="e">
        <v>#DIV/0!</v>
      </c>
    </row>
    <row r="35" spans="4:51" s="2" customFormat="1">
      <c r="D35" s="145"/>
      <c r="E35" s="240"/>
      <c r="F35" s="70" t="s">
        <v>22</v>
      </c>
      <c r="G35" s="169" t="e">
        <v>#DIV/0!</v>
      </c>
      <c r="H35" s="170" t="e">
        <v>#DIV/0!</v>
      </c>
      <c r="I35" s="170" t="e">
        <v>#DIV/0!</v>
      </c>
      <c r="J35" s="170" t="e">
        <v>#DIV/0!</v>
      </c>
      <c r="K35" s="171" t="e">
        <v>#DIV/0!</v>
      </c>
      <c r="L35" s="243" t="e">
        <v>#DIV/0!</v>
      </c>
      <c r="AR35" s="240"/>
      <c r="AS35" s="70" t="s">
        <v>22</v>
      </c>
      <c r="AT35" s="169" t="e">
        <v>#DIV/0!</v>
      </c>
      <c r="AU35" s="170" t="e">
        <v>#DIV/0!</v>
      </c>
      <c r="AV35" s="170" t="e">
        <v>#DIV/0!</v>
      </c>
      <c r="AW35" s="170" t="e">
        <v>#DIV/0!</v>
      </c>
      <c r="AX35" s="171" t="e">
        <v>#DIV/0!</v>
      </c>
      <c r="AY35" s="243" t="e">
        <v>#DIV/0!</v>
      </c>
    </row>
    <row r="36" spans="4:51" s="2" customFormat="1">
      <c r="D36" s="145"/>
      <c r="E36" s="240"/>
      <c r="F36" s="70" t="s">
        <v>21</v>
      </c>
      <c r="G36" s="169" t="e">
        <v>#DIV/0!</v>
      </c>
      <c r="H36" s="170" t="e">
        <v>#DIV/0!</v>
      </c>
      <c r="I36" s="170" t="e">
        <v>#DIV/0!</v>
      </c>
      <c r="J36" s="170" t="e">
        <v>#DIV/0!</v>
      </c>
      <c r="K36" s="171" t="e">
        <v>#DIV/0!</v>
      </c>
      <c r="L36" s="243" t="e">
        <v>#DIV/0!</v>
      </c>
      <c r="AR36" s="240"/>
      <c r="AS36" s="70" t="s">
        <v>21</v>
      </c>
      <c r="AT36" s="169" t="e">
        <v>#DIV/0!</v>
      </c>
      <c r="AU36" s="170" t="e">
        <v>#DIV/0!</v>
      </c>
      <c r="AV36" s="170" t="e">
        <v>#DIV/0!</v>
      </c>
      <c r="AW36" s="170" t="e">
        <v>#DIV/0!</v>
      </c>
      <c r="AX36" s="171" t="e">
        <v>#DIV/0!</v>
      </c>
      <c r="AY36" s="243" t="e">
        <v>#DIV/0!</v>
      </c>
    </row>
    <row r="37" spans="4:51" s="2" customFormat="1">
      <c r="D37" s="145"/>
      <c r="E37" s="240"/>
      <c r="F37" s="70" t="s">
        <v>20</v>
      </c>
      <c r="G37" s="169" t="e">
        <v>#DIV/0!</v>
      </c>
      <c r="H37" s="170" t="e">
        <v>#DIV/0!</v>
      </c>
      <c r="I37" s="170" t="e">
        <v>#DIV/0!</v>
      </c>
      <c r="J37" s="170" t="e">
        <v>#DIV/0!</v>
      </c>
      <c r="K37" s="171" t="e">
        <v>#DIV/0!</v>
      </c>
      <c r="L37" s="243" t="e">
        <v>#DIV/0!</v>
      </c>
      <c r="AR37" s="240"/>
      <c r="AS37" s="70" t="s">
        <v>20</v>
      </c>
      <c r="AT37" s="169" t="e">
        <v>#DIV/0!</v>
      </c>
      <c r="AU37" s="170" t="e">
        <v>#DIV/0!</v>
      </c>
      <c r="AV37" s="170" t="e">
        <v>#DIV/0!</v>
      </c>
      <c r="AW37" s="170" t="e">
        <v>#DIV/0!</v>
      </c>
      <c r="AX37" s="171" t="e">
        <v>#DIV/0!</v>
      </c>
      <c r="AY37" s="243" t="e">
        <v>#DIV/0!</v>
      </c>
    </row>
    <row r="38" spans="4:51" s="2" customFormat="1">
      <c r="D38" s="145"/>
      <c r="E38" s="240"/>
      <c r="F38" s="237" t="s">
        <v>19</v>
      </c>
      <c r="G38" s="172" t="e">
        <v>#DIV/0!</v>
      </c>
      <c r="H38" s="173" t="e">
        <v>#DIV/0!</v>
      </c>
      <c r="I38" s="173" t="e">
        <v>#DIV/0!</v>
      </c>
      <c r="J38" s="173" t="e">
        <v>#DIV/0!</v>
      </c>
      <c r="K38" s="174" t="e">
        <v>#DIV/0!</v>
      </c>
      <c r="L38" s="244" t="e">
        <v>#DIV/0!</v>
      </c>
      <c r="AR38" s="240"/>
      <c r="AS38" s="237" t="s">
        <v>19</v>
      </c>
      <c r="AT38" s="172" t="e">
        <v>#DIV/0!</v>
      </c>
      <c r="AU38" s="173" t="e">
        <v>#DIV/0!</v>
      </c>
      <c r="AV38" s="173" t="e">
        <v>#DIV/0!</v>
      </c>
      <c r="AW38" s="173" t="e">
        <v>#DIV/0!</v>
      </c>
      <c r="AX38" s="174" t="e">
        <v>#DIV/0!</v>
      </c>
      <c r="AY38" s="244" t="e">
        <v>#DIV/0!</v>
      </c>
    </row>
    <row r="39" spans="4:51" s="2" customFormat="1">
      <c r="D39" s="145"/>
      <c r="E39" s="239" t="s">
        <v>6</v>
      </c>
      <c r="F39" s="146" t="s">
        <v>80</v>
      </c>
      <c r="G39" s="166" t="e">
        <v>#DIV/0!</v>
      </c>
      <c r="H39" s="167" t="e">
        <v>#DIV/0!</v>
      </c>
      <c r="I39" s="167" t="e">
        <v>#DIV/0!</v>
      </c>
      <c r="J39" s="167" t="e">
        <v>#DIV/0!</v>
      </c>
      <c r="K39" s="168" t="e">
        <v>#DIV/0!</v>
      </c>
      <c r="L39" s="242" t="e">
        <v>#DIV/0!</v>
      </c>
      <c r="AR39" s="239" t="s">
        <v>6</v>
      </c>
      <c r="AS39" s="146" t="s">
        <v>80</v>
      </c>
      <c r="AT39" s="166" t="e">
        <v>#DIV/0!</v>
      </c>
      <c r="AU39" s="167" t="e">
        <v>#DIV/0!</v>
      </c>
      <c r="AV39" s="167" t="e">
        <v>#DIV/0!</v>
      </c>
      <c r="AW39" s="167" t="e">
        <v>#DIV/0!</v>
      </c>
      <c r="AX39" s="168" t="e">
        <v>#DIV/0!</v>
      </c>
      <c r="AY39" s="242" t="e">
        <v>#DIV/0!</v>
      </c>
    </row>
    <row r="40" spans="4:51" s="2" customFormat="1">
      <c r="D40" s="145"/>
      <c r="E40" s="240"/>
      <c r="F40" s="70" t="s">
        <v>23</v>
      </c>
      <c r="G40" s="169" t="e">
        <v>#DIV/0!</v>
      </c>
      <c r="H40" s="170" t="e">
        <v>#DIV/0!</v>
      </c>
      <c r="I40" s="170" t="e">
        <v>#DIV/0!</v>
      </c>
      <c r="J40" s="170" t="e">
        <v>#DIV/0!</v>
      </c>
      <c r="K40" s="171" t="e">
        <v>#DIV/0!</v>
      </c>
      <c r="L40" s="243" t="e">
        <v>#DIV/0!</v>
      </c>
      <c r="AR40" s="240"/>
      <c r="AS40" s="70" t="s">
        <v>23</v>
      </c>
      <c r="AT40" s="169" t="e">
        <v>#DIV/0!</v>
      </c>
      <c r="AU40" s="170" t="e">
        <v>#DIV/0!</v>
      </c>
      <c r="AV40" s="170" t="e">
        <v>#DIV/0!</v>
      </c>
      <c r="AW40" s="170" t="e">
        <v>#DIV/0!</v>
      </c>
      <c r="AX40" s="171" t="e">
        <v>#DIV/0!</v>
      </c>
      <c r="AY40" s="243" t="e">
        <v>#DIV/0!</v>
      </c>
    </row>
    <row r="41" spans="4:51" s="2" customFormat="1">
      <c r="D41" s="145"/>
      <c r="E41" s="240"/>
      <c r="F41" s="70" t="s">
        <v>22</v>
      </c>
      <c r="G41" s="169" t="e">
        <v>#DIV/0!</v>
      </c>
      <c r="H41" s="170" t="e">
        <v>#DIV/0!</v>
      </c>
      <c r="I41" s="170" t="e">
        <v>#DIV/0!</v>
      </c>
      <c r="J41" s="170" t="e">
        <v>#DIV/0!</v>
      </c>
      <c r="K41" s="171" t="e">
        <v>#DIV/0!</v>
      </c>
      <c r="L41" s="243" t="e">
        <v>#DIV/0!</v>
      </c>
      <c r="AR41" s="240"/>
      <c r="AS41" s="70" t="s">
        <v>22</v>
      </c>
      <c r="AT41" s="169" t="e">
        <v>#DIV/0!</v>
      </c>
      <c r="AU41" s="170" t="e">
        <v>#DIV/0!</v>
      </c>
      <c r="AV41" s="170" t="e">
        <v>#DIV/0!</v>
      </c>
      <c r="AW41" s="170" t="e">
        <v>#DIV/0!</v>
      </c>
      <c r="AX41" s="171" t="e">
        <v>#DIV/0!</v>
      </c>
      <c r="AY41" s="243" t="e">
        <v>#DIV/0!</v>
      </c>
    </row>
    <row r="42" spans="4:51" s="2" customFormat="1">
      <c r="D42" s="145"/>
      <c r="E42" s="240"/>
      <c r="F42" s="70" t="s">
        <v>21</v>
      </c>
      <c r="G42" s="169" t="e">
        <v>#DIV/0!</v>
      </c>
      <c r="H42" s="170" t="e">
        <v>#DIV/0!</v>
      </c>
      <c r="I42" s="170" t="e">
        <v>#DIV/0!</v>
      </c>
      <c r="J42" s="170" t="e">
        <v>#DIV/0!</v>
      </c>
      <c r="K42" s="171" t="e">
        <v>#DIV/0!</v>
      </c>
      <c r="L42" s="243" t="e">
        <v>#DIV/0!</v>
      </c>
      <c r="AR42" s="240"/>
      <c r="AS42" s="70" t="s">
        <v>21</v>
      </c>
      <c r="AT42" s="169" t="e">
        <v>#DIV/0!</v>
      </c>
      <c r="AU42" s="170" t="e">
        <v>#DIV/0!</v>
      </c>
      <c r="AV42" s="170" t="e">
        <v>#DIV/0!</v>
      </c>
      <c r="AW42" s="170" t="e">
        <v>#DIV/0!</v>
      </c>
      <c r="AX42" s="171" t="e">
        <v>#DIV/0!</v>
      </c>
      <c r="AY42" s="243" t="e">
        <v>#DIV/0!</v>
      </c>
    </row>
    <row r="43" spans="4:51" s="2" customFormat="1">
      <c r="D43" s="145"/>
      <c r="E43" s="240"/>
      <c r="F43" s="70" t="s">
        <v>20</v>
      </c>
      <c r="G43" s="169" t="e">
        <v>#DIV/0!</v>
      </c>
      <c r="H43" s="170" t="e">
        <v>#DIV/0!</v>
      </c>
      <c r="I43" s="170" t="e">
        <v>#DIV/0!</v>
      </c>
      <c r="J43" s="170" t="e">
        <v>#DIV/0!</v>
      </c>
      <c r="K43" s="171" t="e">
        <v>#DIV/0!</v>
      </c>
      <c r="L43" s="243" t="e">
        <v>#DIV/0!</v>
      </c>
      <c r="AR43" s="240"/>
      <c r="AS43" s="70" t="s">
        <v>20</v>
      </c>
      <c r="AT43" s="169" t="e">
        <v>#DIV/0!</v>
      </c>
      <c r="AU43" s="170" t="e">
        <v>#DIV/0!</v>
      </c>
      <c r="AV43" s="170" t="e">
        <v>#DIV/0!</v>
      </c>
      <c r="AW43" s="170" t="e">
        <v>#DIV/0!</v>
      </c>
      <c r="AX43" s="171" t="e">
        <v>#DIV/0!</v>
      </c>
      <c r="AY43" s="243" t="e">
        <v>#DIV/0!</v>
      </c>
    </row>
    <row r="44" spans="4:51" s="2" customFormat="1">
      <c r="D44" s="145"/>
      <c r="E44" s="240"/>
      <c r="F44" s="237" t="s">
        <v>19</v>
      </c>
      <c r="G44" s="172" t="e">
        <v>#DIV/0!</v>
      </c>
      <c r="H44" s="173" t="e">
        <v>#DIV/0!</v>
      </c>
      <c r="I44" s="173" t="e">
        <v>#DIV/0!</v>
      </c>
      <c r="J44" s="173" t="e">
        <v>#DIV/0!</v>
      </c>
      <c r="K44" s="174" t="e">
        <v>#DIV/0!</v>
      </c>
      <c r="L44" s="244" t="e">
        <v>#DIV/0!</v>
      </c>
      <c r="AR44" s="240"/>
      <c r="AS44" s="237" t="s">
        <v>19</v>
      </c>
      <c r="AT44" s="172" t="e">
        <v>#DIV/0!</v>
      </c>
      <c r="AU44" s="173" t="e">
        <v>#DIV/0!</v>
      </c>
      <c r="AV44" s="173" t="e">
        <v>#DIV/0!</v>
      </c>
      <c r="AW44" s="173" t="e">
        <v>#DIV/0!</v>
      </c>
      <c r="AX44" s="174" t="e">
        <v>#DIV/0!</v>
      </c>
      <c r="AY44" s="244" t="e">
        <v>#DIV/0!</v>
      </c>
    </row>
    <row r="45" spans="4:51" s="2" customFormat="1">
      <c r="D45" s="145"/>
      <c r="E45" s="239" t="s">
        <v>5</v>
      </c>
      <c r="F45" s="146" t="s">
        <v>80</v>
      </c>
      <c r="G45" s="166" t="e">
        <v>#DIV/0!</v>
      </c>
      <c r="H45" s="167" t="e">
        <v>#DIV/0!</v>
      </c>
      <c r="I45" s="167" t="e">
        <v>#DIV/0!</v>
      </c>
      <c r="J45" s="167" t="e">
        <v>#DIV/0!</v>
      </c>
      <c r="K45" s="168" t="e">
        <v>#DIV/0!</v>
      </c>
      <c r="L45" s="242" t="e">
        <v>#DIV/0!</v>
      </c>
      <c r="AR45" s="239" t="s">
        <v>5</v>
      </c>
      <c r="AS45" s="146" t="s">
        <v>80</v>
      </c>
      <c r="AT45" s="166" t="e">
        <v>#DIV/0!</v>
      </c>
      <c r="AU45" s="167" t="e">
        <v>#DIV/0!</v>
      </c>
      <c r="AV45" s="167" t="e">
        <v>#DIV/0!</v>
      </c>
      <c r="AW45" s="167" t="e">
        <v>#DIV/0!</v>
      </c>
      <c r="AX45" s="168" t="e">
        <v>#DIV/0!</v>
      </c>
      <c r="AY45" s="242" t="e">
        <v>#DIV/0!</v>
      </c>
    </row>
    <row r="46" spans="4:51" s="2" customFormat="1">
      <c r="D46" s="145"/>
      <c r="E46" s="240"/>
      <c r="F46" s="70" t="s">
        <v>23</v>
      </c>
      <c r="G46" s="169" t="e">
        <v>#DIV/0!</v>
      </c>
      <c r="H46" s="170" t="e">
        <v>#DIV/0!</v>
      </c>
      <c r="I46" s="170" t="e">
        <v>#DIV/0!</v>
      </c>
      <c r="J46" s="170" t="e">
        <v>#DIV/0!</v>
      </c>
      <c r="K46" s="171" t="e">
        <v>#DIV/0!</v>
      </c>
      <c r="L46" s="243" t="e">
        <v>#DIV/0!</v>
      </c>
      <c r="AR46" s="240"/>
      <c r="AS46" s="70" t="s">
        <v>23</v>
      </c>
      <c r="AT46" s="169" t="e">
        <v>#DIV/0!</v>
      </c>
      <c r="AU46" s="170" t="e">
        <v>#DIV/0!</v>
      </c>
      <c r="AV46" s="170" t="e">
        <v>#DIV/0!</v>
      </c>
      <c r="AW46" s="170" t="e">
        <v>#DIV/0!</v>
      </c>
      <c r="AX46" s="171" t="e">
        <v>#DIV/0!</v>
      </c>
      <c r="AY46" s="243" t="e">
        <v>#DIV/0!</v>
      </c>
    </row>
    <row r="47" spans="4:51" s="2" customFormat="1">
      <c r="D47" s="145"/>
      <c r="E47" s="240"/>
      <c r="F47" s="70" t="s">
        <v>22</v>
      </c>
      <c r="G47" s="169" t="e">
        <v>#DIV/0!</v>
      </c>
      <c r="H47" s="170" t="e">
        <v>#DIV/0!</v>
      </c>
      <c r="I47" s="170" t="e">
        <v>#DIV/0!</v>
      </c>
      <c r="J47" s="170" t="e">
        <v>#DIV/0!</v>
      </c>
      <c r="K47" s="171" t="e">
        <v>#DIV/0!</v>
      </c>
      <c r="L47" s="243" t="e">
        <v>#DIV/0!</v>
      </c>
      <c r="AR47" s="240"/>
      <c r="AS47" s="70" t="s">
        <v>22</v>
      </c>
      <c r="AT47" s="169" t="e">
        <v>#DIV/0!</v>
      </c>
      <c r="AU47" s="170" t="e">
        <v>#DIV/0!</v>
      </c>
      <c r="AV47" s="170" t="e">
        <v>#DIV/0!</v>
      </c>
      <c r="AW47" s="170" t="e">
        <v>#DIV/0!</v>
      </c>
      <c r="AX47" s="171" t="e">
        <v>#DIV/0!</v>
      </c>
      <c r="AY47" s="243" t="e">
        <v>#DIV/0!</v>
      </c>
    </row>
    <row r="48" spans="4:51" s="2" customFormat="1">
      <c r="D48" s="145"/>
      <c r="E48" s="240"/>
      <c r="F48" s="70" t="s">
        <v>21</v>
      </c>
      <c r="G48" s="169" t="e">
        <v>#DIV/0!</v>
      </c>
      <c r="H48" s="170" t="e">
        <v>#DIV/0!</v>
      </c>
      <c r="I48" s="170" t="e">
        <v>#DIV/0!</v>
      </c>
      <c r="J48" s="170" t="e">
        <v>#DIV/0!</v>
      </c>
      <c r="K48" s="171" t="e">
        <v>#DIV/0!</v>
      </c>
      <c r="L48" s="243" t="e">
        <v>#DIV/0!</v>
      </c>
      <c r="AR48" s="240"/>
      <c r="AS48" s="70" t="s">
        <v>21</v>
      </c>
      <c r="AT48" s="169" t="e">
        <v>#DIV/0!</v>
      </c>
      <c r="AU48" s="170" t="e">
        <v>#DIV/0!</v>
      </c>
      <c r="AV48" s="170" t="e">
        <v>#DIV/0!</v>
      </c>
      <c r="AW48" s="170" t="e">
        <v>#DIV/0!</v>
      </c>
      <c r="AX48" s="171" t="e">
        <v>#DIV/0!</v>
      </c>
      <c r="AY48" s="243" t="e">
        <v>#DIV/0!</v>
      </c>
    </row>
    <row r="49" spans="4:51" s="2" customFormat="1">
      <c r="D49" s="145"/>
      <c r="E49" s="240"/>
      <c r="F49" s="70" t="s">
        <v>20</v>
      </c>
      <c r="G49" s="169" t="e">
        <v>#DIV/0!</v>
      </c>
      <c r="H49" s="170" t="e">
        <v>#DIV/0!</v>
      </c>
      <c r="I49" s="170" t="e">
        <v>#DIV/0!</v>
      </c>
      <c r="J49" s="170" t="e">
        <v>#DIV/0!</v>
      </c>
      <c r="K49" s="171" t="e">
        <v>#DIV/0!</v>
      </c>
      <c r="L49" s="243" t="e">
        <v>#DIV/0!</v>
      </c>
      <c r="AR49" s="240"/>
      <c r="AS49" s="70" t="s">
        <v>20</v>
      </c>
      <c r="AT49" s="169" t="e">
        <v>#DIV/0!</v>
      </c>
      <c r="AU49" s="170" t="e">
        <v>#DIV/0!</v>
      </c>
      <c r="AV49" s="170" t="e">
        <v>#DIV/0!</v>
      </c>
      <c r="AW49" s="170" t="e">
        <v>#DIV/0!</v>
      </c>
      <c r="AX49" s="171" t="e">
        <v>#DIV/0!</v>
      </c>
      <c r="AY49" s="243" t="e">
        <v>#DIV/0!</v>
      </c>
    </row>
    <row r="50" spans="4:51" s="2" customFormat="1">
      <c r="D50" s="145"/>
      <c r="E50" s="240"/>
      <c r="F50" s="237" t="s">
        <v>19</v>
      </c>
      <c r="G50" s="172" t="e">
        <v>#DIV/0!</v>
      </c>
      <c r="H50" s="173" t="e">
        <v>#DIV/0!</v>
      </c>
      <c r="I50" s="173" t="e">
        <v>#DIV/0!</v>
      </c>
      <c r="J50" s="173" t="e">
        <v>#DIV/0!</v>
      </c>
      <c r="K50" s="174" t="e">
        <v>#DIV/0!</v>
      </c>
      <c r="L50" s="244" t="e">
        <v>#DIV/0!</v>
      </c>
      <c r="AR50" s="240"/>
      <c r="AS50" s="237" t="s">
        <v>19</v>
      </c>
      <c r="AT50" s="172" t="e">
        <v>#DIV/0!</v>
      </c>
      <c r="AU50" s="173" t="e">
        <v>#DIV/0!</v>
      </c>
      <c r="AV50" s="173" t="e">
        <v>#DIV/0!</v>
      </c>
      <c r="AW50" s="173" t="e">
        <v>#DIV/0!</v>
      </c>
      <c r="AX50" s="174" t="e">
        <v>#DIV/0!</v>
      </c>
      <c r="AY50" s="244" t="e">
        <v>#DIV/0!</v>
      </c>
    </row>
    <row r="51" spans="4:51" s="2" customFormat="1">
      <c r="D51" s="145"/>
      <c r="E51" s="239" t="s">
        <v>53</v>
      </c>
      <c r="F51" s="146" t="s">
        <v>80</v>
      </c>
      <c r="G51" s="166" t="e">
        <v>#DIV/0!</v>
      </c>
      <c r="H51" s="167" t="e">
        <v>#DIV/0!</v>
      </c>
      <c r="I51" s="167" t="e">
        <v>#DIV/0!</v>
      </c>
      <c r="J51" s="167" t="e">
        <v>#DIV/0!</v>
      </c>
      <c r="K51" s="168" t="e">
        <v>#DIV/0!</v>
      </c>
      <c r="L51" s="242" t="e">
        <v>#DIV/0!</v>
      </c>
      <c r="AR51" s="239" t="s">
        <v>53</v>
      </c>
      <c r="AS51" s="146" t="s">
        <v>80</v>
      </c>
      <c r="AT51" s="166" t="e">
        <v>#DIV/0!</v>
      </c>
      <c r="AU51" s="167" t="e">
        <v>#DIV/0!</v>
      </c>
      <c r="AV51" s="167" t="e">
        <v>#DIV/0!</v>
      </c>
      <c r="AW51" s="167" t="e">
        <v>#DIV/0!</v>
      </c>
      <c r="AX51" s="168" t="e">
        <v>#DIV/0!</v>
      </c>
      <c r="AY51" s="242" t="e">
        <v>#DIV/0!</v>
      </c>
    </row>
    <row r="52" spans="4:51" s="2" customFormat="1">
      <c r="D52" s="145"/>
      <c r="E52" s="240"/>
      <c r="F52" s="70" t="s">
        <v>23</v>
      </c>
      <c r="G52" s="169" t="e">
        <v>#DIV/0!</v>
      </c>
      <c r="H52" s="170" t="e">
        <v>#DIV/0!</v>
      </c>
      <c r="I52" s="170" t="e">
        <v>#DIV/0!</v>
      </c>
      <c r="J52" s="170" t="e">
        <v>#DIV/0!</v>
      </c>
      <c r="K52" s="171" t="e">
        <v>#DIV/0!</v>
      </c>
      <c r="L52" s="243" t="e">
        <v>#DIV/0!</v>
      </c>
      <c r="AR52" s="240"/>
      <c r="AS52" s="70" t="s">
        <v>23</v>
      </c>
      <c r="AT52" s="169" t="e">
        <v>#DIV/0!</v>
      </c>
      <c r="AU52" s="170" t="e">
        <v>#DIV/0!</v>
      </c>
      <c r="AV52" s="170" t="e">
        <v>#DIV/0!</v>
      </c>
      <c r="AW52" s="170" t="e">
        <v>#DIV/0!</v>
      </c>
      <c r="AX52" s="171" t="e">
        <v>#DIV/0!</v>
      </c>
      <c r="AY52" s="243" t="e">
        <v>#DIV/0!</v>
      </c>
    </row>
    <row r="53" spans="4:51" s="2" customFormat="1">
      <c r="D53" s="145"/>
      <c r="E53" s="240"/>
      <c r="F53" s="70" t="s">
        <v>22</v>
      </c>
      <c r="G53" s="169" t="e">
        <v>#DIV/0!</v>
      </c>
      <c r="H53" s="170" t="e">
        <v>#DIV/0!</v>
      </c>
      <c r="I53" s="170" t="e">
        <v>#DIV/0!</v>
      </c>
      <c r="J53" s="170" t="e">
        <v>#DIV/0!</v>
      </c>
      <c r="K53" s="171" t="e">
        <v>#DIV/0!</v>
      </c>
      <c r="L53" s="243" t="e">
        <v>#DIV/0!</v>
      </c>
      <c r="AR53" s="240"/>
      <c r="AS53" s="70" t="s">
        <v>22</v>
      </c>
      <c r="AT53" s="169" t="e">
        <v>#DIV/0!</v>
      </c>
      <c r="AU53" s="170" t="e">
        <v>#DIV/0!</v>
      </c>
      <c r="AV53" s="170" t="e">
        <v>#DIV/0!</v>
      </c>
      <c r="AW53" s="170" t="e">
        <v>#DIV/0!</v>
      </c>
      <c r="AX53" s="171" t="e">
        <v>#DIV/0!</v>
      </c>
      <c r="AY53" s="243" t="e">
        <v>#DIV/0!</v>
      </c>
    </row>
    <row r="54" spans="4:51" s="2" customFormat="1">
      <c r="D54" s="145"/>
      <c r="E54" s="240"/>
      <c r="F54" s="70" t="s">
        <v>21</v>
      </c>
      <c r="G54" s="169" t="e">
        <v>#DIV/0!</v>
      </c>
      <c r="H54" s="170" t="e">
        <v>#DIV/0!</v>
      </c>
      <c r="I54" s="170" t="e">
        <v>#DIV/0!</v>
      </c>
      <c r="J54" s="170" t="e">
        <v>#DIV/0!</v>
      </c>
      <c r="K54" s="171" t="e">
        <v>#DIV/0!</v>
      </c>
      <c r="L54" s="243" t="e">
        <v>#DIV/0!</v>
      </c>
      <c r="AR54" s="240"/>
      <c r="AS54" s="70" t="s">
        <v>21</v>
      </c>
      <c r="AT54" s="169" t="e">
        <v>#DIV/0!</v>
      </c>
      <c r="AU54" s="170" t="e">
        <v>#DIV/0!</v>
      </c>
      <c r="AV54" s="170" t="e">
        <v>#DIV/0!</v>
      </c>
      <c r="AW54" s="170" t="e">
        <v>#DIV/0!</v>
      </c>
      <c r="AX54" s="171" t="e">
        <v>#DIV/0!</v>
      </c>
      <c r="AY54" s="243" t="e">
        <v>#DIV/0!</v>
      </c>
    </row>
    <row r="55" spans="4:51" s="2" customFormat="1">
      <c r="D55" s="145"/>
      <c r="E55" s="240"/>
      <c r="F55" s="70" t="s">
        <v>20</v>
      </c>
      <c r="G55" s="169" t="e">
        <v>#DIV/0!</v>
      </c>
      <c r="H55" s="170" t="e">
        <v>#DIV/0!</v>
      </c>
      <c r="I55" s="170" t="e">
        <v>#DIV/0!</v>
      </c>
      <c r="J55" s="170" t="e">
        <v>#DIV/0!</v>
      </c>
      <c r="K55" s="171" t="e">
        <v>#DIV/0!</v>
      </c>
      <c r="L55" s="243" t="e">
        <v>#DIV/0!</v>
      </c>
      <c r="AR55" s="240"/>
      <c r="AS55" s="70" t="s">
        <v>20</v>
      </c>
      <c r="AT55" s="169" t="e">
        <v>#DIV/0!</v>
      </c>
      <c r="AU55" s="170" t="e">
        <v>#DIV/0!</v>
      </c>
      <c r="AV55" s="170" t="e">
        <v>#DIV/0!</v>
      </c>
      <c r="AW55" s="170" t="e">
        <v>#DIV/0!</v>
      </c>
      <c r="AX55" s="171" t="e">
        <v>#DIV/0!</v>
      </c>
      <c r="AY55" s="243" t="e">
        <v>#DIV/0!</v>
      </c>
    </row>
    <row r="56" spans="4:51" s="2" customFormat="1">
      <c r="D56" s="145"/>
      <c r="E56" s="241"/>
      <c r="F56" s="237" t="s">
        <v>19</v>
      </c>
      <c r="G56" s="172" t="e">
        <v>#DIV/0!</v>
      </c>
      <c r="H56" s="173" t="e">
        <v>#DIV/0!</v>
      </c>
      <c r="I56" s="173" t="e">
        <v>#DIV/0!</v>
      </c>
      <c r="J56" s="173" t="e">
        <v>#DIV/0!</v>
      </c>
      <c r="K56" s="174" t="e">
        <v>#DIV/0!</v>
      </c>
      <c r="L56" s="244" t="e">
        <v>#DIV/0!</v>
      </c>
      <c r="AR56" s="241"/>
      <c r="AS56" s="237" t="s">
        <v>19</v>
      </c>
      <c r="AT56" s="172" t="e">
        <v>#DIV/0!</v>
      </c>
      <c r="AU56" s="173" t="e">
        <v>#DIV/0!</v>
      </c>
      <c r="AV56" s="173" t="e">
        <v>#DIV/0!</v>
      </c>
      <c r="AW56" s="173" t="e">
        <v>#DIV/0!</v>
      </c>
      <c r="AX56" s="174" t="e">
        <v>#DIV/0!</v>
      </c>
      <c r="AY56" s="244" t="e">
        <v>#DIV/0!</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t="e">
        <f t="array" ref="G68:K103">'041_02_HonSai_510Yr'!F431:J466</f>
        <v>#DIV/0!</v>
      </c>
      <c r="H68" s="167" t="e">
        <v>#DIV/0!</v>
      </c>
      <c r="I68" s="167" t="e">
        <v>#DIV/0!</v>
      </c>
      <c r="J68" s="167" t="e">
        <v>#DIV/0!</v>
      </c>
      <c r="K68" s="168" t="e">
        <v>#DIV/0!</v>
      </c>
      <c r="L68" s="166" t="e">
        <f t="array" ref="L68:P103">'041_02_HonSai_510Yr'!O431:S466</f>
        <v>#DIV/0!</v>
      </c>
      <c r="M68" s="167" t="e">
        <v>#DIV/0!</v>
      </c>
      <c r="N68" s="167" t="e">
        <v>#DIV/0!</v>
      </c>
      <c r="O68" s="167" t="e">
        <v>#DIV/0!</v>
      </c>
      <c r="P68" s="168" t="e">
        <v>#DIV/0!</v>
      </c>
      <c r="Q68" s="293" t="e">
        <f t="array" ref="Q68:U103">G68:K103+L68:P103</f>
        <v>#DIV/0!</v>
      </c>
      <c r="R68" s="294" t="e">
        <v>#DIV/0!</v>
      </c>
      <c r="S68" s="294" t="e">
        <v>#DIV/0!</v>
      </c>
      <c r="T68" s="294" t="e">
        <v>#DIV/0!</v>
      </c>
      <c r="U68" s="295" t="e">
        <v>#DIV/0!</v>
      </c>
      <c r="AR68" s="122" t="s">
        <v>17</v>
      </c>
      <c r="AS68" s="146" t="s">
        <v>80</v>
      </c>
      <c r="AT68" s="166" t="e">
        <f t="array" ref="AT68:AX103">'041_02_HonSai_510Yr'!AH431:AL466</f>
        <v>#DIV/0!</v>
      </c>
      <c r="AU68" s="167" t="e">
        <v>#DIV/0!</v>
      </c>
      <c r="AV68" s="167" t="e">
        <v>#DIV/0!</v>
      </c>
      <c r="AW68" s="167" t="e">
        <v>#DIV/0!</v>
      </c>
      <c r="AX68" s="168" t="e">
        <v>#DIV/0!</v>
      </c>
      <c r="AY68" s="166" t="e">
        <f t="array" ref="AY68:BC103">'041_02_HonSai_510Yr'!AQ431:AU466</f>
        <v>#DIV/0!</v>
      </c>
      <c r="AZ68" s="167" t="e">
        <v>#DIV/0!</v>
      </c>
      <c r="BA68" s="167" t="e">
        <v>#DIV/0!</v>
      </c>
      <c r="BB68" s="167" t="e">
        <v>#DIV/0!</v>
      </c>
      <c r="BC68" s="168" t="e">
        <v>#DIV/0!</v>
      </c>
      <c r="BD68" s="293" t="e">
        <f t="array" ref="BD68:BH103">AT68:AX103+AY68:BC103</f>
        <v>#DIV/0!</v>
      </c>
      <c r="BE68" s="294" t="e">
        <v>#DIV/0!</v>
      </c>
      <c r="BF68" s="294" t="e">
        <v>#DIV/0!</v>
      </c>
      <c r="BG68" s="294" t="e">
        <v>#DIV/0!</v>
      </c>
      <c r="BH68" s="295" t="e">
        <v>#DIV/0!</v>
      </c>
    </row>
    <row r="69" spans="4:60" s="2" customFormat="1">
      <c r="D69" s="145"/>
      <c r="E69" s="59"/>
      <c r="F69" s="178" t="s">
        <v>4</v>
      </c>
      <c r="G69" s="169" t="e">
        <v>#DIV/0!</v>
      </c>
      <c r="H69" s="170" t="e">
        <v>#DIV/0!</v>
      </c>
      <c r="I69" s="170" t="e">
        <v>#DIV/0!</v>
      </c>
      <c r="J69" s="170" t="e">
        <v>#DIV/0!</v>
      </c>
      <c r="K69" s="171" t="e">
        <v>#DIV/0!</v>
      </c>
      <c r="L69" s="169" t="e">
        <v>#DIV/0!</v>
      </c>
      <c r="M69" s="170" t="e">
        <v>#DIV/0!</v>
      </c>
      <c r="N69" s="170" t="e">
        <v>#DIV/0!</v>
      </c>
      <c r="O69" s="170" t="e">
        <v>#DIV/0!</v>
      </c>
      <c r="P69" s="171" t="e">
        <v>#DIV/0!</v>
      </c>
      <c r="Q69" s="296" t="e">
        <v>#DIV/0!</v>
      </c>
      <c r="R69" s="297" t="e">
        <v>#DIV/0!</v>
      </c>
      <c r="S69" s="297" t="e">
        <v>#DIV/0!</v>
      </c>
      <c r="T69" s="297" t="e">
        <v>#DIV/0!</v>
      </c>
      <c r="U69" s="298" t="e">
        <v>#DIV/0!</v>
      </c>
      <c r="AR69" s="59"/>
      <c r="AS69" s="178" t="s">
        <v>4</v>
      </c>
      <c r="AT69" s="169" t="e">
        <v>#DIV/0!</v>
      </c>
      <c r="AU69" s="170" t="e">
        <v>#DIV/0!</v>
      </c>
      <c r="AV69" s="170" t="e">
        <v>#DIV/0!</v>
      </c>
      <c r="AW69" s="170" t="e">
        <v>#DIV/0!</v>
      </c>
      <c r="AX69" s="171" t="e">
        <v>#DIV/0!</v>
      </c>
      <c r="AY69" s="169" t="e">
        <v>#DIV/0!</v>
      </c>
      <c r="AZ69" s="170" t="e">
        <v>#DIV/0!</v>
      </c>
      <c r="BA69" s="170" t="e">
        <v>#DIV/0!</v>
      </c>
      <c r="BB69" s="170" t="e">
        <v>#DIV/0!</v>
      </c>
      <c r="BC69" s="171" t="e">
        <v>#DIV/0!</v>
      </c>
      <c r="BD69" s="296" t="e">
        <v>#DIV/0!</v>
      </c>
      <c r="BE69" s="297" t="e">
        <v>#DIV/0!</v>
      </c>
      <c r="BF69" s="297" t="e">
        <v>#DIV/0!</v>
      </c>
      <c r="BG69" s="297" t="e">
        <v>#DIV/0!</v>
      </c>
      <c r="BH69" s="298" t="e">
        <v>#DIV/0!</v>
      </c>
    </row>
    <row r="70" spans="4:60" s="2" customFormat="1">
      <c r="D70" s="145"/>
      <c r="E70" s="59"/>
      <c r="F70" s="178" t="s">
        <v>3</v>
      </c>
      <c r="G70" s="169" t="e">
        <v>#DIV/0!</v>
      </c>
      <c r="H70" s="170" t="e">
        <v>#DIV/0!</v>
      </c>
      <c r="I70" s="170" t="e">
        <v>#DIV/0!</v>
      </c>
      <c r="J70" s="170" t="e">
        <v>#DIV/0!</v>
      </c>
      <c r="K70" s="171" t="e">
        <v>#DIV/0!</v>
      </c>
      <c r="L70" s="169" t="e">
        <v>#DIV/0!</v>
      </c>
      <c r="M70" s="170" t="e">
        <v>#DIV/0!</v>
      </c>
      <c r="N70" s="170" t="e">
        <v>#DIV/0!</v>
      </c>
      <c r="O70" s="170" t="e">
        <v>#DIV/0!</v>
      </c>
      <c r="P70" s="171" t="e">
        <v>#DIV/0!</v>
      </c>
      <c r="Q70" s="296" t="e">
        <v>#DIV/0!</v>
      </c>
      <c r="R70" s="297" t="e">
        <v>#DIV/0!</v>
      </c>
      <c r="S70" s="297" t="e">
        <v>#DIV/0!</v>
      </c>
      <c r="T70" s="297" t="e">
        <v>#DIV/0!</v>
      </c>
      <c r="U70" s="298" t="e">
        <v>#DIV/0!</v>
      </c>
      <c r="AR70" s="59"/>
      <c r="AS70" s="178" t="s">
        <v>3</v>
      </c>
      <c r="AT70" s="169" t="e">
        <v>#DIV/0!</v>
      </c>
      <c r="AU70" s="170" t="e">
        <v>#DIV/0!</v>
      </c>
      <c r="AV70" s="170" t="e">
        <v>#DIV/0!</v>
      </c>
      <c r="AW70" s="170" t="e">
        <v>#DIV/0!</v>
      </c>
      <c r="AX70" s="171" t="e">
        <v>#DIV/0!</v>
      </c>
      <c r="AY70" s="169" t="e">
        <v>#DIV/0!</v>
      </c>
      <c r="AZ70" s="170" t="e">
        <v>#DIV/0!</v>
      </c>
      <c r="BA70" s="170" t="e">
        <v>#DIV/0!</v>
      </c>
      <c r="BB70" s="170" t="e">
        <v>#DIV/0!</v>
      </c>
      <c r="BC70" s="171" t="e">
        <v>#DIV/0!</v>
      </c>
      <c r="BD70" s="296" t="e">
        <v>#DIV/0!</v>
      </c>
      <c r="BE70" s="297" t="e">
        <v>#DIV/0!</v>
      </c>
      <c r="BF70" s="297" t="e">
        <v>#DIV/0!</v>
      </c>
      <c r="BG70" s="297" t="e">
        <v>#DIV/0!</v>
      </c>
      <c r="BH70" s="298" t="e">
        <v>#DIV/0!</v>
      </c>
    </row>
    <row r="71" spans="4:60" s="2" customFormat="1">
      <c r="D71" s="145"/>
      <c r="E71" s="59"/>
      <c r="F71" s="178" t="s">
        <v>2</v>
      </c>
      <c r="G71" s="169" t="e">
        <v>#DIV/0!</v>
      </c>
      <c r="H71" s="170" t="e">
        <v>#DIV/0!</v>
      </c>
      <c r="I71" s="170" t="e">
        <v>#DIV/0!</v>
      </c>
      <c r="J71" s="170" t="e">
        <v>#DIV/0!</v>
      </c>
      <c r="K71" s="171" t="e">
        <v>#DIV/0!</v>
      </c>
      <c r="L71" s="169" t="e">
        <v>#DIV/0!</v>
      </c>
      <c r="M71" s="170" t="e">
        <v>#DIV/0!</v>
      </c>
      <c r="N71" s="170" t="e">
        <v>#DIV/0!</v>
      </c>
      <c r="O71" s="170" t="e">
        <v>#DIV/0!</v>
      </c>
      <c r="P71" s="171" t="e">
        <v>#DIV/0!</v>
      </c>
      <c r="Q71" s="296" t="e">
        <v>#DIV/0!</v>
      </c>
      <c r="R71" s="297" t="e">
        <v>#DIV/0!</v>
      </c>
      <c r="S71" s="297" t="e">
        <v>#DIV/0!</v>
      </c>
      <c r="T71" s="297" t="e">
        <v>#DIV/0!</v>
      </c>
      <c r="U71" s="298" t="e">
        <v>#DIV/0!</v>
      </c>
      <c r="AR71" s="59"/>
      <c r="AS71" s="178" t="s">
        <v>2</v>
      </c>
      <c r="AT71" s="169" t="e">
        <v>#DIV/0!</v>
      </c>
      <c r="AU71" s="170" t="e">
        <v>#DIV/0!</v>
      </c>
      <c r="AV71" s="170" t="e">
        <v>#DIV/0!</v>
      </c>
      <c r="AW71" s="170" t="e">
        <v>#DIV/0!</v>
      </c>
      <c r="AX71" s="171" t="e">
        <v>#DIV/0!</v>
      </c>
      <c r="AY71" s="169" t="e">
        <v>#DIV/0!</v>
      </c>
      <c r="AZ71" s="170" t="e">
        <v>#DIV/0!</v>
      </c>
      <c r="BA71" s="170" t="e">
        <v>#DIV/0!</v>
      </c>
      <c r="BB71" s="170" t="e">
        <v>#DIV/0!</v>
      </c>
      <c r="BC71" s="171" t="e">
        <v>#DIV/0!</v>
      </c>
      <c r="BD71" s="296" t="e">
        <v>#DIV/0!</v>
      </c>
      <c r="BE71" s="297" t="e">
        <v>#DIV/0!</v>
      </c>
      <c r="BF71" s="297" t="e">
        <v>#DIV/0!</v>
      </c>
      <c r="BG71" s="297" t="e">
        <v>#DIV/0!</v>
      </c>
      <c r="BH71" s="298" t="e">
        <v>#DIV/0!</v>
      </c>
    </row>
    <row r="72" spans="4:60" s="2" customFormat="1">
      <c r="D72" s="145"/>
      <c r="E72" s="59"/>
      <c r="F72" s="178" t="s">
        <v>1</v>
      </c>
      <c r="G72" s="169" t="e">
        <v>#DIV/0!</v>
      </c>
      <c r="H72" s="170" t="e">
        <v>#DIV/0!</v>
      </c>
      <c r="I72" s="170" t="e">
        <v>#DIV/0!</v>
      </c>
      <c r="J72" s="170" t="e">
        <v>#DIV/0!</v>
      </c>
      <c r="K72" s="171" t="e">
        <v>#DIV/0!</v>
      </c>
      <c r="L72" s="169" t="e">
        <v>#DIV/0!</v>
      </c>
      <c r="M72" s="170" t="e">
        <v>#DIV/0!</v>
      </c>
      <c r="N72" s="170" t="e">
        <v>#DIV/0!</v>
      </c>
      <c r="O72" s="170" t="e">
        <v>#DIV/0!</v>
      </c>
      <c r="P72" s="171" t="e">
        <v>#DIV/0!</v>
      </c>
      <c r="Q72" s="296" t="e">
        <v>#DIV/0!</v>
      </c>
      <c r="R72" s="297" t="e">
        <v>#DIV/0!</v>
      </c>
      <c r="S72" s="297" t="e">
        <v>#DIV/0!</v>
      </c>
      <c r="T72" s="297" t="e">
        <v>#DIV/0!</v>
      </c>
      <c r="U72" s="298" t="e">
        <v>#DIV/0!</v>
      </c>
      <c r="AR72" s="59"/>
      <c r="AS72" s="178" t="s">
        <v>1</v>
      </c>
      <c r="AT72" s="169" t="e">
        <v>#DIV/0!</v>
      </c>
      <c r="AU72" s="170" t="e">
        <v>#DIV/0!</v>
      </c>
      <c r="AV72" s="170" t="e">
        <v>#DIV/0!</v>
      </c>
      <c r="AW72" s="170" t="e">
        <v>#DIV/0!</v>
      </c>
      <c r="AX72" s="171" t="e">
        <v>#DIV/0!</v>
      </c>
      <c r="AY72" s="169" t="e">
        <v>#DIV/0!</v>
      </c>
      <c r="AZ72" s="170" t="e">
        <v>#DIV/0!</v>
      </c>
      <c r="BA72" s="170" t="e">
        <v>#DIV/0!</v>
      </c>
      <c r="BB72" s="170" t="e">
        <v>#DIV/0!</v>
      </c>
      <c r="BC72" s="171" t="e">
        <v>#DIV/0!</v>
      </c>
      <c r="BD72" s="296" t="e">
        <v>#DIV/0!</v>
      </c>
      <c r="BE72" s="297" t="e">
        <v>#DIV/0!</v>
      </c>
      <c r="BF72" s="297" t="e">
        <v>#DIV/0!</v>
      </c>
      <c r="BG72" s="297" t="e">
        <v>#DIV/0!</v>
      </c>
      <c r="BH72" s="298" t="e">
        <v>#DIV/0!</v>
      </c>
    </row>
    <row r="73" spans="4:60" s="2" customFormat="1">
      <c r="D73" s="145"/>
      <c r="E73" s="61"/>
      <c r="F73" s="179" t="s">
        <v>0</v>
      </c>
      <c r="G73" s="172" t="e">
        <v>#DIV/0!</v>
      </c>
      <c r="H73" s="173" t="e">
        <v>#DIV/0!</v>
      </c>
      <c r="I73" s="173" t="e">
        <v>#DIV/0!</v>
      </c>
      <c r="J73" s="173" t="e">
        <v>#DIV/0!</v>
      </c>
      <c r="K73" s="174" t="e">
        <v>#DIV/0!</v>
      </c>
      <c r="L73" s="172" t="e">
        <v>#DIV/0!</v>
      </c>
      <c r="M73" s="173" t="e">
        <v>#DIV/0!</v>
      </c>
      <c r="N73" s="173" t="e">
        <v>#DIV/0!</v>
      </c>
      <c r="O73" s="173" t="e">
        <v>#DIV/0!</v>
      </c>
      <c r="P73" s="174" t="e">
        <v>#DIV/0!</v>
      </c>
      <c r="Q73" s="296" t="e">
        <v>#DIV/0!</v>
      </c>
      <c r="R73" s="297" t="e">
        <v>#DIV/0!</v>
      </c>
      <c r="S73" s="297" t="e">
        <v>#DIV/0!</v>
      </c>
      <c r="T73" s="297" t="e">
        <v>#DIV/0!</v>
      </c>
      <c r="U73" s="298" t="e">
        <v>#DIV/0!</v>
      </c>
      <c r="AR73" s="61"/>
      <c r="AS73" s="179" t="s">
        <v>0</v>
      </c>
      <c r="AT73" s="172" t="e">
        <v>#DIV/0!</v>
      </c>
      <c r="AU73" s="173" t="e">
        <v>#DIV/0!</v>
      </c>
      <c r="AV73" s="173" t="e">
        <v>#DIV/0!</v>
      </c>
      <c r="AW73" s="173" t="e">
        <v>#DIV/0!</v>
      </c>
      <c r="AX73" s="174" t="e">
        <v>#DIV/0!</v>
      </c>
      <c r="AY73" s="172" t="e">
        <v>#DIV/0!</v>
      </c>
      <c r="AZ73" s="173" t="e">
        <v>#DIV/0!</v>
      </c>
      <c r="BA73" s="173" t="e">
        <v>#DIV/0!</v>
      </c>
      <c r="BB73" s="173" t="e">
        <v>#DIV/0!</v>
      </c>
      <c r="BC73" s="174" t="e">
        <v>#DIV/0!</v>
      </c>
      <c r="BD73" s="296" t="e">
        <v>#DIV/0!</v>
      </c>
      <c r="BE73" s="297" t="e">
        <v>#DIV/0!</v>
      </c>
      <c r="BF73" s="297" t="e">
        <v>#DIV/0!</v>
      </c>
      <c r="BG73" s="297" t="e">
        <v>#DIV/0!</v>
      </c>
      <c r="BH73" s="298" t="e">
        <v>#DIV/0!</v>
      </c>
    </row>
    <row r="74" spans="4:60" s="2" customFormat="1">
      <c r="D74" s="145"/>
      <c r="E74" s="113" t="s">
        <v>9</v>
      </c>
      <c r="F74" s="146" t="s">
        <v>80</v>
      </c>
      <c r="G74" s="166" t="e">
        <v>#DIV/0!</v>
      </c>
      <c r="H74" s="167" t="e">
        <v>#DIV/0!</v>
      </c>
      <c r="I74" s="167" t="e">
        <v>#DIV/0!</v>
      </c>
      <c r="J74" s="167" t="e">
        <v>#DIV/0!</v>
      </c>
      <c r="K74" s="168" t="e">
        <v>#DIV/0!</v>
      </c>
      <c r="L74" s="166" t="e">
        <v>#DIV/0!</v>
      </c>
      <c r="M74" s="167" t="e">
        <v>#DIV/0!</v>
      </c>
      <c r="N74" s="167" t="e">
        <v>#DIV/0!</v>
      </c>
      <c r="O74" s="167" t="e">
        <v>#DIV/0!</v>
      </c>
      <c r="P74" s="168" t="e">
        <v>#DIV/0!</v>
      </c>
      <c r="Q74" s="293" t="e">
        <v>#DIV/0!</v>
      </c>
      <c r="R74" s="294" t="e">
        <v>#DIV/0!</v>
      </c>
      <c r="S74" s="294" t="e">
        <v>#DIV/0!</v>
      </c>
      <c r="T74" s="294" t="e">
        <v>#DIV/0!</v>
      </c>
      <c r="U74" s="295" t="e">
        <v>#DIV/0!</v>
      </c>
      <c r="AR74" s="113" t="s">
        <v>9</v>
      </c>
      <c r="AS74" s="146" t="s">
        <v>80</v>
      </c>
      <c r="AT74" s="166" t="e">
        <v>#DIV/0!</v>
      </c>
      <c r="AU74" s="167" t="e">
        <v>#DIV/0!</v>
      </c>
      <c r="AV74" s="167" t="e">
        <v>#DIV/0!</v>
      </c>
      <c r="AW74" s="167" t="e">
        <v>#DIV/0!</v>
      </c>
      <c r="AX74" s="168" t="e">
        <v>#DIV/0!</v>
      </c>
      <c r="AY74" s="166" t="e">
        <v>#DIV/0!</v>
      </c>
      <c r="AZ74" s="167" t="e">
        <v>#DIV/0!</v>
      </c>
      <c r="BA74" s="167" t="e">
        <v>#DIV/0!</v>
      </c>
      <c r="BB74" s="167" t="e">
        <v>#DIV/0!</v>
      </c>
      <c r="BC74" s="168" t="e">
        <v>#DIV/0!</v>
      </c>
      <c r="BD74" s="293" t="e">
        <v>#DIV/0!</v>
      </c>
      <c r="BE74" s="294" t="e">
        <v>#DIV/0!</v>
      </c>
      <c r="BF74" s="294" t="e">
        <v>#DIV/0!</v>
      </c>
      <c r="BG74" s="294" t="e">
        <v>#DIV/0!</v>
      </c>
      <c r="BH74" s="295" t="e">
        <v>#DIV/0!</v>
      </c>
    </row>
    <row r="75" spans="4:60" s="2" customFormat="1">
      <c r="D75" s="145"/>
      <c r="E75" s="188"/>
      <c r="F75" s="178" t="s">
        <v>4</v>
      </c>
      <c r="G75" s="169" t="e">
        <v>#DIV/0!</v>
      </c>
      <c r="H75" s="170" t="e">
        <v>#DIV/0!</v>
      </c>
      <c r="I75" s="170" t="e">
        <v>#DIV/0!</v>
      </c>
      <c r="J75" s="170" t="e">
        <v>#DIV/0!</v>
      </c>
      <c r="K75" s="171" t="e">
        <v>#DIV/0!</v>
      </c>
      <c r="L75" s="169" t="e">
        <v>#DIV/0!</v>
      </c>
      <c r="M75" s="170" t="e">
        <v>#DIV/0!</v>
      </c>
      <c r="N75" s="170" t="e">
        <v>#DIV/0!</v>
      </c>
      <c r="O75" s="170" t="e">
        <v>#DIV/0!</v>
      </c>
      <c r="P75" s="171" t="e">
        <v>#DIV/0!</v>
      </c>
      <c r="Q75" s="296" t="e">
        <v>#DIV/0!</v>
      </c>
      <c r="R75" s="297" t="e">
        <v>#DIV/0!</v>
      </c>
      <c r="S75" s="297" t="e">
        <v>#DIV/0!</v>
      </c>
      <c r="T75" s="297" t="e">
        <v>#DIV/0!</v>
      </c>
      <c r="U75" s="298" t="e">
        <v>#DIV/0!</v>
      </c>
      <c r="AR75" s="188"/>
      <c r="AS75" s="178" t="s">
        <v>4</v>
      </c>
      <c r="AT75" s="169" t="e">
        <v>#DIV/0!</v>
      </c>
      <c r="AU75" s="170" t="e">
        <v>#DIV/0!</v>
      </c>
      <c r="AV75" s="170" t="e">
        <v>#DIV/0!</v>
      </c>
      <c r="AW75" s="170" t="e">
        <v>#DIV/0!</v>
      </c>
      <c r="AX75" s="171" t="e">
        <v>#DIV/0!</v>
      </c>
      <c r="AY75" s="169" t="e">
        <v>#DIV/0!</v>
      </c>
      <c r="AZ75" s="170" t="e">
        <v>#DIV/0!</v>
      </c>
      <c r="BA75" s="170" t="e">
        <v>#DIV/0!</v>
      </c>
      <c r="BB75" s="170" t="e">
        <v>#DIV/0!</v>
      </c>
      <c r="BC75" s="171" t="e">
        <v>#DIV/0!</v>
      </c>
      <c r="BD75" s="296" t="e">
        <v>#DIV/0!</v>
      </c>
      <c r="BE75" s="297" t="e">
        <v>#DIV/0!</v>
      </c>
      <c r="BF75" s="297" t="e">
        <v>#DIV/0!</v>
      </c>
      <c r="BG75" s="297" t="e">
        <v>#DIV/0!</v>
      </c>
      <c r="BH75" s="298" t="e">
        <v>#DIV/0!</v>
      </c>
    </row>
    <row r="76" spans="4:60" s="2" customFormat="1">
      <c r="D76" s="145"/>
      <c r="E76" s="143"/>
      <c r="F76" s="178" t="s">
        <v>3</v>
      </c>
      <c r="G76" s="169" t="e">
        <v>#DIV/0!</v>
      </c>
      <c r="H76" s="170" t="e">
        <v>#DIV/0!</v>
      </c>
      <c r="I76" s="170" t="e">
        <v>#DIV/0!</v>
      </c>
      <c r="J76" s="170" t="e">
        <v>#DIV/0!</v>
      </c>
      <c r="K76" s="171" t="e">
        <v>#DIV/0!</v>
      </c>
      <c r="L76" s="169" t="e">
        <v>#DIV/0!</v>
      </c>
      <c r="M76" s="170" t="e">
        <v>#DIV/0!</v>
      </c>
      <c r="N76" s="170" t="e">
        <v>#DIV/0!</v>
      </c>
      <c r="O76" s="170" t="e">
        <v>#DIV/0!</v>
      </c>
      <c r="P76" s="171" t="e">
        <v>#DIV/0!</v>
      </c>
      <c r="Q76" s="296" t="e">
        <v>#DIV/0!</v>
      </c>
      <c r="R76" s="297" t="e">
        <v>#DIV/0!</v>
      </c>
      <c r="S76" s="297" t="e">
        <v>#DIV/0!</v>
      </c>
      <c r="T76" s="297" t="e">
        <v>#DIV/0!</v>
      </c>
      <c r="U76" s="298" t="e">
        <v>#DIV/0!</v>
      </c>
      <c r="AR76" s="143"/>
      <c r="AS76" s="178" t="s">
        <v>3</v>
      </c>
      <c r="AT76" s="169" t="e">
        <v>#DIV/0!</v>
      </c>
      <c r="AU76" s="170" t="e">
        <v>#DIV/0!</v>
      </c>
      <c r="AV76" s="170" t="e">
        <v>#DIV/0!</v>
      </c>
      <c r="AW76" s="170" t="e">
        <v>#DIV/0!</v>
      </c>
      <c r="AX76" s="171" t="e">
        <v>#DIV/0!</v>
      </c>
      <c r="AY76" s="169" t="e">
        <v>#DIV/0!</v>
      </c>
      <c r="AZ76" s="170" t="e">
        <v>#DIV/0!</v>
      </c>
      <c r="BA76" s="170" t="e">
        <v>#DIV/0!</v>
      </c>
      <c r="BB76" s="170" t="e">
        <v>#DIV/0!</v>
      </c>
      <c r="BC76" s="171" t="e">
        <v>#DIV/0!</v>
      </c>
      <c r="BD76" s="296" t="e">
        <v>#DIV/0!</v>
      </c>
      <c r="BE76" s="297" t="e">
        <v>#DIV/0!</v>
      </c>
      <c r="BF76" s="297" t="e">
        <v>#DIV/0!</v>
      </c>
      <c r="BG76" s="297" t="e">
        <v>#DIV/0!</v>
      </c>
      <c r="BH76" s="298" t="e">
        <v>#DIV/0!</v>
      </c>
    </row>
    <row r="77" spans="4:60" s="2" customFormat="1">
      <c r="D77" s="145"/>
      <c r="E77" s="188"/>
      <c r="F77" s="178" t="s">
        <v>2</v>
      </c>
      <c r="G77" s="169" t="e">
        <v>#DIV/0!</v>
      </c>
      <c r="H77" s="170" t="e">
        <v>#DIV/0!</v>
      </c>
      <c r="I77" s="170" t="e">
        <v>#DIV/0!</v>
      </c>
      <c r="J77" s="170" t="e">
        <v>#DIV/0!</v>
      </c>
      <c r="K77" s="171" t="e">
        <v>#DIV/0!</v>
      </c>
      <c r="L77" s="169" t="e">
        <v>#DIV/0!</v>
      </c>
      <c r="M77" s="170" t="e">
        <v>#DIV/0!</v>
      </c>
      <c r="N77" s="170" t="e">
        <v>#DIV/0!</v>
      </c>
      <c r="O77" s="170" t="e">
        <v>#DIV/0!</v>
      </c>
      <c r="P77" s="171" t="e">
        <v>#DIV/0!</v>
      </c>
      <c r="Q77" s="296" t="e">
        <v>#DIV/0!</v>
      </c>
      <c r="R77" s="297" t="e">
        <v>#DIV/0!</v>
      </c>
      <c r="S77" s="297" t="e">
        <v>#DIV/0!</v>
      </c>
      <c r="T77" s="297" t="e">
        <v>#DIV/0!</v>
      </c>
      <c r="U77" s="298" t="e">
        <v>#DIV/0!</v>
      </c>
      <c r="AR77" s="188"/>
      <c r="AS77" s="178" t="s">
        <v>2</v>
      </c>
      <c r="AT77" s="169" t="e">
        <v>#DIV/0!</v>
      </c>
      <c r="AU77" s="170" t="e">
        <v>#DIV/0!</v>
      </c>
      <c r="AV77" s="170" t="e">
        <v>#DIV/0!</v>
      </c>
      <c r="AW77" s="170" t="e">
        <v>#DIV/0!</v>
      </c>
      <c r="AX77" s="171" t="e">
        <v>#DIV/0!</v>
      </c>
      <c r="AY77" s="169" t="e">
        <v>#DIV/0!</v>
      </c>
      <c r="AZ77" s="170" t="e">
        <v>#DIV/0!</v>
      </c>
      <c r="BA77" s="170" t="e">
        <v>#DIV/0!</v>
      </c>
      <c r="BB77" s="170" t="e">
        <v>#DIV/0!</v>
      </c>
      <c r="BC77" s="171" t="e">
        <v>#DIV/0!</v>
      </c>
      <c r="BD77" s="296" t="e">
        <v>#DIV/0!</v>
      </c>
      <c r="BE77" s="297" t="e">
        <v>#DIV/0!</v>
      </c>
      <c r="BF77" s="297" t="e">
        <v>#DIV/0!</v>
      </c>
      <c r="BG77" s="297" t="e">
        <v>#DIV/0!</v>
      </c>
      <c r="BH77" s="298" t="e">
        <v>#DIV/0!</v>
      </c>
    </row>
    <row r="78" spans="4:60" s="2" customFormat="1">
      <c r="D78" s="145"/>
      <c r="E78" s="143"/>
      <c r="F78" s="178" t="s">
        <v>1</v>
      </c>
      <c r="G78" s="169" t="e">
        <v>#DIV/0!</v>
      </c>
      <c r="H78" s="170" t="e">
        <v>#DIV/0!</v>
      </c>
      <c r="I78" s="170" t="e">
        <v>#DIV/0!</v>
      </c>
      <c r="J78" s="170" t="e">
        <v>#DIV/0!</v>
      </c>
      <c r="K78" s="171" t="e">
        <v>#DIV/0!</v>
      </c>
      <c r="L78" s="169" t="e">
        <v>#DIV/0!</v>
      </c>
      <c r="M78" s="170" t="e">
        <v>#DIV/0!</v>
      </c>
      <c r="N78" s="170" t="e">
        <v>#DIV/0!</v>
      </c>
      <c r="O78" s="170" t="e">
        <v>#DIV/0!</v>
      </c>
      <c r="P78" s="171" t="e">
        <v>#DIV/0!</v>
      </c>
      <c r="Q78" s="296" t="e">
        <v>#DIV/0!</v>
      </c>
      <c r="R78" s="297" t="e">
        <v>#DIV/0!</v>
      </c>
      <c r="S78" s="297" t="e">
        <v>#DIV/0!</v>
      </c>
      <c r="T78" s="297" t="e">
        <v>#DIV/0!</v>
      </c>
      <c r="U78" s="298" t="e">
        <v>#DIV/0!</v>
      </c>
      <c r="AR78" s="143"/>
      <c r="AS78" s="178" t="s">
        <v>1</v>
      </c>
      <c r="AT78" s="169" t="e">
        <v>#DIV/0!</v>
      </c>
      <c r="AU78" s="170" t="e">
        <v>#DIV/0!</v>
      </c>
      <c r="AV78" s="170" t="e">
        <v>#DIV/0!</v>
      </c>
      <c r="AW78" s="170" t="e">
        <v>#DIV/0!</v>
      </c>
      <c r="AX78" s="171" t="e">
        <v>#DIV/0!</v>
      </c>
      <c r="AY78" s="169" t="e">
        <v>#DIV/0!</v>
      </c>
      <c r="AZ78" s="170" t="e">
        <v>#DIV/0!</v>
      </c>
      <c r="BA78" s="170" t="e">
        <v>#DIV/0!</v>
      </c>
      <c r="BB78" s="170" t="e">
        <v>#DIV/0!</v>
      </c>
      <c r="BC78" s="171" t="e">
        <v>#DIV/0!</v>
      </c>
      <c r="BD78" s="296" t="e">
        <v>#DIV/0!</v>
      </c>
      <c r="BE78" s="297" t="e">
        <v>#DIV/0!</v>
      </c>
      <c r="BF78" s="297" t="e">
        <v>#DIV/0!</v>
      </c>
      <c r="BG78" s="297" t="e">
        <v>#DIV/0!</v>
      </c>
      <c r="BH78" s="298" t="e">
        <v>#DIV/0!</v>
      </c>
    </row>
    <row r="79" spans="4:60" s="2" customFormat="1">
      <c r="D79" s="145"/>
      <c r="E79" s="144"/>
      <c r="F79" s="179" t="s">
        <v>0</v>
      </c>
      <c r="G79" s="172" t="e">
        <v>#DIV/0!</v>
      </c>
      <c r="H79" s="173" t="e">
        <v>#DIV/0!</v>
      </c>
      <c r="I79" s="173" t="e">
        <v>#DIV/0!</v>
      </c>
      <c r="J79" s="173" t="e">
        <v>#DIV/0!</v>
      </c>
      <c r="K79" s="174" t="e">
        <v>#DIV/0!</v>
      </c>
      <c r="L79" s="172" t="e">
        <v>#DIV/0!</v>
      </c>
      <c r="M79" s="173" t="e">
        <v>#DIV/0!</v>
      </c>
      <c r="N79" s="173" t="e">
        <v>#DIV/0!</v>
      </c>
      <c r="O79" s="173" t="e">
        <v>#DIV/0!</v>
      </c>
      <c r="P79" s="174" t="e">
        <v>#DIV/0!</v>
      </c>
      <c r="Q79" s="299" t="e">
        <v>#DIV/0!</v>
      </c>
      <c r="R79" s="300" t="e">
        <v>#DIV/0!</v>
      </c>
      <c r="S79" s="300" t="e">
        <v>#DIV/0!</v>
      </c>
      <c r="T79" s="300" t="e">
        <v>#DIV/0!</v>
      </c>
      <c r="U79" s="301" t="e">
        <v>#DIV/0!</v>
      </c>
      <c r="AR79" s="144"/>
      <c r="AS79" s="179" t="s">
        <v>0</v>
      </c>
      <c r="AT79" s="172" t="e">
        <v>#DIV/0!</v>
      </c>
      <c r="AU79" s="173" t="e">
        <v>#DIV/0!</v>
      </c>
      <c r="AV79" s="173" t="e">
        <v>#DIV/0!</v>
      </c>
      <c r="AW79" s="173" t="e">
        <v>#DIV/0!</v>
      </c>
      <c r="AX79" s="174" t="e">
        <v>#DIV/0!</v>
      </c>
      <c r="AY79" s="172" t="e">
        <v>#DIV/0!</v>
      </c>
      <c r="AZ79" s="173" t="e">
        <v>#DIV/0!</v>
      </c>
      <c r="BA79" s="173" t="e">
        <v>#DIV/0!</v>
      </c>
      <c r="BB79" s="173" t="e">
        <v>#DIV/0!</v>
      </c>
      <c r="BC79" s="174" t="e">
        <v>#DIV/0!</v>
      </c>
      <c r="BD79" s="299" t="e">
        <v>#DIV/0!</v>
      </c>
      <c r="BE79" s="300" t="e">
        <v>#DIV/0!</v>
      </c>
      <c r="BF79" s="300" t="e">
        <v>#DIV/0!</v>
      </c>
      <c r="BG79" s="300" t="e">
        <v>#DIV/0!</v>
      </c>
      <c r="BH79" s="301" t="e">
        <v>#DIV/0!</v>
      </c>
    </row>
    <row r="80" spans="4:60" s="2" customFormat="1">
      <c r="D80" s="145"/>
      <c r="E80" s="113" t="s">
        <v>8</v>
      </c>
      <c r="F80" s="146" t="s">
        <v>80</v>
      </c>
      <c r="G80" s="166" t="e">
        <v>#DIV/0!</v>
      </c>
      <c r="H80" s="167" t="e">
        <v>#DIV/0!</v>
      </c>
      <c r="I80" s="167" t="e">
        <v>#DIV/0!</v>
      </c>
      <c r="J80" s="167" t="e">
        <v>#DIV/0!</v>
      </c>
      <c r="K80" s="168" t="e">
        <v>#DIV/0!</v>
      </c>
      <c r="L80" s="166" t="e">
        <v>#DIV/0!</v>
      </c>
      <c r="M80" s="167" t="e">
        <v>#DIV/0!</v>
      </c>
      <c r="N80" s="167" t="e">
        <v>#DIV/0!</v>
      </c>
      <c r="O80" s="167" t="e">
        <v>#DIV/0!</v>
      </c>
      <c r="P80" s="168" t="e">
        <v>#DIV/0!</v>
      </c>
      <c r="Q80" s="293" t="e">
        <v>#DIV/0!</v>
      </c>
      <c r="R80" s="294" t="e">
        <v>#DIV/0!</v>
      </c>
      <c r="S80" s="294" t="e">
        <v>#DIV/0!</v>
      </c>
      <c r="T80" s="294" t="e">
        <v>#DIV/0!</v>
      </c>
      <c r="U80" s="295" t="e">
        <v>#DIV/0!</v>
      </c>
      <c r="AR80" s="113" t="s">
        <v>8</v>
      </c>
      <c r="AS80" s="146" t="s">
        <v>80</v>
      </c>
      <c r="AT80" s="166" t="e">
        <v>#DIV/0!</v>
      </c>
      <c r="AU80" s="167" t="e">
        <v>#DIV/0!</v>
      </c>
      <c r="AV80" s="167" t="e">
        <v>#DIV/0!</v>
      </c>
      <c r="AW80" s="167" t="e">
        <v>#DIV/0!</v>
      </c>
      <c r="AX80" s="168" t="e">
        <v>#DIV/0!</v>
      </c>
      <c r="AY80" s="166" t="e">
        <v>#DIV/0!</v>
      </c>
      <c r="AZ80" s="167" t="e">
        <v>#DIV/0!</v>
      </c>
      <c r="BA80" s="167" t="e">
        <v>#DIV/0!</v>
      </c>
      <c r="BB80" s="167" t="e">
        <v>#DIV/0!</v>
      </c>
      <c r="BC80" s="168" t="e">
        <v>#DIV/0!</v>
      </c>
      <c r="BD80" s="293" t="e">
        <v>#DIV/0!</v>
      </c>
      <c r="BE80" s="294" t="e">
        <v>#DIV/0!</v>
      </c>
      <c r="BF80" s="294" t="e">
        <v>#DIV/0!</v>
      </c>
      <c r="BG80" s="294" t="e">
        <v>#DIV/0!</v>
      </c>
      <c r="BH80" s="295" t="e">
        <v>#DIV/0!</v>
      </c>
    </row>
    <row r="81" spans="4:60" s="2" customFormat="1">
      <c r="D81" s="145"/>
      <c r="E81" s="188"/>
      <c r="F81" s="178" t="s">
        <v>4</v>
      </c>
      <c r="G81" s="169" t="e">
        <v>#DIV/0!</v>
      </c>
      <c r="H81" s="170" t="e">
        <v>#DIV/0!</v>
      </c>
      <c r="I81" s="170" t="e">
        <v>#DIV/0!</v>
      </c>
      <c r="J81" s="170" t="e">
        <v>#DIV/0!</v>
      </c>
      <c r="K81" s="171" t="e">
        <v>#DIV/0!</v>
      </c>
      <c r="L81" s="169" t="e">
        <v>#DIV/0!</v>
      </c>
      <c r="M81" s="170" t="e">
        <v>#DIV/0!</v>
      </c>
      <c r="N81" s="170" t="e">
        <v>#DIV/0!</v>
      </c>
      <c r="O81" s="170" t="e">
        <v>#DIV/0!</v>
      </c>
      <c r="P81" s="171" t="e">
        <v>#DIV/0!</v>
      </c>
      <c r="Q81" s="296" t="e">
        <v>#DIV/0!</v>
      </c>
      <c r="R81" s="297" t="e">
        <v>#DIV/0!</v>
      </c>
      <c r="S81" s="297" t="e">
        <v>#DIV/0!</v>
      </c>
      <c r="T81" s="297" t="e">
        <v>#DIV/0!</v>
      </c>
      <c r="U81" s="298" t="e">
        <v>#DIV/0!</v>
      </c>
      <c r="AR81" s="188"/>
      <c r="AS81" s="178" t="s">
        <v>4</v>
      </c>
      <c r="AT81" s="169" t="e">
        <v>#DIV/0!</v>
      </c>
      <c r="AU81" s="170" t="e">
        <v>#DIV/0!</v>
      </c>
      <c r="AV81" s="170" t="e">
        <v>#DIV/0!</v>
      </c>
      <c r="AW81" s="170" t="e">
        <v>#DIV/0!</v>
      </c>
      <c r="AX81" s="171" t="e">
        <v>#DIV/0!</v>
      </c>
      <c r="AY81" s="169" t="e">
        <v>#DIV/0!</v>
      </c>
      <c r="AZ81" s="170" t="e">
        <v>#DIV/0!</v>
      </c>
      <c r="BA81" s="170" t="e">
        <v>#DIV/0!</v>
      </c>
      <c r="BB81" s="170" t="e">
        <v>#DIV/0!</v>
      </c>
      <c r="BC81" s="171" t="e">
        <v>#DIV/0!</v>
      </c>
      <c r="BD81" s="296" t="e">
        <v>#DIV/0!</v>
      </c>
      <c r="BE81" s="297" t="e">
        <v>#DIV/0!</v>
      </c>
      <c r="BF81" s="297" t="e">
        <v>#DIV/0!</v>
      </c>
      <c r="BG81" s="297" t="e">
        <v>#DIV/0!</v>
      </c>
      <c r="BH81" s="298" t="e">
        <v>#DIV/0!</v>
      </c>
    </row>
    <row r="82" spans="4:60" s="2" customFormat="1">
      <c r="D82" s="145"/>
      <c r="E82" s="143"/>
      <c r="F82" s="178" t="s">
        <v>3</v>
      </c>
      <c r="G82" s="169" t="e">
        <v>#DIV/0!</v>
      </c>
      <c r="H82" s="170" t="e">
        <v>#DIV/0!</v>
      </c>
      <c r="I82" s="170" t="e">
        <v>#DIV/0!</v>
      </c>
      <c r="J82" s="170" t="e">
        <v>#DIV/0!</v>
      </c>
      <c r="K82" s="171" t="e">
        <v>#DIV/0!</v>
      </c>
      <c r="L82" s="169" t="e">
        <v>#DIV/0!</v>
      </c>
      <c r="M82" s="170" t="e">
        <v>#DIV/0!</v>
      </c>
      <c r="N82" s="170" t="e">
        <v>#DIV/0!</v>
      </c>
      <c r="O82" s="170" t="e">
        <v>#DIV/0!</v>
      </c>
      <c r="P82" s="171" t="e">
        <v>#DIV/0!</v>
      </c>
      <c r="Q82" s="296" t="e">
        <v>#DIV/0!</v>
      </c>
      <c r="R82" s="297" t="e">
        <v>#DIV/0!</v>
      </c>
      <c r="S82" s="297" t="e">
        <v>#DIV/0!</v>
      </c>
      <c r="T82" s="297" t="e">
        <v>#DIV/0!</v>
      </c>
      <c r="U82" s="298" t="e">
        <v>#DIV/0!</v>
      </c>
      <c r="AR82" s="143"/>
      <c r="AS82" s="178" t="s">
        <v>3</v>
      </c>
      <c r="AT82" s="169" t="e">
        <v>#DIV/0!</v>
      </c>
      <c r="AU82" s="170" t="e">
        <v>#DIV/0!</v>
      </c>
      <c r="AV82" s="170" t="e">
        <v>#DIV/0!</v>
      </c>
      <c r="AW82" s="170" t="e">
        <v>#DIV/0!</v>
      </c>
      <c r="AX82" s="171" t="e">
        <v>#DIV/0!</v>
      </c>
      <c r="AY82" s="169" t="e">
        <v>#DIV/0!</v>
      </c>
      <c r="AZ82" s="170" t="e">
        <v>#DIV/0!</v>
      </c>
      <c r="BA82" s="170" t="e">
        <v>#DIV/0!</v>
      </c>
      <c r="BB82" s="170" t="e">
        <v>#DIV/0!</v>
      </c>
      <c r="BC82" s="171" t="e">
        <v>#DIV/0!</v>
      </c>
      <c r="BD82" s="296" t="e">
        <v>#DIV/0!</v>
      </c>
      <c r="BE82" s="297" t="e">
        <v>#DIV/0!</v>
      </c>
      <c r="BF82" s="297" t="e">
        <v>#DIV/0!</v>
      </c>
      <c r="BG82" s="297" t="e">
        <v>#DIV/0!</v>
      </c>
      <c r="BH82" s="298" t="e">
        <v>#DIV/0!</v>
      </c>
    </row>
    <row r="83" spans="4:60" s="2" customFormat="1">
      <c r="D83" s="145"/>
      <c r="E83" s="188"/>
      <c r="F83" s="178" t="s">
        <v>2</v>
      </c>
      <c r="G83" s="169" t="e">
        <v>#DIV/0!</v>
      </c>
      <c r="H83" s="170" t="e">
        <v>#DIV/0!</v>
      </c>
      <c r="I83" s="170" t="e">
        <v>#DIV/0!</v>
      </c>
      <c r="J83" s="170" t="e">
        <v>#DIV/0!</v>
      </c>
      <c r="K83" s="171" t="e">
        <v>#DIV/0!</v>
      </c>
      <c r="L83" s="169" t="e">
        <v>#DIV/0!</v>
      </c>
      <c r="M83" s="170" t="e">
        <v>#DIV/0!</v>
      </c>
      <c r="N83" s="170" t="e">
        <v>#DIV/0!</v>
      </c>
      <c r="O83" s="170" t="e">
        <v>#DIV/0!</v>
      </c>
      <c r="P83" s="171" t="e">
        <v>#DIV/0!</v>
      </c>
      <c r="Q83" s="296" t="e">
        <v>#DIV/0!</v>
      </c>
      <c r="R83" s="297" t="e">
        <v>#DIV/0!</v>
      </c>
      <c r="S83" s="297" t="e">
        <v>#DIV/0!</v>
      </c>
      <c r="T83" s="297" t="e">
        <v>#DIV/0!</v>
      </c>
      <c r="U83" s="298" t="e">
        <v>#DIV/0!</v>
      </c>
      <c r="AR83" s="188"/>
      <c r="AS83" s="178" t="s">
        <v>2</v>
      </c>
      <c r="AT83" s="169" t="e">
        <v>#DIV/0!</v>
      </c>
      <c r="AU83" s="170" t="e">
        <v>#DIV/0!</v>
      </c>
      <c r="AV83" s="170" t="e">
        <v>#DIV/0!</v>
      </c>
      <c r="AW83" s="170" t="e">
        <v>#DIV/0!</v>
      </c>
      <c r="AX83" s="171" t="e">
        <v>#DIV/0!</v>
      </c>
      <c r="AY83" s="169" t="e">
        <v>#DIV/0!</v>
      </c>
      <c r="AZ83" s="170" t="e">
        <v>#DIV/0!</v>
      </c>
      <c r="BA83" s="170" t="e">
        <v>#DIV/0!</v>
      </c>
      <c r="BB83" s="170" t="e">
        <v>#DIV/0!</v>
      </c>
      <c r="BC83" s="171" t="e">
        <v>#DIV/0!</v>
      </c>
      <c r="BD83" s="296" t="e">
        <v>#DIV/0!</v>
      </c>
      <c r="BE83" s="297" t="e">
        <v>#DIV/0!</v>
      </c>
      <c r="BF83" s="297" t="e">
        <v>#DIV/0!</v>
      </c>
      <c r="BG83" s="297" t="e">
        <v>#DIV/0!</v>
      </c>
      <c r="BH83" s="298" t="e">
        <v>#DIV/0!</v>
      </c>
    </row>
    <row r="84" spans="4:60" s="2" customFormat="1">
      <c r="D84" s="145"/>
      <c r="E84" s="143"/>
      <c r="F84" s="178" t="s">
        <v>1</v>
      </c>
      <c r="G84" s="169" t="e">
        <v>#DIV/0!</v>
      </c>
      <c r="H84" s="170" t="e">
        <v>#DIV/0!</v>
      </c>
      <c r="I84" s="170" t="e">
        <v>#DIV/0!</v>
      </c>
      <c r="J84" s="170" t="e">
        <v>#DIV/0!</v>
      </c>
      <c r="K84" s="171" t="e">
        <v>#DIV/0!</v>
      </c>
      <c r="L84" s="169" t="e">
        <v>#DIV/0!</v>
      </c>
      <c r="M84" s="170" t="e">
        <v>#DIV/0!</v>
      </c>
      <c r="N84" s="170" t="e">
        <v>#DIV/0!</v>
      </c>
      <c r="O84" s="170" t="e">
        <v>#DIV/0!</v>
      </c>
      <c r="P84" s="171" t="e">
        <v>#DIV/0!</v>
      </c>
      <c r="Q84" s="296" t="e">
        <v>#DIV/0!</v>
      </c>
      <c r="R84" s="297" t="e">
        <v>#DIV/0!</v>
      </c>
      <c r="S84" s="297" t="e">
        <v>#DIV/0!</v>
      </c>
      <c r="T84" s="297" t="e">
        <v>#DIV/0!</v>
      </c>
      <c r="U84" s="298" t="e">
        <v>#DIV/0!</v>
      </c>
      <c r="AR84" s="143"/>
      <c r="AS84" s="178" t="s">
        <v>1</v>
      </c>
      <c r="AT84" s="169" t="e">
        <v>#DIV/0!</v>
      </c>
      <c r="AU84" s="170" t="e">
        <v>#DIV/0!</v>
      </c>
      <c r="AV84" s="170" t="e">
        <v>#DIV/0!</v>
      </c>
      <c r="AW84" s="170" t="e">
        <v>#DIV/0!</v>
      </c>
      <c r="AX84" s="171" t="e">
        <v>#DIV/0!</v>
      </c>
      <c r="AY84" s="169" t="e">
        <v>#DIV/0!</v>
      </c>
      <c r="AZ84" s="170" t="e">
        <v>#DIV/0!</v>
      </c>
      <c r="BA84" s="170" t="e">
        <v>#DIV/0!</v>
      </c>
      <c r="BB84" s="170" t="e">
        <v>#DIV/0!</v>
      </c>
      <c r="BC84" s="171" t="e">
        <v>#DIV/0!</v>
      </c>
      <c r="BD84" s="296" t="e">
        <v>#DIV/0!</v>
      </c>
      <c r="BE84" s="297" t="e">
        <v>#DIV/0!</v>
      </c>
      <c r="BF84" s="297" t="e">
        <v>#DIV/0!</v>
      </c>
      <c r="BG84" s="297" t="e">
        <v>#DIV/0!</v>
      </c>
      <c r="BH84" s="298" t="e">
        <v>#DIV/0!</v>
      </c>
    </row>
    <row r="85" spans="4:60" s="2" customFormat="1">
      <c r="D85" s="145"/>
      <c r="E85" s="144"/>
      <c r="F85" s="179" t="s">
        <v>0</v>
      </c>
      <c r="G85" s="172" t="e">
        <v>#DIV/0!</v>
      </c>
      <c r="H85" s="173" t="e">
        <v>#DIV/0!</v>
      </c>
      <c r="I85" s="173" t="e">
        <v>#DIV/0!</v>
      </c>
      <c r="J85" s="173" t="e">
        <v>#DIV/0!</v>
      </c>
      <c r="K85" s="174" t="e">
        <v>#DIV/0!</v>
      </c>
      <c r="L85" s="172" t="e">
        <v>#DIV/0!</v>
      </c>
      <c r="M85" s="173" t="e">
        <v>#DIV/0!</v>
      </c>
      <c r="N85" s="173" t="e">
        <v>#DIV/0!</v>
      </c>
      <c r="O85" s="173" t="e">
        <v>#DIV/0!</v>
      </c>
      <c r="P85" s="174" t="e">
        <v>#DIV/0!</v>
      </c>
      <c r="Q85" s="299" t="e">
        <v>#DIV/0!</v>
      </c>
      <c r="R85" s="300" t="e">
        <v>#DIV/0!</v>
      </c>
      <c r="S85" s="300" t="e">
        <v>#DIV/0!</v>
      </c>
      <c r="T85" s="300" t="e">
        <v>#DIV/0!</v>
      </c>
      <c r="U85" s="301" t="e">
        <v>#DIV/0!</v>
      </c>
      <c r="AR85" s="144"/>
      <c r="AS85" s="179" t="s">
        <v>0</v>
      </c>
      <c r="AT85" s="172" t="e">
        <v>#DIV/0!</v>
      </c>
      <c r="AU85" s="173" t="e">
        <v>#DIV/0!</v>
      </c>
      <c r="AV85" s="173" t="e">
        <v>#DIV/0!</v>
      </c>
      <c r="AW85" s="173" t="e">
        <v>#DIV/0!</v>
      </c>
      <c r="AX85" s="174" t="e">
        <v>#DIV/0!</v>
      </c>
      <c r="AY85" s="172" t="e">
        <v>#DIV/0!</v>
      </c>
      <c r="AZ85" s="173" t="e">
        <v>#DIV/0!</v>
      </c>
      <c r="BA85" s="173" t="e">
        <v>#DIV/0!</v>
      </c>
      <c r="BB85" s="173" t="e">
        <v>#DIV/0!</v>
      </c>
      <c r="BC85" s="174" t="e">
        <v>#DIV/0!</v>
      </c>
      <c r="BD85" s="299" t="e">
        <v>#DIV/0!</v>
      </c>
      <c r="BE85" s="300" t="e">
        <v>#DIV/0!</v>
      </c>
      <c r="BF85" s="300" t="e">
        <v>#DIV/0!</v>
      </c>
      <c r="BG85" s="300" t="e">
        <v>#DIV/0!</v>
      </c>
      <c r="BH85" s="301" t="e">
        <v>#DIV/0!</v>
      </c>
    </row>
    <row r="86" spans="4:60" s="2" customFormat="1">
      <c r="D86" s="145"/>
      <c r="E86" s="113" t="s">
        <v>25</v>
      </c>
      <c r="F86" s="146" t="s">
        <v>80</v>
      </c>
      <c r="G86" s="166" t="e">
        <v>#DIV/0!</v>
      </c>
      <c r="H86" s="167" t="e">
        <v>#DIV/0!</v>
      </c>
      <c r="I86" s="167" t="e">
        <v>#DIV/0!</v>
      </c>
      <c r="J86" s="167" t="e">
        <v>#DIV/0!</v>
      </c>
      <c r="K86" s="168" t="e">
        <v>#DIV/0!</v>
      </c>
      <c r="L86" s="166" t="e">
        <v>#DIV/0!</v>
      </c>
      <c r="M86" s="167" t="e">
        <v>#DIV/0!</v>
      </c>
      <c r="N86" s="167" t="e">
        <v>#DIV/0!</v>
      </c>
      <c r="O86" s="167" t="e">
        <v>#DIV/0!</v>
      </c>
      <c r="P86" s="168" t="e">
        <v>#DIV/0!</v>
      </c>
      <c r="Q86" s="296" t="e">
        <v>#DIV/0!</v>
      </c>
      <c r="R86" s="297" t="e">
        <v>#DIV/0!</v>
      </c>
      <c r="S86" s="297" t="e">
        <v>#DIV/0!</v>
      </c>
      <c r="T86" s="297" t="e">
        <v>#DIV/0!</v>
      </c>
      <c r="U86" s="298" t="e">
        <v>#DIV/0!</v>
      </c>
      <c r="AR86" s="113" t="s">
        <v>25</v>
      </c>
      <c r="AS86" s="146" t="s">
        <v>80</v>
      </c>
      <c r="AT86" s="166" t="e">
        <v>#DIV/0!</v>
      </c>
      <c r="AU86" s="167" t="e">
        <v>#DIV/0!</v>
      </c>
      <c r="AV86" s="167" t="e">
        <v>#DIV/0!</v>
      </c>
      <c r="AW86" s="167" t="e">
        <v>#DIV/0!</v>
      </c>
      <c r="AX86" s="168" t="e">
        <v>#DIV/0!</v>
      </c>
      <c r="AY86" s="166" t="e">
        <v>#DIV/0!</v>
      </c>
      <c r="AZ86" s="167" t="e">
        <v>#DIV/0!</v>
      </c>
      <c r="BA86" s="167" t="e">
        <v>#DIV/0!</v>
      </c>
      <c r="BB86" s="167" t="e">
        <v>#DIV/0!</v>
      </c>
      <c r="BC86" s="168" t="e">
        <v>#DIV/0!</v>
      </c>
      <c r="BD86" s="296" t="e">
        <v>#DIV/0!</v>
      </c>
      <c r="BE86" s="297" t="e">
        <v>#DIV/0!</v>
      </c>
      <c r="BF86" s="297" t="e">
        <v>#DIV/0!</v>
      </c>
      <c r="BG86" s="297" t="e">
        <v>#DIV/0!</v>
      </c>
      <c r="BH86" s="298" t="e">
        <v>#DIV/0!</v>
      </c>
    </row>
    <row r="87" spans="4:60" s="2" customFormat="1">
      <c r="D87" s="145"/>
      <c r="E87" s="188"/>
      <c r="F87" s="178" t="s">
        <v>4</v>
      </c>
      <c r="G87" s="169" t="e">
        <v>#DIV/0!</v>
      </c>
      <c r="H87" s="170" t="e">
        <v>#DIV/0!</v>
      </c>
      <c r="I87" s="170" t="e">
        <v>#DIV/0!</v>
      </c>
      <c r="J87" s="170" t="e">
        <v>#DIV/0!</v>
      </c>
      <c r="K87" s="171" t="e">
        <v>#DIV/0!</v>
      </c>
      <c r="L87" s="169" t="e">
        <v>#DIV/0!</v>
      </c>
      <c r="M87" s="170" t="e">
        <v>#DIV/0!</v>
      </c>
      <c r="N87" s="170" t="e">
        <v>#DIV/0!</v>
      </c>
      <c r="O87" s="170" t="e">
        <v>#DIV/0!</v>
      </c>
      <c r="P87" s="171" t="e">
        <v>#DIV/0!</v>
      </c>
      <c r="Q87" s="296" t="e">
        <v>#DIV/0!</v>
      </c>
      <c r="R87" s="297" t="e">
        <v>#DIV/0!</v>
      </c>
      <c r="S87" s="297" t="e">
        <v>#DIV/0!</v>
      </c>
      <c r="T87" s="297" t="e">
        <v>#DIV/0!</v>
      </c>
      <c r="U87" s="298" t="e">
        <v>#DIV/0!</v>
      </c>
      <c r="AR87" s="188"/>
      <c r="AS87" s="178" t="s">
        <v>4</v>
      </c>
      <c r="AT87" s="169" t="e">
        <v>#DIV/0!</v>
      </c>
      <c r="AU87" s="170" t="e">
        <v>#DIV/0!</v>
      </c>
      <c r="AV87" s="170" t="e">
        <v>#DIV/0!</v>
      </c>
      <c r="AW87" s="170" t="e">
        <v>#DIV/0!</v>
      </c>
      <c r="AX87" s="171" t="e">
        <v>#DIV/0!</v>
      </c>
      <c r="AY87" s="169" t="e">
        <v>#DIV/0!</v>
      </c>
      <c r="AZ87" s="170" t="e">
        <v>#DIV/0!</v>
      </c>
      <c r="BA87" s="170" t="e">
        <v>#DIV/0!</v>
      </c>
      <c r="BB87" s="170" t="e">
        <v>#DIV/0!</v>
      </c>
      <c r="BC87" s="171" t="e">
        <v>#DIV/0!</v>
      </c>
      <c r="BD87" s="296" t="e">
        <v>#DIV/0!</v>
      </c>
      <c r="BE87" s="297" t="e">
        <v>#DIV/0!</v>
      </c>
      <c r="BF87" s="297" t="e">
        <v>#DIV/0!</v>
      </c>
      <c r="BG87" s="297" t="e">
        <v>#DIV/0!</v>
      </c>
      <c r="BH87" s="298" t="e">
        <v>#DIV/0!</v>
      </c>
    </row>
    <row r="88" spans="4:60" s="2" customFormat="1">
      <c r="D88" s="145"/>
      <c r="E88" s="143"/>
      <c r="F88" s="178" t="s">
        <v>3</v>
      </c>
      <c r="G88" s="169" t="e">
        <v>#DIV/0!</v>
      </c>
      <c r="H88" s="170" t="e">
        <v>#DIV/0!</v>
      </c>
      <c r="I88" s="170" t="e">
        <v>#DIV/0!</v>
      </c>
      <c r="J88" s="170" t="e">
        <v>#DIV/0!</v>
      </c>
      <c r="K88" s="171" t="e">
        <v>#DIV/0!</v>
      </c>
      <c r="L88" s="169" t="e">
        <v>#DIV/0!</v>
      </c>
      <c r="M88" s="170" t="e">
        <v>#DIV/0!</v>
      </c>
      <c r="N88" s="170" t="e">
        <v>#DIV/0!</v>
      </c>
      <c r="O88" s="170" t="e">
        <v>#DIV/0!</v>
      </c>
      <c r="P88" s="171" t="e">
        <v>#DIV/0!</v>
      </c>
      <c r="Q88" s="296" t="e">
        <v>#DIV/0!</v>
      </c>
      <c r="R88" s="297" t="e">
        <v>#DIV/0!</v>
      </c>
      <c r="S88" s="297" t="e">
        <v>#DIV/0!</v>
      </c>
      <c r="T88" s="297" t="e">
        <v>#DIV/0!</v>
      </c>
      <c r="U88" s="298" t="e">
        <v>#DIV/0!</v>
      </c>
      <c r="AR88" s="143"/>
      <c r="AS88" s="178" t="s">
        <v>3</v>
      </c>
      <c r="AT88" s="169" t="e">
        <v>#DIV/0!</v>
      </c>
      <c r="AU88" s="170" t="e">
        <v>#DIV/0!</v>
      </c>
      <c r="AV88" s="170" t="e">
        <v>#DIV/0!</v>
      </c>
      <c r="AW88" s="170" t="e">
        <v>#DIV/0!</v>
      </c>
      <c r="AX88" s="171" t="e">
        <v>#DIV/0!</v>
      </c>
      <c r="AY88" s="169" t="e">
        <v>#DIV/0!</v>
      </c>
      <c r="AZ88" s="170" t="e">
        <v>#DIV/0!</v>
      </c>
      <c r="BA88" s="170" t="e">
        <v>#DIV/0!</v>
      </c>
      <c r="BB88" s="170" t="e">
        <v>#DIV/0!</v>
      </c>
      <c r="BC88" s="171" t="e">
        <v>#DIV/0!</v>
      </c>
      <c r="BD88" s="296" t="e">
        <v>#DIV/0!</v>
      </c>
      <c r="BE88" s="297" t="e">
        <v>#DIV/0!</v>
      </c>
      <c r="BF88" s="297" t="e">
        <v>#DIV/0!</v>
      </c>
      <c r="BG88" s="297" t="e">
        <v>#DIV/0!</v>
      </c>
      <c r="BH88" s="298" t="e">
        <v>#DIV/0!</v>
      </c>
    </row>
    <row r="89" spans="4:60" s="2" customFormat="1">
      <c r="D89" s="145"/>
      <c r="E89" s="188"/>
      <c r="F89" s="178" t="s">
        <v>2</v>
      </c>
      <c r="G89" s="169" t="e">
        <v>#DIV/0!</v>
      </c>
      <c r="H89" s="170" t="e">
        <v>#DIV/0!</v>
      </c>
      <c r="I89" s="170" t="e">
        <v>#DIV/0!</v>
      </c>
      <c r="J89" s="170" t="e">
        <v>#DIV/0!</v>
      </c>
      <c r="K89" s="171" t="e">
        <v>#DIV/0!</v>
      </c>
      <c r="L89" s="169" t="e">
        <v>#DIV/0!</v>
      </c>
      <c r="M89" s="170" t="e">
        <v>#DIV/0!</v>
      </c>
      <c r="N89" s="170" t="e">
        <v>#DIV/0!</v>
      </c>
      <c r="O89" s="170" t="e">
        <v>#DIV/0!</v>
      </c>
      <c r="P89" s="171" t="e">
        <v>#DIV/0!</v>
      </c>
      <c r="Q89" s="296" t="e">
        <v>#DIV/0!</v>
      </c>
      <c r="R89" s="297" t="e">
        <v>#DIV/0!</v>
      </c>
      <c r="S89" s="297" t="e">
        <v>#DIV/0!</v>
      </c>
      <c r="T89" s="297" t="e">
        <v>#DIV/0!</v>
      </c>
      <c r="U89" s="298" t="e">
        <v>#DIV/0!</v>
      </c>
      <c r="AR89" s="188"/>
      <c r="AS89" s="178" t="s">
        <v>2</v>
      </c>
      <c r="AT89" s="169" t="e">
        <v>#DIV/0!</v>
      </c>
      <c r="AU89" s="170" t="e">
        <v>#DIV/0!</v>
      </c>
      <c r="AV89" s="170" t="e">
        <v>#DIV/0!</v>
      </c>
      <c r="AW89" s="170" t="e">
        <v>#DIV/0!</v>
      </c>
      <c r="AX89" s="171" t="e">
        <v>#DIV/0!</v>
      </c>
      <c r="AY89" s="169" t="e">
        <v>#DIV/0!</v>
      </c>
      <c r="AZ89" s="170" t="e">
        <v>#DIV/0!</v>
      </c>
      <c r="BA89" s="170" t="e">
        <v>#DIV/0!</v>
      </c>
      <c r="BB89" s="170" t="e">
        <v>#DIV/0!</v>
      </c>
      <c r="BC89" s="171" t="e">
        <v>#DIV/0!</v>
      </c>
      <c r="BD89" s="296" t="e">
        <v>#DIV/0!</v>
      </c>
      <c r="BE89" s="297" t="e">
        <v>#DIV/0!</v>
      </c>
      <c r="BF89" s="297" t="e">
        <v>#DIV/0!</v>
      </c>
      <c r="BG89" s="297" t="e">
        <v>#DIV/0!</v>
      </c>
      <c r="BH89" s="298" t="e">
        <v>#DIV/0!</v>
      </c>
    </row>
    <row r="90" spans="4:60" s="2" customFormat="1">
      <c r="D90" s="145"/>
      <c r="E90" s="143"/>
      <c r="F90" s="178" t="s">
        <v>1</v>
      </c>
      <c r="G90" s="169" t="e">
        <v>#DIV/0!</v>
      </c>
      <c r="H90" s="170" t="e">
        <v>#DIV/0!</v>
      </c>
      <c r="I90" s="170" t="e">
        <v>#DIV/0!</v>
      </c>
      <c r="J90" s="170" t="e">
        <v>#DIV/0!</v>
      </c>
      <c r="K90" s="171" t="e">
        <v>#DIV/0!</v>
      </c>
      <c r="L90" s="169" t="e">
        <v>#DIV/0!</v>
      </c>
      <c r="M90" s="170" t="e">
        <v>#DIV/0!</v>
      </c>
      <c r="N90" s="170" t="e">
        <v>#DIV/0!</v>
      </c>
      <c r="O90" s="170" t="e">
        <v>#DIV/0!</v>
      </c>
      <c r="P90" s="171" t="e">
        <v>#DIV/0!</v>
      </c>
      <c r="Q90" s="296" t="e">
        <v>#DIV/0!</v>
      </c>
      <c r="R90" s="297" t="e">
        <v>#DIV/0!</v>
      </c>
      <c r="S90" s="297" t="e">
        <v>#DIV/0!</v>
      </c>
      <c r="T90" s="297" t="e">
        <v>#DIV/0!</v>
      </c>
      <c r="U90" s="298" t="e">
        <v>#DIV/0!</v>
      </c>
      <c r="AR90" s="143"/>
      <c r="AS90" s="178" t="s">
        <v>1</v>
      </c>
      <c r="AT90" s="169" t="e">
        <v>#DIV/0!</v>
      </c>
      <c r="AU90" s="170" t="e">
        <v>#DIV/0!</v>
      </c>
      <c r="AV90" s="170" t="e">
        <v>#DIV/0!</v>
      </c>
      <c r="AW90" s="170" t="e">
        <v>#DIV/0!</v>
      </c>
      <c r="AX90" s="171" t="e">
        <v>#DIV/0!</v>
      </c>
      <c r="AY90" s="169" t="e">
        <v>#DIV/0!</v>
      </c>
      <c r="AZ90" s="170" t="e">
        <v>#DIV/0!</v>
      </c>
      <c r="BA90" s="170" t="e">
        <v>#DIV/0!</v>
      </c>
      <c r="BB90" s="170" t="e">
        <v>#DIV/0!</v>
      </c>
      <c r="BC90" s="171" t="e">
        <v>#DIV/0!</v>
      </c>
      <c r="BD90" s="296" t="e">
        <v>#DIV/0!</v>
      </c>
      <c r="BE90" s="297" t="e">
        <v>#DIV/0!</v>
      </c>
      <c r="BF90" s="297" t="e">
        <v>#DIV/0!</v>
      </c>
      <c r="BG90" s="297" t="e">
        <v>#DIV/0!</v>
      </c>
      <c r="BH90" s="298" t="e">
        <v>#DIV/0!</v>
      </c>
    </row>
    <row r="91" spans="4:60" s="2" customFormat="1">
      <c r="D91" s="145"/>
      <c r="E91" s="144"/>
      <c r="F91" s="179" t="s">
        <v>0</v>
      </c>
      <c r="G91" s="172" t="e">
        <v>#DIV/0!</v>
      </c>
      <c r="H91" s="173" t="e">
        <v>#DIV/0!</v>
      </c>
      <c r="I91" s="173" t="e">
        <v>#DIV/0!</v>
      </c>
      <c r="J91" s="173" t="e">
        <v>#DIV/0!</v>
      </c>
      <c r="K91" s="174" t="e">
        <v>#DIV/0!</v>
      </c>
      <c r="L91" s="172" t="e">
        <v>#DIV/0!</v>
      </c>
      <c r="M91" s="173" t="e">
        <v>#DIV/0!</v>
      </c>
      <c r="N91" s="173" t="e">
        <v>#DIV/0!</v>
      </c>
      <c r="O91" s="173" t="e">
        <v>#DIV/0!</v>
      </c>
      <c r="P91" s="174" t="e">
        <v>#DIV/0!</v>
      </c>
      <c r="Q91" s="296" t="e">
        <v>#DIV/0!</v>
      </c>
      <c r="R91" s="297" t="e">
        <v>#DIV/0!</v>
      </c>
      <c r="S91" s="297" t="e">
        <v>#DIV/0!</v>
      </c>
      <c r="T91" s="297" t="e">
        <v>#DIV/0!</v>
      </c>
      <c r="U91" s="298" t="e">
        <v>#DIV/0!</v>
      </c>
      <c r="AR91" s="144"/>
      <c r="AS91" s="179" t="s">
        <v>0</v>
      </c>
      <c r="AT91" s="172" t="e">
        <v>#DIV/0!</v>
      </c>
      <c r="AU91" s="173" t="e">
        <v>#DIV/0!</v>
      </c>
      <c r="AV91" s="173" t="e">
        <v>#DIV/0!</v>
      </c>
      <c r="AW91" s="173" t="e">
        <v>#DIV/0!</v>
      </c>
      <c r="AX91" s="174" t="e">
        <v>#DIV/0!</v>
      </c>
      <c r="AY91" s="172" t="e">
        <v>#DIV/0!</v>
      </c>
      <c r="AZ91" s="173" t="e">
        <v>#DIV/0!</v>
      </c>
      <c r="BA91" s="173" t="e">
        <v>#DIV/0!</v>
      </c>
      <c r="BB91" s="173" t="e">
        <v>#DIV/0!</v>
      </c>
      <c r="BC91" s="174" t="e">
        <v>#DIV/0!</v>
      </c>
      <c r="BD91" s="296" t="e">
        <v>#DIV/0!</v>
      </c>
      <c r="BE91" s="297" t="e">
        <v>#DIV/0!</v>
      </c>
      <c r="BF91" s="297" t="e">
        <v>#DIV/0!</v>
      </c>
      <c r="BG91" s="297" t="e">
        <v>#DIV/0!</v>
      </c>
      <c r="BH91" s="298" t="e">
        <v>#DIV/0!</v>
      </c>
    </row>
    <row r="92" spans="4:60" s="2" customFormat="1">
      <c r="D92" s="145"/>
      <c r="E92" s="113" t="s">
        <v>24</v>
      </c>
      <c r="F92" s="146" t="s">
        <v>80</v>
      </c>
      <c r="G92" s="166" t="e">
        <v>#DIV/0!</v>
      </c>
      <c r="H92" s="167" t="e">
        <v>#DIV/0!</v>
      </c>
      <c r="I92" s="167" t="e">
        <v>#DIV/0!</v>
      </c>
      <c r="J92" s="167" t="e">
        <v>#DIV/0!</v>
      </c>
      <c r="K92" s="168" t="e">
        <v>#DIV/0!</v>
      </c>
      <c r="L92" s="166" t="e">
        <v>#DIV/0!</v>
      </c>
      <c r="M92" s="167" t="e">
        <v>#DIV/0!</v>
      </c>
      <c r="N92" s="167" t="e">
        <v>#DIV/0!</v>
      </c>
      <c r="O92" s="167" t="e">
        <v>#DIV/0!</v>
      </c>
      <c r="P92" s="168" t="e">
        <v>#DIV/0!</v>
      </c>
      <c r="Q92" s="293" t="e">
        <v>#DIV/0!</v>
      </c>
      <c r="R92" s="294" t="e">
        <v>#DIV/0!</v>
      </c>
      <c r="S92" s="294" t="e">
        <v>#DIV/0!</v>
      </c>
      <c r="T92" s="294" t="e">
        <v>#DIV/0!</v>
      </c>
      <c r="U92" s="295" t="e">
        <v>#DIV/0!</v>
      </c>
      <c r="AR92" s="113" t="s">
        <v>24</v>
      </c>
      <c r="AS92" s="146" t="s">
        <v>80</v>
      </c>
      <c r="AT92" s="166" t="e">
        <v>#DIV/0!</v>
      </c>
      <c r="AU92" s="167" t="e">
        <v>#DIV/0!</v>
      </c>
      <c r="AV92" s="167" t="e">
        <v>#DIV/0!</v>
      </c>
      <c r="AW92" s="167" t="e">
        <v>#DIV/0!</v>
      </c>
      <c r="AX92" s="168" t="e">
        <v>#DIV/0!</v>
      </c>
      <c r="AY92" s="166" t="e">
        <v>#DIV/0!</v>
      </c>
      <c r="AZ92" s="167" t="e">
        <v>#DIV/0!</v>
      </c>
      <c r="BA92" s="167" t="e">
        <v>#DIV/0!</v>
      </c>
      <c r="BB92" s="167" t="e">
        <v>#DIV/0!</v>
      </c>
      <c r="BC92" s="168" t="e">
        <v>#DIV/0!</v>
      </c>
      <c r="BD92" s="293" t="e">
        <v>#DIV/0!</v>
      </c>
      <c r="BE92" s="294" t="e">
        <v>#DIV/0!</v>
      </c>
      <c r="BF92" s="294" t="e">
        <v>#DIV/0!</v>
      </c>
      <c r="BG92" s="294" t="e">
        <v>#DIV/0!</v>
      </c>
      <c r="BH92" s="295" t="e">
        <v>#DIV/0!</v>
      </c>
    </row>
    <row r="93" spans="4:60" s="2" customFormat="1">
      <c r="D93" s="145"/>
      <c r="E93" s="188"/>
      <c r="F93" s="178" t="s">
        <v>4</v>
      </c>
      <c r="G93" s="169" t="e">
        <v>#DIV/0!</v>
      </c>
      <c r="H93" s="170" t="e">
        <v>#DIV/0!</v>
      </c>
      <c r="I93" s="170" t="e">
        <v>#DIV/0!</v>
      </c>
      <c r="J93" s="170" t="e">
        <v>#DIV/0!</v>
      </c>
      <c r="K93" s="171" t="e">
        <v>#DIV/0!</v>
      </c>
      <c r="L93" s="169" t="e">
        <v>#DIV/0!</v>
      </c>
      <c r="M93" s="170" t="e">
        <v>#DIV/0!</v>
      </c>
      <c r="N93" s="170" t="e">
        <v>#DIV/0!</v>
      </c>
      <c r="O93" s="170" t="e">
        <v>#DIV/0!</v>
      </c>
      <c r="P93" s="171" t="e">
        <v>#DIV/0!</v>
      </c>
      <c r="Q93" s="296" t="e">
        <v>#DIV/0!</v>
      </c>
      <c r="R93" s="297" t="e">
        <v>#DIV/0!</v>
      </c>
      <c r="S93" s="297" t="e">
        <v>#DIV/0!</v>
      </c>
      <c r="T93" s="297" t="e">
        <v>#DIV/0!</v>
      </c>
      <c r="U93" s="298" t="e">
        <v>#DIV/0!</v>
      </c>
      <c r="AR93" s="188"/>
      <c r="AS93" s="178" t="s">
        <v>4</v>
      </c>
      <c r="AT93" s="169" t="e">
        <v>#DIV/0!</v>
      </c>
      <c r="AU93" s="170" t="e">
        <v>#DIV/0!</v>
      </c>
      <c r="AV93" s="170" t="e">
        <v>#DIV/0!</v>
      </c>
      <c r="AW93" s="170" t="e">
        <v>#DIV/0!</v>
      </c>
      <c r="AX93" s="171" t="e">
        <v>#DIV/0!</v>
      </c>
      <c r="AY93" s="169" t="e">
        <v>#DIV/0!</v>
      </c>
      <c r="AZ93" s="170" t="e">
        <v>#DIV/0!</v>
      </c>
      <c r="BA93" s="170" t="e">
        <v>#DIV/0!</v>
      </c>
      <c r="BB93" s="170" t="e">
        <v>#DIV/0!</v>
      </c>
      <c r="BC93" s="171" t="e">
        <v>#DIV/0!</v>
      </c>
      <c r="BD93" s="296" t="e">
        <v>#DIV/0!</v>
      </c>
      <c r="BE93" s="297" t="e">
        <v>#DIV/0!</v>
      </c>
      <c r="BF93" s="297" t="e">
        <v>#DIV/0!</v>
      </c>
      <c r="BG93" s="297" t="e">
        <v>#DIV/0!</v>
      </c>
      <c r="BH93" s="298" t="e">
        <v>#DIV/0!</v>
      </c>
    </row>
    <row r="94" spans="4:60" s="2" customFormat="1">
      <c r="D94" s="145"/>
      <c r="E94" s="143"/>
      <c r="F94" s="178" t="s">
        <v>3</v>
      </c>
      <c r="G94" s="169" t="e">
        <v>#DIV/0!</v>
      </c>
      <c r="H94" s="170" t="e">
        <v>#DIV/0!</v>
      </c>
      <c r="I94" s="170" t="e">
        <v>#DIV/0!</v>
      </c>
      <c r="J94" s="170" t="e">
        <v>#DIV/0!</v>
      </c>
      <c r="K94" s="171" t="e">
        <v>#DIV/0!</v>
      </c>
      <c r="L94" s="169" t="e">
        <v>#DIV/0!</v>
      </c>
      <c r="M94" s="170" t="e">
        <v>#DIV/0!</v>
      </c>
      <c r="N94" s="170" t="e">
        <v>#DIV/0!</v>
      </c>
      <c r="O94" s="170" t="e">
        <v>#DIV/0!</v>
      </c>
      <c r="P94" s="171" t="e">
        <v>#DIV/0!</v>
      </c>
      <c r="Q94" s="296" t="e">
        <v>#DIV/0!</v>
      </c>
      <c r="R94" s="297" t="e">
        <v>#DIV/0!</v>
      </c>
      <c r="S94" s="297" t="e">
        <v>#DIV/0!</v>
      </c>
      <c r="T94" s="297" t="e">
        <v>#DIV/0!</v>
      </c>
      <c r="U94" s="298" t="e">
        <v>#DIV/0!</v>
      </c>
      <c r="AR94" s="143"/>
      <c r="AS94" s="178" t="s">
        <v>3</v>
      </c>
      <c r="AT94" s="169" t="e">
        <v>#DIV/0!</v>
      </c>
      <c r="AU94" s="170" t="e">
        <v>#DIV/0!</v>
      </c>
      <c r="AV94" s="170" t="e">
        <v>#DIV/0!</v>
      </c>
      <c r="AW94" s="170" t="e">
        <v>#DIV/0!</v>
      </c>
      <c r="AX94" s="171" t="e">
        <v>#DIV/0!</v>
      </c>
      <c r="AY94" s="169" t="e">
        <v>#DIV/0!</v>
      </c>
      <c r="AZ94" s="170" t="e">
        <v>#DIV/0!</v>
      </c>
      <c r="BA94" s="170" t="e">
        <v>#DIV/0!</v>
      </c>
      <c r="BB94" s="170" t="e">
        <v>#DIV/0!</v>
      </c>
      <c r="BC94" s="171" t="e">
        <v>#DIV/0!</v>
      </c>
      <c r="BD94" s="296" t="e">
        <v>#DIV/0!</v>
      </c>
      <c r="BE94" s="297" t="e">
        <v>#DIV/0!</v>
      </c>
      <c r="BF94" s="297" t="e">
        <v>#DIV/0!</v>
      </c>
      <c r="BG94" s="297" t="e">
        <v>#DIV/0!</v>
      </c>
      <c r="BH94" s="298" t="e">
        <v>#DIV/0!</v>
      </c>
    </row>
    <row r="95" spans="4:60" s="2" customFormat="1">
      <c r="D95" s="145"/>
      <c r="E95" s="188"/>
      <c r="F95" s="178" t="s">
        <v>2</v>
      </c>
      <c r="G95" s="169" t="e">
        <v>#DIV/0!</v>
      </c>
      <c r="H95" s="170" t="e">
        <v>#DIV/0!</v>
      </c>
      <c r="I95" s="170" t="e">
        <v>#DIV/0!</v>
      </c>
      <c r="J95" s="170" t="e">
        <v>#DIV/0!</v>
      </c>
      <c r="K95" s="171" t="e">
        <v>#DIV/0!</v>
      </c>
      <c r="L95" s="169" t="e">
        <v>#DIV/0!</v>
      </c>
      <c r="M95" s="170" t="e">
        <v>#DIV/0!</v>
      </c>
      <c r="N95" s="170" t="e">
        <v>#DIV/0!</v>
      </c>
      <c r="O95" s="170" t="e">
        <v>#DIV/0!</v>
      </c>
      <c r="P95" s="171" t="e">
        <v>#DIV/0!</v>
      </c>
      <c r="Q95" s="296" t="e">
        <v>#DIV/0!</v>
      </c>
      <c r="R95" s="297" t="e">
        <v>#DIV/0!</v>
      </c>
      <c r="S95" s="297" t="e">
        <v>#DIV/0!</v>
      </c>
      <c r="T95" s="297" t="e">
        <v>#DIV/0!</v>
      </c>
      <c r="U95" s="298" t="e">
        <v>#DIV/0!</v>
      </c>
      <c r="AR95" s="188"/>
      <c r="AS95" s="178" t="s">
        <v>2</v>
      </c>
      <c r="AT95" s="169" t="e">
        <v>#DIV/0!</v>
      </c>
      <c r="AU95" s="170" t="e">
        <v>#DIV/0!</v>
      </c>
      <c r="AV95" s="170" t="e">
        <v>#DIV/0!</v>
      </c>
      <c r="AW95" s="170" t="e">
        <v>#DIV/0!</v>
      </c>
      <c r="AX95" s="171" t="e">
        <v>#DIV/0!</v>
      </c>
      <c r="AY95" s="169" t="e">
        <v>#DIV/0!</v>
      </c>
      <c r="AZ95" s="170" t="e">
        <v>#DIV/0!</v>
      </c>
      <c r="BA95" s="170" t="e">
        <v>#DIV/0!</v>
      </c>
      <c r="BB95" s="170" t="e">
        <v>#DIV/0!</v>
      </c>
      <c r="BC95" s="171" t="e">
        <v>#DIV/0!</v>
      </c>
      <c r="BD95" s="296" t="e">
        <v>#DIV/0!</v>
      </c>
      <c r="BE95" s="297" t="e">
        <v>#DIV/0!</v>
      </c>
      <c r="BF95" s="297" t="e">
        <v>#DIV/0!</v>
      </c>
      <c r="BG95" s="297" t="e">
        <v>#DIV/0!</v>
      </c>
      <c r="BH95" s="298" t="e">
        <v>#DIV/0!</v>
      </c>
    </row>
    <row r="96" spans="4:60" s="2" customFormat="1">
      <c r="D96" s="145"/>
      <c r="E96" s="143"/>
      <c r="F96" s="178" t="s">
        <v>1</v>
      </c>
      <c r="G96" s="169" t="e">
        <v>#DIV/0!</v>
      </c>
      <c r="H96" s="170" t="e">
        <v>#DIV/0!</v>
      </c>
      <c r="I96" s="170" t="e">
        <v>#DIV/0!</v>
      </c>
      <c r="J96" s="170" t="e">
        <v>#DIV/0!</v>
      </c>
      <c r="K96" s="171" t="e">
        <v>#DIV/0!</v>
      </c>
      <c r="L96" s="169" t="e">
        <v>#DIV/0!</v>
      </c>
      <c r="M96" s="170" t="e">
        <v>#DIV/0!</v>
      </c>
      <c r="N96" s="170" t="e">
        <v>#DIV/0!</v>
      </c>
      <c r="O96" s="170" t="e">
        <v>#DIV/0!</v>
      </c>
      <c r="P96" s="171" t="e">
        <v>#DIV/0!</v>
      </c>
      <c r="Q96" s="296" t="e">
        <v>#DIV/0!</v>
      </c>
      <c r="R96" s="297" t="e">
        <v>#DIV/0!</v>
      </c>
      <c r="S96" s="297" t="e">
        <v>#DIV/0!</v>
      </c>
      <c r="T96" s="297" t="e">
        <v>#DIV/0!</v>
      </c>
      <c r="U96" s="298" t="e">
        <v>#DIV/0!</v>
      </c>
      <c r="AR96" s="143"/>
      <c r="AS96" s="178" t="s">
        <v>1</v>
      </c>
      <c r="AT96" s="169" t="e">
        <v>#DIV/0!</v>
      </c>
      <c r="AU96" s="170" t="e">
        <v>#DIV/0!</v>
      </c>
      <c r="AV96" s="170" t="e">
        <v>#DIV/0!</v>
      </c>
      <c r="AW96" s="170" t="e">
        <v>#DIV/0!</v>
      </c>
      <c r="AX96" s="171" t="e">
        <v>#DIV/0!</v>
      </c>
      <c r="AY96" s="169" t="e">
        <v>#DIV/0!</v>
      </c>
      <c r="AZ96" s="170" t="e">
        <v>#DIV/0!</v>
      </c>
      <c r="BA96" s="170" t="e">
        <v>#DIV/0!</v>
      </c>
      <c r="BB96" s="170" t="e">
        <v>#DIV/0!</v>
      </c>
      <c r="BC96" s="171" t="e">
        <v>#DIV/0!</v>
      </c>
      <c r="BD96" s="296" t="e">
        <v>#DIV/0!</v>
      </c>
      <c r="BE96" s="297" t="e">
        <v>#DIV/0!</v>
      </c>
      <c r="BF96" s="297" t="e">
        <v>#DIV/0!</v>
      </c>
      <c r="BG96" s="297" t="e">
        <v>#DIV/0!</v>
      </c>
      <c r="BH96" s="298" t="e">
        <v>#DIV/0!</v>
      </c>
    </row>
    <row r="97" spans="4:60" s="2" customFormat="1">
      <c r="D97" s="145"/>
      <c r="E97" s="144"/>
      <c r="F97" s="179" t="s">
        <v>0</v>
      </c>
      <c r="G97" s="172" t="e">
        <v>#DIV/0!</v>
      </c>
      <c r="H97" s="173" t="e">
        <v>#DIV/0!</v>
      </c>
      <c r="I97" s="173" t="e">
        <v>#DIV/0!</v>
      </c>
      <c r="J97" s="173" t="e">
        <v>#DIV/0!</v>
      </c>
      <c r="K97" s="174" t="e">
        <v>#DIV/0!</v>
      </c>
      <c r="L97" s="172" t="e">
        <v>#DIV/0!</v>
      </c>
      <c r="M97" s="173" t="e">
        <v>#DIV/0!</v>
      </c>
      <c r="N97" s="173" t="e">
        <v>#DIV/0!</v>
      </c>
      <c r="O97" s="173" t="e">
        <v>#DIV/0!</v>
      </c>
      <c r="P97" s="174" t="e">
        <v>#DIV/0!</v>
      </c>
      <c r="Q97" s="299" t="e">
        <v>#DIV/0!</v>
      </c>
      <c r="R97" s="300" t="e">
        <v>#DIV/0!</v>
      </c>
      <c r="S97" s="300" t="e">
        <v>#DIV/0!</v>
      </c>
      <c r="T97" s="300" t="e">
        <v>#DIV/0!</v>
      </c>
      <c r="U97" s="301" t="e">
        <v>#DIV/0!</v>
      </c>
      <c r="AR97" s="144"/>
      <c r="AS97" s="179" t="s">
        <v>0</v>
      </c>
      <c r="AT97" s="172" t="e">
        <v>#DIV/0!</v>
      </c>
      <c r="AU97" s="173" t="e">
        <v>#DIV/0!</v>
      </c>
      <c r="AV97" s="173" t="e">
        <v>#DIV/0!</v>
      </c>
      <c r="AW97" s="173" t="e">
        <v>#DIV/0!</v>
      </c>
      <c r="AX97" s="174" t="e">
        <v>#DIV/0!</v>
      </c>
      <c r="AY97" s="172" t="e">
        <v>#DIV/0!</v>
      </c>
      <c r="AZ97" s="173" t="e">
        <v>#DIV/0!</v>
      </c>
      <c r="BA97" s="173" t="e">
        <v>#DIV/0!</v>
      </c>
      <c r="BB97" s="173" t="e">
        <v>#DIV/0!</v>
      </c>
      <c r="BC97" s="174" t="e">
        <v>#DIV/0!</v>
      </c>
      <c r="BD97" s="299" t="e">
        <v>#DIV/0!</v>
      </c>
      <c r="BE97" s="300" t="e">
        <v>#DIV/0!</v>
      </c>
      <c r="BF97" s="300" t="e">
        <v>#DIV/0!</v>
      </c>
      <c r="BG97" s="300" t="e">
        <v>#DIV/0!</v>
      </c>
      <c r="BH97" s="301" t="e">
        <v>#DIV/0!</v>
      </c>
    </row>
    <row r="98" spans="4:60" s="2" customFormat="1">
      <c r="D98" s="145"/>
      <c r="E98" s="113" t="s">
        <v>86</v>
      </c>
      <c r="F98" s="146" t="s">
        <v>80</v>
      </c>
      <c r="G98" s="166" t="e">
        <v>#DIV/0!</v>
      </c>
      <c r="H98" s="167" t="e">
        <v>#DIV/0!</v>
      </c>
      <c r="I98" s="167" t="e">
        <v>#DIV/0!</v>
      </c>
      <c r="J98" s="167" t="e">
        <v>#DIV/0!</v>
      </c>
      <c r="K98" s="168" t="e">
        <v>#DIV/0!</v>
      </c>
      <c r="L98" s="166" t="e">
        <v>#DIV/0!</v>
      </c>
      <c r="M98" s="167" t="e">
        <v>#DIV/0!</v>
      </c>
      <c r="N98" s="167" t="e">
        <v>#DIV/0!</v>
      </c>
      <c r="O98" s="167" t="e">
        <v>#DIV/0!</v>
      </c>
      <c r="P98" s="168" t="e">
        <v>#DIV/0!</v>
      </c>
      <c r="Q98" s="296" t="e">
        <v>#DIV/0!</v>
      </c>
      <c r="R98" s="297" t="e">
        <v>#DIV/0!</v>
      </c>
      <c r="S98" s="297" t="e">
        <v>#DIV/0!</v>
      </c>
      <c r="T98" s="297" t="e">
        <v>#DIV/0!</v>
      </c>
      <c r="U98" s="298" t="e">
        <v>#DIV/0!</v>
      </c>
      <c r="AR98" s="113" t="s">
        <v>86</v>
      </c>
      <c r="AS98" s="146" t="s">
        <v>80</v>
      </c>
      <c r="AT98" s="166" t="e">
        <v>#DIV/0!</v>
      </c>
      <c r="AU98" s="167" t="e">
        <v>#DIV/0!</v>
      </c>
      <c r="AV98" s="167" t="e">
        <v>#DIV/0!</v>
      </c>
      <c r="AW98" s="167" t="e">
        <v>#DIV/0!</v>
      </c>
      <c r="AX98" s="168" t="e">
        <v>#DIV/0!</v>
      </c>
      <c r="AY98" s="166" t="e">
        <v>#DIV/0!</v>
      </c>
      <c r="AZ98" s="167" t="e">
        <v>#DIV/0!</v>
      </c>
      <c r="BA98" s="167" t="e">
        <v>#DIV/0!</v>
      </c>
      <c r="BB98" s="167" t="e">
        <v>#DIV/0!</v>
      </c>
      <c r="BC98" s="168" t="e">
        <v>#DIV/0!</v>
      </c>
      <c r="BD98" s="296" t="e">
        <v>#DIV/0!</v>
      </c>
      <c r="BE98" s="297" t="e">
        <v>#DIV/0!</v>
      </c>
      <c r="BF98" s="297" t="e">
        <v>#DIV/0!</v>
      </c>
      <c r="BG98" s="297" t="e">
        <v>#DIV/0!</v>
      </c>
      <c r="BH98" s="298" t="e">
        <v>#DIV/0!</v>
      </c>
    </row>
    <row r="99" spans="4:60" s="2" customFormat="1">
      <c r="D99" s="145"/>
      <c r="E99" s="188"/>
      <c r="F99" s="178" t="s">
        <v>4</v>
      </c>
      <c r="G99" s="169" t="e">
        <v>#DIV/0!</v>
      </c>
      <c r="H99" s="170" t="e">
        <v>#DIV/0!</v>
      </c>
      <c r="I99" s="170" t="e">
        <v>#DIV/0!</v>
      </c>
      <c r="J99" s="170" t="e">
        <v>#DIV/0!</v>
      </c>
      <c r="K99" s="171" t="e">
        <v>#DIV/0!</v>
      </c>
      <c r="L99" s="169" t="e">
        <v>#DIV/0!</v>
      </c>
      <c r="M99" s="170" t="e">
        <v>#DIV/0!</v>
      </c>
      <c r="N99" s="170" t="e">
        <v>#DIV/0!</v>
      </c>
      <c r="O99" s="170" t="e">
        <v>#DIV/0!</v>
      </c>
      <c r="P99" s="171" t="e">
        <v>#DIV/0!</v>
      </c>
      <c r="Q99" s="296" t="e">
        <v>#DIV/0!</v>
      </c>
      <c r="R99" s="297" t="e">
        <v>#DIV/0!</v>
      </c>
      <c r="S99" s="297" t="e">
        <v>#DIV/0!</v>
      </c>
      <c r="T99" s="297" t="e">
        <v>#DIV/0!</v>
      </c>
      <c r="U99" s="298" t="e">
        <v>#DIV/0!</v>
      </c>
      <c r="AR99" s="188"/>
      <c r="AS99" s="178" t="s">
        <v>4</v>
      </c>
      <c r="AT99" s="169" t="e">
        <v>#DIV/0!</v>
      </c>
      <c r="AU99" s="170" t="e">
        <v>#DIV/0!</v>
      </c>
      <c r="AV99" s="170" t="e">
        <v>#DIV/0!</v>
      </c>
      <c r="AW99" s="170" t="e">
        <v>#DIV/0!</v>
      </c>
      <c r="AX99" s="171" t="e">
        <v>#DIV/0!</v>
      </c>
      <c r="AY99" s="169" t="e">
        <v>#DIV/0!</v>
      </c>
      <c r="AZ99" s="170" t="e">
        <v>#DIV/0!</v>
      </c>
      <c r="BA99" s="170" t="e">
        <v>#DIV/0!</v>
      </c>
      <c r="BB99" s="170" t="e">
        <v>#DIV/0!</v>
      </c>
      <c r="BC99" s="171" t="e">
        <v>#DIV/0!</v>
      </c>
      <c r="BD99" s="296" t="e">
        <v>#DIV/0!</v>
      </c>
      <c r="BE99" s="297" t="e">
        <v>#DIV/0!</v>
      </c>
      <c r="BF99" s="297" t="e">
        <v>#DIV/0!</v>
      </c>
      <c r="BG99" s="297" t="e">
        <v>#DIV/0!</v>
      </c>
      <c r="BH99" s="298" t="e">
        <v>#DIV/0!</v>
      </c>
    </row>
    <row r="100" spans="4:60" s="2" customFormat="1">
      <c r="D100" s="145"/>
      <c r="E100" s="143"/>
      <c r="F100" s="178" t="s">
        <v>3</v>
      </c>
      <c r="G100" s="169" t="e">
        <v>#DIV/0!</v>
      </c>
      <c r="H100" s="170" t="e">
        <v>#DIV/0!</v>
      </c>
      <c r="I100" s="170" t="e">
        <v>#DIV/0!</v>
      </c>
      <c r="J100" s="170" t="e">
        <v>#DIV/0!</v>
      </c>
      <c r="K100" s="171" t="e">
        <v>#DIV/0!</v>
      </c>
      <c r="L100" s="169" t="e">
        <v>#DIV/0!</v>
      </c>
      <c r="M100" s="170" t="e">
        <v>#DIV/0!</v>
      </c>
      <c r="N100" s="170" t="e">
        <v>#DIV/0!</v>
      </c>
      <c r="O100" s="170" t="e">
        <v>#DIV/0!</v>
      </c>
      <c r="P100" s="171" t="e">
        <v>#DIV/0!</v>
      </c>
      <c r="Q100" s="296" t="e">
        <v>#DIV/0!</v>
      </c>
      <c r="R100" s="297" t="e">
        <v>#DIV/0!</v>
      </c>
      <c r="S100" s="297" t="e">
        <v>#DIV/0!</v>
      </c>
      <c r="T100" s="297" t="e">
        <v>#DIV/0!</v>
      </c>
      <c r="U100" s="298" t="e">
        <v>#DIV/0!</v>
      </c>
      <c r="AR100" s="143"/>
      <c r="AS100" s="178" t="s">
        <v>3</v>
      </c>
      <c r="AT100" s="169" t="e">
        <v>#DIV/0!</v>
      </c>
      <c r="AU100" s="170" t="e">
        <v>#DIV/0!</v>
      </c>
      <c r="AV100" s="170" t="e">
        <v>#DIV/0!</v>
      </c>
      <c r="AW100" s="170" t="e">
        <v>#DIV/0!</v>
      </c>
      <c r="AX100" s="171" t="e">
        <v>#DIV/0!</v>
      </c>
      <c r="AY100" s="169" t="e">
        <v>#DIV/0!</v>
      </c>
      <c r="AZ100" s="170" t="e">
        <v>#DIV/0!</v>
      </c>
      <c r="BA100" s="170" t="e">
        <v>#DIV/0!</v>
      </c>
      <c r="BB100" s="170" t="e">
        <v>#DIV/0!</v>
      </c>
      <c r="BC100" s="171" t="e">
        <v>#DIV/0!</v>
      </c>
      <c r="BD100" s="296" t="e">
        <v>#DIV/0!</v>
      </c>
      <c r="BE100" s="297" t="e">
        <v>#DIV/0!</v>
      </c>
      <c r="BF100" s="297" t="e">
        <v>#DIV/0!</v>
      </c>
      <c r="BG100" s="297" t="e">
        <v>#DIV/0!</v>
      </c>
      <c r="BH100" s="298" t="e">
        <v>#DIV/0!</v>
      </c>
    </row>
    <row r="101" spans="4:60" s="2" customFormat="1">
      <c r="D101" s="145"/>
      <c r="E101" s="188"/>
      <c r="F101" s="178" t="s">
        <v>2</v>
      </c>
      <c r="G101" s="169" t="e">
        <v>#DIV/0!</v>
      </c>
      <c r="H101" s="170" t="e">
        <v>#DIV/0!</v>
      </c>
      <c r="I101" s="170" t="e">
        <v>#DIV/0!</v>
      </c>
      <c r="J101" s="170" t="e">
        <v>#DIV/0!</v>
      </c>
      <c r="K101" s="171" t="e">
        <v>#DIV/0!</v>
      </c>
      <c r="L101" s="169" t="e">
        <v>#DIV/0!</v>
      </c>
      <c r="M101" s="170" t="e">
        <v>#DIV/0!</v>
      </c>
      <c r="N101" s="170" t="e">
        <v>#DIV/0!</v>
      </c>
      <c r="O101" s="170" t="e">
        <v>#DIV/0!</v>
      </c>
      <c r="P101" s="171" t="e">
        <v>#DIV/0!</v>
      </c>
      <c r="Q101" s="296" t="e">
        <v>#DIV/0!</v>
      </c>
      <c r="R101" s="297" t="e">
        <v>#DIV/0!</v>
      </c>
      <c r="S101" s="297" t="e">
        <v>#DIV/0!</v>
      </c>
      <c r="T101" s="297" t="e">
        <v>#DIV/0!</v>
      </c>
      <c r="U101" s="298" t="e">
        <v>#DIV/0!</v>
      </c>
      <c r="AR101" s="188"/>
      <c r="AS101" s="178" t="s">
        <v>2</v>
      </c>
      <c r="AT101" s="169" t="e">
        <v>#DIV/0!</v>
      </c>
      <c r="AU101" s="170" t="e">
        <v>#DIV/0!</v>
      </c>
      <c r="AV101" s="170" t="e">
        <v>#DIV/0!</v>
      </c>
      <c r="AW101" s="170" t="e">
        <v>#DIV/0!</v>
      </c>
      <c r="AX101" s="171" t="e">
        <v>#DIV/0!</v>
      </c>
      <c r="AY101" s="169" t="e">
        <v>#DIV/0!</v>
      </c>
      <c r="AZ101" s="170" t="e">
        <v>#DIV/0!</v>
      </c>
      <c r="BA101" s="170" t="e">
        <v>#DIV/0!</v>
      </c>
      <c r="BB101" s="170" t="e">
        <v>#DIV/0!</v>
      </c>
      <c r="BC101" s="171" t="e">
        <v>#DIV/0!</v>
      </c>
      <c r="BD101" s="296" t="e">
        <v>#DIV/0!</v>
      </c>
      <c r="BE101" s="297" t="e">
        <v>#DIV/0!</v>
      </c>
      <c r="BF101" s="297" t="e">
        <v>#DIV/0!</v>
      </c>
      <c r="BG101" s="297" t="e">
        <v>#DIV/0!</v>
      </c>
      <c r="BH101" s="298" t="e">
        <v>#DIV/0!</v>
      </c>
    </row>
    <row r="102" spans="4:60" s="2" customFormat="1">
      <c r="D102" s="145"/>
      <c r="E102" s="143"/>
      <c r="F102" s="178" t="s">
        <v>1</v>
      </c>
      <c r="G102" s="169" t="e">
        <v>#DIV/0!</v>
      </c>
      <c r="H102" s="170" t="e">
        <v>#DIV/0!</v>
      </c>
      <c r="I102" s="170" t="e">
        <v>#DIV/0!</v>
      </c>
      <c r="J102" s="170" t="e">
        <v>#DIV/0!</v>
      </c>
      <c r="K102" s="171" t="e">
        <v>#DIV/0!</v>
      </c>
      <c r="L102" s="169" t="e">
        <v>#DIV/0!</v>
      </c>
      <c r="M102" s="170" t="e">
        <v>#DIV/0!</v>
      </c>
      <c r="N102" s="170" t="e">
        <v>#DIV/0!</v>
      </c>
      <c r="O102" s="170" t="e">
        <v>#DIV/0!</v>
      </c>
      <c r="P102" s="171" t="e">
        <v>#DIV/0!</v>
      </c>
      <c r="Q102" s="296" t="e">
        <v>#DIV/0!</v>
      </c>
      <c r="R102" s="297" t="e">
        <v>#DIV/0!</v>
      </c>
      <c r="S102" s="297" t="e">
        <v>#DIV/0!</v>
      </c>
      <c r="T102" s="297" t="e">
        <v>#DIV/0!</v>
      </c>
      <c r="U102" s="298" t="e">
        <v>#DIV/0!</v>
      </c>
      <c r="AR102" s="143"/>
      <c r="AS102" s="178" t="s">
        <v>1</v>
      </c>
      <c r="AT102" s="169" t="e">
        <v>#DIV/0!</v>
      </c>
      <c r="AU102" s="170" t="e">
        <v>#DIV/0!</v>
      </c>
      <c r="AV102" s="170" t="e">
        <v>#DIV/0!</v>
      </c>
      <c r="AW102" s="170" t="e">
        <v>#DIV/0!</v>
      </c>
      <c r="AX102" s="171" t="e">
        <v>#DIV/0!</v>
      </c>
      <c r="AY102" s="169" t="e">
        <v>#DIV/0!</v>
      </c>
      <c r="AZ102" s="170" t="e">
        <v>#DIV/0!</v>
      </c>
      <c r="BA102" s="170" t="e">
        <v>#DIV/0!</v>
      </c>
      <c r="BB102" s="170" t="e">
        <v>#DIV/0!</v>
      </c>
      <c r="BC102" s="171" t="e">
        <v>#DIV/0!</v>
      </c>
      <c r="BD102" s="296" t="e">
        <v>#DIV/0!</v>
      </c>
      <c r="BE102" s="297" t="e">
        <v>#DIV/0!</v>
      </c>
      <c r="BF102" s="297" t="e">
        <v>#DIV/0!</v>
      </c>
      <c r="BG102" s="297" t="e">
        <v>#DIV/0!</v>
      </c>
      <c r="BH102" s="298" t="e">
        <v>#DIV/0!</v>
      </c>
    </row>
    <row r="103" spans="4:60" s="2" customFormat="1">
      <c r="D103" s="145"/>
      <c r="E103" s="144"/>
      <c r="F103" s="179" t="s">
        <v>0</v>
      </c>
      <c r="G103" s="172" t="e">
        <v>#DIV/0!</v>
      </c>
      <c r="H103" s="173" t="e">
        <v>#DIV/0!</v>
      </c>
      <c r="I103" s="173" t="e">
        <v>#DIV/0!</v>
      </c>
      <c r="J103" s="173" t="e">
        <v>#DIV/0!</v>
      </c>
      <c r="K103" s="174" t="e">
        <v>#DIV/0!</v>
      </c>
      <c r="L103" s="172" t="e">
        <v>#DIV/0!</v>
      </c>
      <c r="M103" s="173" t="e">
        <v>#DIV/0!</v>
      </c>
      <c r="N103" s="173" t="e">
        <v>#DIV/0!</v>
      </c>
      <c r="O103" s="173" t="e">
        <v>#DIV/0!</v>
      </c>
      <c r="P103" s="174" t="e">
        <v>#DIV/0!</v>
      </c>
      <c r="Q103" s="299" t="e">
        <v>#DIV/0!</v>
      </c>
      <c r="R103" s="300" t="e">
        <v>#DIV/0!</v>
      </c>
      <c r="S103" s="300" t="e">
        <v>#DIV/0!</v>
      </c>
      <c r="T103" s="300" t="e">
        <v>#DIV/0!</v>
      </c>
      <c r="U103" s="301" t="e">
        <v>#DIV/0!</v>
      </c>
      <c r="AR103" s="144"/>
      <c r="AS103" s="179" t="s">
        <v>0</v>
      </c>
      <c r="AT103" s="172" t="e">
        <v>#DIV/0!</v>
      </c>
      <c r="AU103" s="173" t="e">
        <v>#DIV/0!</v>
      </c>
      <c r="AV103" s="173" t="e">
        <v>#DIV/0!</v>
      </c>
      <c r="AW103" s="173" t="e">
        <v>#DIV/0!</v>
      </c>
      <c r="AX103" s="174" t="e">
        <v>#DIV/0!</v>
      </c>
      <c r="AY103" s="172" t="e">
        <v>#DIV/0!</v>
      </c>
      <c r="AZ103" s="173" t="e">
        <v>#DIV/0!</v>
      </c>
      <c r="BA103" s="173" t="e">
        <v>#DIV/0!</v>
      </c>
      <c r="BB103" s="173" t="e">
        <v>#DIV/0!</v>
      </c>
      <c r="BC103" s="174" t="e">
        <v>#DIV/0!</v>
      </c>
      <c r="BD103" s="299" t="e">
        <v>#DIV/0!</v>
      </c>
      <c r="BE103" s="300" t="e">
        <v>#DIV/0!</v>
      </c>
      <c r="BF103" s="300" t="e">
        <v>#DIV/0!</v>
      </c>
      <c r="BG103" s="300" t="e">
        <v>#DIV/0!</v>
      </c>
      <c r="BH103" s="301" t="e">
        <v>#DIV/0!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'[2]030_02_利用データ_フロー'!$H$59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t="e">
        <f t="array" ref="F115:G119">'[2]030_02_利用データ_フロー'!$G$64:$H$68</f>
        <v>#DIV/0!</v>
      </c>
      <c r="G115" s="621" t="e">
        <v>#DIV/0!</v>
      </c>
      <c r="P115" s="106"/>
      <c r="Q115" s="106"/>
      <c r="R115" s="106"/>
      <c r="S115" s="106"/>
      <c r="T115" s="106"/>
    </row>
    <row r="116" spans="4:20" s="2" customFormat="1" ht="37.5">
      <c r="D116" s="245"/>
      <c r="E116" s="600" t="s">
        <v>14</v>
      </c>
      <c r="F116" s="597" t="e">
        <v>#DIV/0!</v>
      </c>
      <c r="G116" s="621" t="e">
        <v>#DIV/0!</v>
      </c>
      <c r="P116" s="106"/>
      <c r="Q116" s="106"/>
      <c r="R116" s="106"/>
      <c r="S116" s="106"/>
      <c r="T116" s="106"/>
    </row>
    <row r="117" spans="4:20" s="2" customFormat="1" ht="37.5">
      <c r="D117" s="245"/>
      <c r="E117" s="601" t="s">
        <v>13</v>
      </c>
      <c r="F117" s="597" t="e">
        <v>#DIV/0!</v>
      </c>
      <c r="G117" s="621" t="e">
        <v>#DIV/0!</v>
      </c>
      <c r="P117" s="106"/>
      <c r="Q117" s="106"/>
      <c r="R117" s="106"/>
      <c r="S117" s="106"/>
      <c r="T117" s="106"/>
    </row>
    <row r="118" spans="4:20" s="2" customFormat="1" ht="37.5">
      <c r="D118" s="245"/>
      <c r="E118" s="602" t="s">
        <v>12</v>
      </c>
      <c r="F118" s="597" t="e">
        <v>#DIV/0!</v>
      </c>
      <c r="G118" s="621" t="e">
        <v>#DIV/0!</v>
      </c>
      <c r="P118" s="106"/>
      <c r="Q118" s="106"/>
      <c r="R118" s="106"/>
      <c r="S118" s="106"/>
      <c r="T118" s="106"/>
    </row>
    <row r="119" spans="4:20" s="2" customFormat="1">
      <c r="D119" s="245"/>
      <c r="E119" s="603" t="s">
        <v>11</v>
      </c>
      <c r="F119" s="598" t="e">
        <v>#DIV/0!</v>
      </c>
      <c r="G119" s="622" t="e">
        <v>#DIV/0!</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'[2]030_02_利用データ_フロー'!$H$89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t="e">
        <f t="array" ref="F131:G135">'[2]030_02_利用データ_フロー'!$G$94:$H$98</f>
        <v>#DIV/0!</v>
      </c>
      <c r="G131" s="621" t="e">
        <v>#DIV/0!</v>
      </c>
      <c r="P131" s="106"/>
      <c r="Q131" s="106"/>
      <c r="R131" s="106"/>
      <c r="S131" s="106"/>
      <c r="T131" s="106"/>
    </row>
    <row r="132" spans="4:20" s="2" customFormat="1" ht="37.5">
      <c r="D132" s="245"/>
      <c r="E132" s="600" t="s">
        <v>14</v>
      </c>
      <c r="F132" s="597" t="e">
        <v>#DIV/0!</v>
      </c>
      <c r="G132" s="621" t="e">
        <v>#DIV/0!</v>
      </c>
      <c r="P132" s="106"/>
      <c r="Q132" s="106"/>
      <c r="R132" s="106"/>
      <c r="S132" s="106"/>
      <c r="T132" s="106"/>
    </row>
    <row r="133" spans="4:20" s="2" customFormat="1" ht="37.5">
      <c r="D133" s="245"/>
      <c r="E133" s="601" t="s">
        <v>13</v>
      </c>
      <c r="F133" s="597" t="e">
        <v>#DIV/0!</v>
      </c>
      <c r="G133" s="621" t="e">
        <v>#DIV/0!</v>
      </c>
      <c r="P133" s="106"/>
      <c r="Q133" s="106"/>
      <c r="R133" s="106"/>
      <c r="S133" s="106"/>
      <c r="T133" s="106"/>
    </row>
    <row r="134" spans="4:20" s="2" customFormat="1" ht="37.5">
      <c r="D134" s="245"/>
      <c r="E134" s="602" t="s">
        <v>12</v>
      </c>
      <c r="F134" s="597" t="e">
        <v>#DIV/0!</v>
      </c>
      <c r="G134" s="621" t="e">
        <v>#DIV/0!</v>
      </c>
      <c r="P134" s="106"/>
      <c r="Q134" s="106"/>
      <c r="R134" s="106"/>
      <c r="S134" s="106"/>
      <c r="T134" s="106"/>
    </row>
    <row r="135" spans="4:20" s="2" customFormat="1">
      <c r="D135" s="245"/>
      <c r="E135" s="603" t="s">
        <v>11</v>
      </c>
      <c r="F135" s="598" t="e">
        <v>#DIV/0!</v>
      </c>
      <c r="G135" s="622" t="e">
        <v>#DIV/0!</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'[2]030_01_利用データ_共通'!$H$242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f t="array" ref="F148:H152">TRANSPOSE('[2]030_01_利用データ_共通'!$N$253:$R$255)</f>
        <v>0</v>
      </c>
      <c r="G148" s="200">
        <v>0</v>
      </c>
      <c r="H148" s="200">
        <v>0</v>
      </c>
      <c r="I148" s="200">
        <f t="array" ref="I148:J152">TRANSPOSE('[2]030_01_利用データ_共通'!$N$255:$R$256)</f>
        <v>0</v>
      </c>
      <c r="J148" s="201">
        <v>0</v>
      </c>
      <c r="R148" s="54"/>
      <c r="S148" s="54"/>
      <c r="T148" s="106"/>
      <c r="AR148" s="197" t="s">
        <v>81</v>
      </c>
      <c r="AS148" s="199">
        <f t="array" ref="AS148:AU152">TRANSPOSE('[2]030_01_利用データ_共通'!$U$253:$Y$255)</f>
        <v>0</v>
      </c>
      <c r="AT148" s="200">
        <v>0</v>
      </c>
      <c r="AU148" s="200">
        <v>0</v>
      </c>
      <c r="AV148" s="200">
        <f t="array" ref="AV148:AW152">TRANSPOSE('[2]030_01_利用データ_共通'!$U$255:$Y$256)</f>
        <v>0</v>
      </c>
      <c r="AW148" s="201">
        <v>0</v>
      </c>
    </row>
    <row r="149" spans="4:49" s="2" customFormat="1">
      <c r="D149" s="245"/>
      <c r="E149" s="197" t="s">
        <v>82</v>
      </c>
      <c r="F149" s="202">
        <v>0</v>
      </c>
      <c r="G149" s="203">
        <v>0</v>
      </c>
      <c r="H149" s="203">
        <v>0</v>
      </c>
      <c r="I149" s="203">
        <v>0</v>
      </c>
      <c r="J149" s="204">
        <v>0</v>
      </c>
      <c r="R149" s="54"/>
      <c r="S149" s="54"/>
      <c r="T149" s="106"/>
      <c r="AR149" s="197" t="s">
        <v>82</v>
      </c>
      <c r="AS149" s="202">
        <v>0</v>
      </c>
      <c r="AT149" s="203">
        <v>0</v>
      </c>
      <c r="AU149" s="203">
        <v>0</v>
      </c>
      <c r="AV149" s="203">
        <v>0</v>
      </c>
      <c r="AW149" s="204">
        <v>0</v>
      </c>
    </row>
    <row r="150" spans="4:49" s="2" customFormat="1">
      <c r="D150" s="245"/>
      <c r="E150" s="197" t="s">
        <v>83</v>
      </c>
      <c r="F150" s="202">
        <v>0</v>
      </c>
      <c r="G150" s="203">
        <v>0</v>
      </c>
      <c r="H150" s="203">
        <v>0</v>
      </c>
      <c r="I150" s="203">
        <v>0</v>
      </c>
      <c r="J150" s="204">
        <v>0</v>
      </c>
      <c r="R150" s="54"/>
      <c r="S150" s="54"/>
      <c r="T150" s="106"/>
      <c r="AR150" s="197" t="s">
        <v>83</v>
      </c>
      <c r="AS150" s="202">
        <v>0</v>
      </c>
      <c r="AT150" s="203">
        <v>0</v>
      </c>
      <c r="AU150" s="203">
        <v>0</v>
      </c>
      <c r="AV150" s="203">
        <v>0</v>
      </c>
      <c r="AW150" s="204">
        <v>0</v>
      </c>
    </row>
    <row r="151" spans="4:49" s="2" customFormat="1">
      <c r="D151" s="245"/>
      <c r="E151" s="197" t="s">
        <v>84</v>
      </c>
      <c r="F151" s="202">
        <v>0</v>
      </c>
      <c r="G151" s="203">
        <v>0</v>
      </c>
      <c r="H151" s="203">
        <v>0</v>
      </c>
      <c r="I151" s="203">
        <v>0</v>
      </c>
      <c r="J151" s="204">
        <v>0</v>
      </c>
      <c r="R151" s="54"/>
      <c r="S151" s="54"/>
      <c r="T151" s="106"/>
      <c r="AR151" s="197" t="s">
        <v>84</v>
      </c>
      <c r="AS151" s="202">
        <v>0</v>
      </c>
      <c r="AT151" s="203">
        <v>0</v>
      </c>
      <c r="AU151" s="203">
        <v>0</v>
      </c>
      <c r="AV151" s="203">
        <v>0</v>
      </c>
      <c r="AW151" s="204">
        <v>0</v>
      </c>
    </row>
    <row r="152" spans="4:49" s="2" customFormat="1">
      <c r="D152" s="245"/>
      <c r="E152" s="198" t="s">
        <v>85</v>
      </c>
      <c r="F152" s="205">
        <v>0</v>
      </c>
      <c r="G152" s="206">
        <v>0</v>
      </c>
      <c r="H152" s="206">
        <v>0</v>
      </c>
      <c r="I152" s="206">
        <v>0</v>
      </c>
      <c r="J152" s="207">
        <v>0</v>
      </c>
      <c r="R152" s="54"/>
      <c r="S152" s="54"/>
      <c r="T152" s="106"/>
      <c r="AR152" s="198" t="s">
        <v>85</v>
      </c>
      <c r="AS152" s="205">
        <v>0</v>
      </c>
      <c r="AT152" s="206">
        <v>0</v>
      </c>
      <c r="AU152" s="206">
        <v>0</v>
      </c>
      <c r="AV152" s="206">
        <v>0</v>
      </c>
      <c r="AW152" s="207">
        <v>0</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'[2]030_01_利用データ_共通'!$H$242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f t="array" ref="F166:H170">TRANSPOSE('[2]030_01_利用データ_共通'!$N$262:$R$264)</f>
        <v>0</v>
      </c>
      <c r="G166" s="200">
        <v>0</v>
      </c>
      <c r="H166" s="200">
        <v>0</v>
      </c>
      <c r="I166" s="200">
        <f t="array" ref="I166:J170">TRANSPOSE('[2]030_01_利用データ_共通'!$N$264:$R$265)</f>
        <v>0</v>
      </c>
      <c r="J166" s="201">
        <v>0</v>
      </c>
      <c r="R166" s="54"/>
      <c r="S166" s="106"/>
      <c r="T166" s="106"/>
      <c r="AR166" s="197" t="s">
        <v>81</v>
      </c>
      <c r="AS166" s="199">
        <f t="array" ref="AS166:AU170">TRANSPOSE('[2]030_01_利用データ_共通'!$U$262:$Y$264)</f>
        <v>0</v>
      </c>
      <c r="AT166" s="200">
        <v>0</v>
      </c>
      <c r="AU166" s="200">
        <v>0</v>
      </c>
      <c r="AV166" s="200">
        <f t="array" ref="AV166:AW170">TRANSPOSE('[2]030_01_利用データ_共通'!$U$264:$Y$265)</f>
        <v>0</v>
      </c>
      <c r="AW166" s="201">
        <v>0</v>
      </c>
    </row>
    <row r="167" spans="4:49" s="2" customFormat="1">
      <c r="D167" s="245"/>
      <c r="E167" s="197" t="s">
        <v>82</v>
      </c>
      <c r="F167" s="202">
        <v>0</v>
      </c>
      <c r="G167" s="203">
        <v>0</v>
      </c>
      <c r="H167" s="203">
        <v>0</v>
      </c>
      <c r="I167" s="203">
        <v>0</v>
      </c>
      <c r="J167" s="204">
        <v>0</v>
      </c>
      <c r="R167" s="54"/>
      <c r="S167" s="106"/>
      <c r="T167" s="106"/>
      <c r="AR167" s="197" t="s">
        <v>82</v>
      </c>
      <c r="AS167" s="202">
        <v>0</v>
      </c>
      <c r="AT167" s="203">
        <v>0</v>
      </c>
      <c r="AU167" s="203">
        <v>0</v>
      </c>
      <c r="AV167" s="203">
        <v>0</v>
      </c>
      <c r="AW167" s="204">
        <v>0</v>
      </c>
    </row>
    <row r="168" spans="4:49" s="2" customFormat="1">
      <c r="D168" s="245"/>
      <c r="E168" s="197" t="s">
        <v>83</v>
      </c>
      <c r="F168" s="202">
        <v>0</v>
      </c>
      <c r="G168" s="203">
        <v>0</v>
      </c>
      <c r="H168" s="203">
        <v>0</v>
      </c>
      <c r="I168" s="203">
        <v>0</v>
      </c>
      <c r="J168" s="204">
        <v>0</v>
      </c>
      <c r="R168" s="54"/>
      <c r="S168" s="106"/>
      <c r="T168" s="106"/>
      <c r="AR168" s="197" t="s">
        <v>83</v>
      </c>
      <c r="AS168" s="202">
        <v>0</v>
      </c>
      <c r="AT168" s="203">
        <v>0</v>
      </c>
      <c r="AU168" s="203">
        <v>0</v>
      </c>
      <c r="AV168" s="203">
        <v>0</v>
      </c>
      <c r="AW168" s="204">
        <v>0</v>
      </c>
    </row>
    <row r="169" spans="4:49" s="2" customFormat="1">
      <c r="D169" s="245"/>
      <c r="E169" s="197" t="s">
        <v>84</v>
      </c>
      <c r="F169" s="202">
        <v>0</v>
      </c>
      <c r="G169" s="203">
        <v>0</v>
      </c>
      <c r="H169" s="203">
        <v>0</v>
      </c>
      <c r="I169" s="203">
        <v>0</v>
      </c>
      <c r="J169" s="204">
        <v>0</v>
      </c>
      <c r="R169" s="54"/>
      <c r="S169" s="106"/>
      <c r="T169" s="106"/>
      <c r="AR169" s="197" t="s">
        <v>84</v>
      </c>
      <c r="AS169" s="202">
        <v>0</v>
      </c>
      <c r="AT169" s="203">
        <v>0</v>
      </c>
      <c r="AU169" s="203">
        <v>0</v>
      </c>
      <c r="AV169" s="203">
        <v>0</v>
      </c>
      <c r="AW169" s="204">
        <v>0</v>
      </c>
    </row>
    <row r="170" spans="4:49" s="2" customFormat="1">
      <c r="D170" s="245"/>
      <c r="E170" s="198" t="s">
        <v>85</v>
      </c>
      <c r="F170" s="205">
        <v>0</v>
      </c>
      <c r="G170" s="206">
        <v>0</v>
      </c>
      <c r="H170" s="206">
        <v>0</v>
      </c>
      <c r="I170" s="206">
        <v>0</v>
      </c>
      <c r="J170" s="207">
        <v>0</v>
      </c>
      <c r="R170" s="54"/>
      <c r="S170" s="106"/>
      <c r="T170" s="106"/>
      <c r="AR170" s="198" t="s">
        <v>85</v>
      </c>
      <c r="AS170" s="205">
        <v>0</v>
      </c>
      <c r="AT170" s="206">
        <v>0</v>
      </c>
      <c r="AU170" s="206">
        <v>0</v>
      </c>
      <c r="AV170" s="206">
        <v>0</v>
      </c>
      <c r="AW170" s="207">
        <v>0</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f t="array" ref="F180:H185">'[2]030_04_利用データ_要配慮者'!$O$191:$Q$196</f>
        <v>0</v>
      </c>
      <c r="G180" s="365">
        <v>0</v>
      </c>
      <c r="H180" s="366">
        <v>0</v>
      </c>
      <c r="I180" s="367">
        <f t="array" ref="I180:J185">'[2]030_04_利用データ_要配慮者'!$Q$191:$R$196</f>
        <v>0</v>
      </c>
      <c r="J180" s="368">
        <v>0</v>
      </c>
      <c r="R180" s="106"/>
      <c r="S180" s="106"/>
      <c r="T180" s="106"/>
      <c r="AR180" s="188" t="s">
        <v>37</v>
      </c>
      <c r="AS180" s="364">
        <f t="array" ref="AS180:AU185">'[2]030_04_利用データ_要配慮者'!$V$191:$X$196</f>
        <v>0</v>
      </c>
      <c r="AT180" s="365">
        <v>0</v>
      </c>
      <c r="AU180" s="366">
        <v>0</v>
      </c>
      <c r="AV180" s="367">
        <f t="array" ref="AV180:AW185">'[2]030_04_利用データ_要配慮者'!$X$191:$Y$196</f>
        <v>0</v>
      </c>
      <c r="AW180" s="368">
        <v>0</v>
      </c>
    </row>
    <row r="181" spans="2:49" s="2" customFormat="1">
      <c r="D181" s="245"/>
      <c r="E181" s="123" t="s">
        <v>36</v>
      </c>
      <c r="F181" s="364">
        <v>0</v>
      </c>
      <c r="G181" s="365">
        <v>0</v>
      </c>
      <c r="H181" s="366">
        <v>0</v>
      </c>
      <c r="I181" s="367">
        <v>0</v>
      </c>
      <c r="J181" s="368">
        <v>0</v>
      </c>
      <c r="R181" s="106"/>
      <c r="S181" s="106"/>
      <c r="T181" s="106"/>
      <c r="AR181" s="123" t="s">
        <v>36</v>
      </c>
      <c r="AS181" s="364">
        <v>0</v>
      </c>
      <c r="AT181" s="365">
        <v>0</v>
      </c>
      <c r="AU181" s="366">
        <v>0</v>
      </c>
      <c r="AV181" s="367">
        <v>0</v>
      </c>
      <c r="AW181" s="368">
        <v>0</v>
      </c>
    </row>
    <row r="182" spans="2:49" s="2" customFormat="1">
      <c r="D182" s="245"/>
      <c r="E182" s="123" t="s">
        <v>35</v>
      </c>
      <c r="F182" s="364">
        <v>0</v>
      </c>
      <c r="G182" s="365">
        <v>0</v>
      </c>
      <c r="H182" s="366">
        <v>0</v>
      </c>
      <c r="I182" s="367">
        <v>0</v>
      </c>
      <c r="J182" s="368">
        <v>0</v>
      </c>
      <c r="R182" s="106"/>
      <c r="S182" s="106"/>
      <c r="T182" s="106"/>
      <c r="AR182" s="123" t="s">
        <v>35</v>
      </c>
      <c r="AS182" s="364">
        <v>0</v>
      </c>
      <c r="AT182" s="365">
        <v>0</v>
      </c>
      <c r="AU182" s="366">
        <v>0</v>
      </c>
      <c r="AV182" s="367">
        <v>0</v>
      </c>
      <c r="AW182" s="368">
        <v>0</v>
      </c>
    </row>
    <row r="183" spans="2:49" s="2" customFormat="1">
      <c r="D183" s="245"/>
      <c r="E183" s="123" t="s">
        <v>34</v>
      </c>
      <c r="F183" s="364">
        <v>0</v>
      </c>
      <c r="G183" s="365">
        <v>0</v>
      </c>
      <c r="H183" s="366">
        <v>0</v>
      </c>
      <c r="I183" s="367">
        <v>0</v>
      </c>
      <c r="J183" s="368">
        <v>0</v>
      </c>
      <c r="R183" s="106"/>
      <c r="S183" s="106"/>
      <c r="T183" s="106"/>
      <c r="AR183" s="123" t="s">
        <v>34</v>
      </c>
      <c r="AS183" s="364">
        <v>0</v>
      </c>
      <c r="AT183" s="365">
        <v>0</v>
      </c>
      <c r="AU183" s="366">
        <v>0</v>
      </c>
      <c r="AV183" s="367">
        <v>0</v>
      </c>
      <c r="AW183" s="368">
        <v>0</v>
      </c>
    </row>
    <row r="184" spans="2:49" s="2" customFormat="1">
      <c r="D184" s="245"/>
      <c r="E184" s="123" t="s">
        <v>33</v>
      </c>
      <c r="F184" s="364">
        <v>0</v>
      </c>
      <c r="G184" s="365">
        <v>0</v>
      </c>
      <c r="H184" s="366">
        <v>0</v>
      </c>
      <c r="I184" s="367">
        <v>0</v>
      </c>
      <c r="J184" s="368">
        <v>0</v>
      </c>
      <c r="R184" s="106"/>
      <c r="S184" s="106"/>
      <c r="T184" s="106"/>
      <c r="AR184" s="123" t="s">
        <v>33</v>
      </c>
      <c r="AS184" s="364">
        <v>0</v>
      </c>
      <c r="AT184" s="365">
        <v>0</v>
      </c>
      <c r="AU184" s="366">
        <v>0</v>
      </c>
      <c r="AV184" s="367">
        <v>0</v>
      </c>
      <c r="AW184" s="368">
        <v>0</v>
      </c>
    </row>
    <row r="185" spans="2:49" s="2" customFormat="1">
      <c r="D185" s="245"/>
      <c r="E185" s="124" t="s">
        <v>32</v>
      </c>
      <c r="F185" s="369">
        <v>0</v>
      </c>
      <c r="G185" s="370">
        <v>0</v>
      </c>
      <c r="H185" s="371">
        <v>0</v>
      </c>
      <c r="I185" s="372">
        <v>0</v>
      </c>
      <c r="J185" s="373">
        <v>0</v>
      </c>
      <c r="R185" s="106"/>
      <c r="S185" s="106"/>
      <c r="T185" s="106"/>
      <c r="AR185" s="124" t="s">
        <v>32</v>
      </c>
      <c r="AS185" s="369">
        <v>0</v>
      </c>
      <c r="AT185" s="370">
        <v>0</v>
      </c>
      <c r="AU185" s="371">
        <v>0</v>
      </c>
      <c r="AV185" s="372">
        <v>0</v>
      </c>
      <c r="AW185" s="373">
        <v>0</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16" t="str">
        <f>'[2]030_01_利用データ_共通'!$H$374</f>
        <v>最低居住面積水準および地域の家賃相場を考慮した年収（※）</v>
      </c>
      <c r="G194" s="716"/>
      <c r="H194" s="716"/>
      <c r="I194" s="716"/>
      <c r="J194" s="716"/>
      <c r="K194" s="716"/>
      <c r="L194" s="716"/>
      <c r="M194" s="716"/>
      <c r="N194" s="716"/>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t="e">
        <f t="array" ref="F198:K202">TRANSPOSE('[2]030_01_利用データ_共通'!$G$384:$K$389)</f>
        <v>#DIV/0!</v>
      </c>
      <c r="G198" s="222" t="e">
        <v>#DIV/0!</v>
      </c>
      <c r="H198" s="222" t="e">
        <v>#DIV/0!</v>
      </c>
      <c r="I198" s="222" t="e">
        <v>#DIV/0!</v>
      </c>
      <c r="J198" s="222" t="e">
        <v>#DIV/0!</v>
      </c>
      <c r="K198" s="223" t="e">
        <v>#DIV/0!</v>
      </c>
      <c r="M198" s="658"/>
      <c r="N198" s="658"/>
      <c r="O198" s="658"/>
      <c r="P198" s="659"/>
      <c r="Q198" s="659"/>
      <c r="R198" s="657"/>
      <c r="S198" s="106"/>
      <c r="T198" s="106"/>
    </row>
    <row r="199" spans="2:79" s="2" customFormat="1">
      <c r="D199" s="145"/>
      <c r="E199" s="7" t="s">
        <v>43</v>
      </c>
      <c r="F199" s="224" t="e">
        <v>#DIV/0!</v>
      </c>
      <c r="G199" s="224" t="e">
        <v>#DIV/0!</v>
      </c>
      <c r="H199" s="224" t="e">
        <v>#DIV/0!</v>
      </c>
      <c r="I199" s="224" t="e">
        <v>#DIV/0!</v>
      </c>
      <c r="J199" s="224" t="e">
        <v>#DIV/0!</v>
      </c>
      <c r="K199" s="225" t="e">
        <v>#DIV/0!</v>
      </c>
      <c r="M199" s="658"/>
      <c r="N199" s="658"/>
      <c r="O199" s="658"/>
      <c r="P199" s="659"/>
      <c r="Q199" s="659"/>
      <c r="R199" s="657"/>
      <c r="S199" s="106"/>
      <c r="T199" s="106"/>
    </row>
    <row r="200" spans="2:79" s="2" customFormat="1">
      <c r="D200" s="145"/>
      <c r="E200" s="7" t="s">
        <v>42</v>
      </c>
      <c r="F200" s="224" t="e">
        <v>#DIV/0!</v>
      </c>
      <c r="G200" s="224" t="e">
        <v>#DIV/0!</v>
      </c>
      <c r="H200" s="224" t="e">
        <v>#DIV/0!</v>
      </c>
      <c r="I200" s="224" t="e">
        <v>#DIV/0!</v>
      </c>
      <c r="J200" s="224" t="e">
        <v>#DIV/0!</v>
      </c>
      <c r="K200" s="225" t="e">
        <v>#DIV/0!</v>
      </c>
      <c r="M200" s="658"/>
      <c r="N200" s="658"/>
      <c r="O200" s="658"/>
      <c r="P200" s="659"/>
      <c r="Q200" s="659"/>
      <c r="R200" s="657"/>
      <c r="S200" s="106"/>
      <c r="T200" s="106"/>
    </row>
    <row r="201" spans="2:79" s="2" customFormat="1">
      <c r="D201" s="145"/>
      <c r="E201" s="7" t="s">
        <v>41</v>
      </c>
      <c r="F201" s="224" t="e">
        <v>#DIV/0!</v>
      </c>
      <c r="G201" s="224" t="e">
        <v>#DIV/0!</v>
      </c>
      <c r="H201" s="224" t="e">
        <v>#DIV/0!</v>
      </c>
      <c r="I201" s="224" t="e">
        <v>#DIV/0!</v>
      </c>
      <c r="J201" s="224" t="e">
        <v>#DIV/0!</v>
      </c>
      <c r="K201" s="225" t="e">
        <v>#DIV/0!</v>
      </c>
      <c r="M201" s="658"/>
      <c r="N201" s="658"/>
      <c r="O201" s="658"/>
      <c r="P201" s="659"/>
      <c r="Q201" s="659"/>
      <c r="R201" s="657"/>
      <c r="S201" s="106"/>
      <c r="T201" s="106"/>
    </row>
    <row r="202" spans="2:79" s="2" customFormat="1">
      <c r="D202" s="145"/>
      <c r="E202" s="6" t="s">
        <v>40</v>
      </c>
      <c r="F202" s="226" t="e">
        <v>#DIV/0!</v>
      </c>
      <c r="G202" s="226" t="e">
        <v>#DIV/0!</v>
      </c>
      <c r="H202" s="226" t="e">
        <v>#DIV/0!</v>
      </c>
      <c r="I202" s="226" t="e">
        <v>#DIV/0!</v>
      </c>
      <c r="J202" s="226" t="e">
        <v>#DIV/0!</v>
      </c>
      <c r="K202" s="227" t="e">
        <v>#DIV/0!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t="e">
        <f>SUM(G220:G224)</f>
        <v>#DIV/0!</v>
      </c>
      <c r="H219" s="278" t="e">
        <f>SUM(H220:H224)</f>
        <v>#DIV/0!</v>
      </c>
      <c r="I219" s="278" t="e">
        <f>SUM(I220:I224)</f>
        <v>#DIV/0!</v>
      </c>
      <c r="J219" s="278" t="e">
        <f>SUM(J220:J224)</f>
        <v>#DIV/0!</v>
      </c>
      <c r="K219" s="279" t="e">
        <f>SUM(K220:K224)</f>
        <v>#DIV/0!</v>
      </c>
      <c r="L219" s="128" t="e">
        <f t="shared" ref="L219:L224" si="0">SUM(H219:K219)</f>
        <v>#DIV/0!</v>
      </c>
      <c r="N219" s="265" t="s">
        <v>28</v>
      </c>
      <c r="O219" s="187" t="s">
        <v>112</v>
      </c>
      <c r="P219" s="424" t="e">
        <f t="array" ref="P219:T224">_xlfn.IFS(G219:K224&lt;G68:K73,G219:K224,
        G219:K224&gt;=G68:K73,G68:K73)</f>
        <v>#DIV/0!</v>
      </c>
      <c r="Q219" s="425" t="e">
        <v>#DIV/0!</v>
      </c>
      <c r="R219" s="425" t="e">
        <v>#DIV/0!</v>
      </c>
      <c r="S219" s="425" t="e">
        <v>#DIV/0!</v>
      </c>
      <c r="T219" s="426" t="e">
        <v>#DIV/0!</v>
      </c>
      <c r="U219" s="403" t="e">
        <f t="shared" ref="U219:U224" si="1">SUM(Q219:T219)</f>
        <v>#DIV/0!</v>
      </c>
      <c r="W219" s="265" t="s">
        <v>28</v>
      </c>
      <c r="X219" s="187" t="s">
        <v>112</v>
      </c>
      <c r="Y219" s="94" t="e">
        <f t="shared" ref="Y219:AC219" si="2">SUM(Y220:Y224)</f>
        <v>#DIV/0!</v>
      </c>
      <c r="Z219" s="95" t="e">
        <f t="shared" si="2"/>
        <v>#DIV/0!</v>
      </c>
      <c r="AA219" s="95" t="e">
        <f t="shared" si="2"/>
        <v>#DIV/0!</v>
      </c>
      <c r="AB219" s="95" t="e">
        <f t="shared" si="2"/>
        <v>#DIV/0!</v>
      </c>
      <c r="AC219" s="96" t="e">
        <f t="shared" si="2"/>
        <v>#DIV/0!</v>
      </c>
      <c r="AD219" s="403" t="e">
        <f t="shared" ref="AD219:AD224" si="3">SUM(Z219:AC219)</f>
        <v>#DIV/0!</v>
      </c>
      <c r="AR219" s="265" t="s">
        <v>28</v>
      </c>
      <c r="AS219" s="187" t="s">
        <v>80</v>
      </c>
      <c r="AT219" s="277" t="e">
        <f>SUM(AT220:AT224)</f>
        <v>#DIV/0!</v>
      </c>
      <c r="AU219" s="278" t="e">
        <f>SUM(AU220:AU224)</f>
        <v>#DIV/0!</v>
      </c>
      <c r="AV219" s="278" t="e">
        <f>SUM(AV220:AV224)</f>
        <v>#DIV/0!</v>
      </c>
      <c r="AW219" s="278" t="e">
        <f>SUM(AW220:AW224)</f>
        <v>#DIV/0!</v>
      </c>
      <c r="AX219" s="279" t="e">
        <f>SUM(AX220:AX224)</f>
        <v>#DIV/0!</v>
      </c>
      <c r="BA219" s="265" t="s">
        <v>28</v>
      </c>
      <c r="BB219" s="187" t="s">
        <v>80</v>
      </c>
      <c r="BC219" s="424" t="e">
        <f t="array" ref="BC219:BG224">_xlfn.IFS(AT219:AX224&lt;AT68:AX73,AT219:AX224,
        AT219:AX224&gt;=AT68:AX73,AT68:AX73)</f>
        <v>#DIV/0!</v>
      </c>
      <c r="BD219" s="425" t="e">
        <v>#DIV/0!</v>
      </c>
      <c r="BE219" s="425" t="e">
        <v>#DIV/0!</v>
      </c>
      <c r="BF219" s="425" t="e">
        <v>#DIV/0!</v>
      </c>
      <c r="BG219" s="426" t="e">
        <v>#DIV/0!</v>
      </c>
      <c r="BH219" s="403" t="e">
        <f t="shared" ref="BH219:BH224" si="4">SUM(BD219:BG219)</f>
        <v>#DIV/0!</v>
      </c>
      <c r="BJ219" s="265" t="s">
        <v>28</v>
      </c>
      <c r="BK219" s="187" t="s">
        <v>80</v>
      </c>
      <c r="BL219" s="94" t="e">
        <f t="shared" ref="BL219:BP219" si="5">SUM(BL220:BL224)</f>
        <v>#DIV/0!</v>
      </c>
      <c r="BM219" s="95" t="e">
        <f t="shared" si="5"/>
        <v>#DIV/0!</v>
      </c>
      <c r="BN219" s="95" t="e">
        <f t="shared" si="5"/>
        <v>#DIV/0!</v>
      </c>
      <c r="BO219" s="95" t="e">
        <f t="shared" si="5"/>
        <v>#DIV/0!</v>
      </c>
      <c r="BP219" s="96" t="e">
        <f t="shared" si="5"/>
        <v>#DIV/0!</v>
      </c>
      <c r="BQ219" s="403" t="e">
        <f t="shared" ref="BQ219:BQ224" si="6">SUM(BM219:BP219)</f>
        <v>#DIV/0!</v>
      </c>
    </row>
    <row r="220" spans="2:79" s="2" customFormat="1">
      <c r="E220" s="221"/>
      <c r="F220" s="268" t="s">
        <v>4</v>
      </c>
      <c r="G220" s="270" t="e">
        <f t="array" ref="G220:K224">G16:K20*TRANSPOSE(F115:F119)*F198:F202</f>
        <v>#DIV/0!</v>
      </c>
      <c r="H220" s="264" t="e">
        <v>#DIV/0!</v>
      </c>
      <c r="I220" s="264" t="e">
        <v>#DIV/0!</v>
      </c>
      <c r="J220" s="264" t="e">
        <v>#DIV/0!</v>
      </c>
      <c r="K220" s="271" t="e">
        <v>#DIV/0!</v>
      </c>
      <c r="L220" s="128" t="e">
        <f t="shared" si="0"/>
        <v>#DIV/0!</v>
      </c>
      <c r="N220" s="221"/>
      <c r="O220" s="268" t="s">
        <v>4</v>
      </c>
      <c r="P220" s="254" t="e">
        <v>#DIV/0!</v>
      </c>
      <c r="Q220" s="255" t="e">
        <v>#DIV/0!</v>
      </c>
      <c r="R220" s="255" t="e">
        <v>#DIV/0!</v>
      </c>
      <c r="S220" s="255" t="e">
        <v>#DIV/0!</v>
      </c>
      <c r="T220" s="256" t="e">
        <v>#DIV/0!</v>
      </c>
      <c r="U220" s="407" t="e">
        <f t="shared" si="1"/>
        <v>#DIV/0!</v>
      </c>
      <c r="W220" s="221"/>
      <c r="X220" s="59" t="s">
        <v>4</v>
      </c>
      <c r="Y220" s="412" t="e" cm="1">
        <f t="array" ref="Y220">_xlfn.IFS(G220&gt;Q69,L69,
        AND(G220&lt;=Q69,G220&lt;G69),0,
        AND(G220&lt;=Q69,G220&gt;=G69),G220-P220
)</f>
        <v>#DIV/0!</v>
      </c>
      <c r="Z220" s="413" t="e" cm="1">
        <f t="array" ref="Z220">_xlfn.IFS(H220&gt;R69,M69,
        AND(H220&lt;=R69,H220&lt;H69),0,
        AND(H220&lt;=R69,H220&gt;=H69),H220-Q220
)</f>
        <v>#DIV/0!</v>
      </c>
      <c r="AA220" s="413" t="e" cm="1">
        <f t="array" ref="AA220">_xlfn.IFS(I220&gt;S69,N69,
        AND(I220&lt;=S69,I220&lt;I69),0,
        AND(I220&lt;=S69,I220&gt;=I69),I220-R220
)</f>
        <v>#DIV/0!</v>
      </c>
      <c r="AB220" s="413" t="e" cm="1">
        <f t="array" ref="AB220">_xlfn.IFS(J220&gt;T69,O69,
        AND(J220&lt;=T69,J220&lt;J69),0,
        AND(J220&lt;=T69,J220&gt;=J69),J220-S220
)</f>
        <v>#DIV/0!</v>
      </c>
      <c r="AC220" s="414" t="e" cm="1">
        <f t="array" ref="AC220">_xlfn.IFS(K220&gt;U69,P69,
        AND(K220&lt;=U69,K220&lt;K69),0,
        AND(K220&lt;=U69,K220&gt;=K69),K220-T220
)</f>
        <v>#DIV/0!</v>
      </c>
      <c r="AD220" s="310" t="e">
        <f t="shared" si="3"/>
        <v>#DIV/0!</v>
      </c>
      <c r="AR220" s="221"/>
      <c r="AS220" s="268" t="s">
        <v>4</v>
      </c>
      <c r="AT220" s="270" t="e">
        <f t="array" ref="AT220:AX224">AT16:AX20*TRANSPOSE(G115:G119)*F198:F202</f>
        <v>#DIV/0!</v>
      </c>
      <c r="AU220" s="264" t="e">
        <v>#DIV/0!</v>
      </c>
      <c r="AV220" s="264" t="e">
        <v>#DIV/0!</v>
      </c>
      <c r="AW220" s="264" t="e">
        <v>#DIV/0!</v>
      </c>
      <c r="AX220" s="271" t="e">
        <v>#DIV/0!</v>
      </c>
      <c r="BA220" s="221"/>
      <c r="BB220" s="268" t="s">
        <v>4</v>
      </c>
      <c r="BC220" s="254" t="e">
        <v>#DIV/0!</v>
      </c>
      <c r="BD220" s="255" t="e">
        <v>#DIV/0!</v>
      </c>
      <c r="BE220" s="255" t="e">
        <v>#DIV/0!</v>
      </c>
      <c r="BF220" s="255" t="e">
        <v>#DIV/0!</v>
      </c>
      <c r="BG220" s="256" t="e">
        <v>#DIV/0!</v>
      </c>
      <c r="BH220" s="407" t="e">
        <f t="shared" si="4"/>
        <v>#DIV/0!</v>
      </c>
      <c r="BJ220" s="221"/>
      <c r="BK220" s="59" t="s">
        <v>4</v>
      </c>
      <c r="BL220" s="412" t="e" cm="1">
        <f t="array" ref="BL220">_xlfn.IFS(AT220&gt;BD69,AY69,
        AND(AT220&lt;=BD69,AT220&lt;AT69),0,
        AND(AT220&lt;=BD69,AT220&gt;=AT69),AT220-BC220
)</f>
        <v>#DIV/0!</v>
      </c>
      <c r="BM220" s="413" t="e" cm="1">
        <f t="array" ref="BM220">_xlfn.IFS(AU220&gt;BE69,AZ69,
        AND(AU220&lt;=BE69,AU220&lt;AU69),0,
        AND(AU220&lt;=BE69,AU220&gt;=AU69),AU220-BD220
)</f>
        <v>#DIV/0!</v>
      </c>
      <c r="BN220" s="413" t="e" cm="1">
        <f t="array" ref="BN220">_xlfn.IFS(AV220&gt;BF69,BA69,
        AND(AV220&lt;=BF69,AV220&lt;AV69),0,
        AND(AV220&lt;=BF69,AV220&gt;=AV69),AV220-BE220
)</f>
        <v>#DIV/0!</v>
      </c>
      <c r="BO220" s="413" t="e" cm="1">
        <f t="array" ref="BO220">_xlfn.IFS(AW220&gt;BG69,BB69,
        AND(AW220&lt;=BG69,AW220&lt;AW69),0,
        AND(AW220&lt;=BG69,AW220&gt;=AW69),AW220-BF220
)</f>
        <v>#DIV/0!</v>
      </c>
      <c r="BP220" s="414" t="e" cm="1">
        <f t="array" ref="BP220">_xlfn.IFS(AX220&gt;BH69,BC69,
        AND(AX220&lt;=BH69,AX220&lt;AX69),0,
        AND(AX220&lt;=BH69,AX220&gt;=AX69),AX220-BG220
)</f>
        <v>#DIV/0!</v>
      </c>
      <c r="BQ220" s="310" t="e">
        <f t="shared" si="6"/>
        <v>#DIV/0!</v>
      </c>
    </row>
    <row r="221" spans="2:79" s="2" customFormat="1">
      <c r="E221" s="221"/>
      <c r="F221" s="268" t="s">
        <v>3</v>
      </c>
      <c r="G221" s="270" t="e">
        <v>#DIV/0!</v>
      </c>
      <c r="H221" s="264" t="e">
        <v>#DIV/0!</v>
      </c>
      <c r="I221" s="264" t="e">
        <v>#DIV/0!</v>
      </c>
      <c r="J221" s="264" t="e">
        <v>#DIV/0!</v>
      </c>
      <c r="K221" s="271" t="e">
        <v>#DIV/0!</v>
      </c>
      <c r="L221" s="130" t="e">
        <f t="shared" si="0"/>
        <v>#DIV/0!</v>
      </c>
      <c r="N221" s="221"/>
      <c r="O221" s="268" t="s">
        <v>3</v>
      </c>
      <c r="P221" s="254" t="e">
        <v>#DIV/0!</v>
      </c>
      <c r="Q221" s="255" t="e">
        <v>#DIV/0!</v>
      </c>
      <c r="R221" s="255" t="e">
        <v>#DIV/0!</v>
      </c>
      <c r="S221" s="255" t="e">
        <v>#DIV/0!</v>
      </c>
      <c r="T221" s="256" t="e">
        <v>#DIV/0!</v>
      </c>
      <c r="U221" s="407" t="e">
        <f t="shared" si="1"/>
        <v>#DIV/0!</v>
      </c>
      <c r="W221" s="221"/>
      <c r="X221" s="59" t="s">
        <v>3</v>
      </c>
      <c r="Y221" s="404" t="e" cm="1">
        <f t="array" ref="Y221">_xlfn.IFS(G221&gt;Q70,L70,
        AND(G221&lt;=Q70,G221&lt;G70),0,
        AND(G221&lt;=Q70,G221&gt;=G70),G221-P221
)</f>
        <v>#DIV/0!</v>
      </c>
      <c r="Z221" s="405" t="e" cm="1">
        <f t="array" ref="Z221">_xlfn.IFS(H221&gt;R70,M70,
        AND(H221&lt;=R70,H221&lt;H70),0,
        AND(H221&lt;=R70,H221&gt;=H70),H221-Q221
)</f>
        <v>#DIV/0!</v>
      </c>
      <c r="AA221" s="405" t="e" cm="1">
        <f t="array" ref="AA221">_xlfn.IFS(I221&gt;S70,N70,
        AND(I221&lt;=S70,I221&lt;I70),0,
        AND(I221&lt;=S70,I221&gt;=I70),I221-R221
)</f>
        <v>#DIV/0!</v>
      </c>
      <c r="AB221" s="405" t="e" cm="1">
        <f t="array" ref="AB221">_xlfn.IFS(J221&gt;T70,O70,
        AND(J221&lt;=T70,J221&lt;J70),0,
        AND(J221&lt;=T70,J221&gt;=J70),J221-S221
)</f>
        <v>#DIV/0!</v>
      </c>
      <c r="AC221" s="406" t="e" cm="1">
        <f t="array" ref="AC221">_xlfn.IFS(K221&gt;U70,P70,
        AND(K221&lt;=U70,K221&lt;K70),0,
        AND(K221&lt;=U70,K221&gt;=K70),K221-T221
)</f>
        <v>#DIV/0!</v>
      </c>
      <c r="AD221" s="310" t="e">
        <f t="shared" si="3"/>
        <v>#DIV/0!</v>
      </c>
      <c r="AR221" s="221"/>
      <c r="AS221" s="268" t="s">
        <v>3</v>
      </c>
      <c r="AT221" s="270" t="e">
        <v>#DIV/0!</v>
      </c>
      <c r="AU221" s="264" t="e">
        <v>#DIV/0!</v>
      </c>
      <c r="AV221" s="264" t="e">
        <v>#DIV/0!</v>
      </c>
      <c r="AW221" s="264" t="e">
        <v>#DIV/0!</v>
      </c>
      <c r="AX221" s="271" t="e">
        <v>#DIV/0!</v>
      </c>
      <c r="BA221" s="221"/>
      <c r="BB221" s="268" t="s">
        <v>3</v>
      </c>
      <c r="BC221" s="254" t="e">
        <v>#DIV/0!</v>
      </c>
      <c r="BD221" s="255" t="e">
        <v>#DIV/0!</v>
      </c>
      <c r="BE221" s="255" t="e">
        <v>#DIV/0!</v>
      </c>
      <c r="BF221" s="255" t="e">
        <v>#DIV/0!</v>
      </c>
      <c r="BG221" s="256" t="e">
        <v>#DIV/0!</v>
      </c>
      <c r="BH221" s="407" t="e">
        <f t="shared" si="4"/>
        <v>#DIV/0!</v>
      </c>
      <c r="BJ221" s="221"/>
      <c r="BK221" s="59" t="s">
        <v>3</v>
      </c>
      <c r="BL221" s="404" t="e" cm="1">
        <f t="array" ref="BL221">_xlfn.IFS(AT221&gt;BD70,AY70,
        AND(AT221&lt;=BD70,AT221&lt;AT70),0,
        AND(AT221&lt;=BD70,AT221&gt;=AT70),AT221-BC221
)</f>
        <v>#DIV/0!</v>
      </c>
      <c r="BM221" s="405" t="e" cm="1">
        <f t="array" ref="BM221">_xlfn.IFS(AU221&gt;BE70,AZ70,
        AND(AU221&lt;=BE70,AU221&lt;AU70),0,
        AND(AU221&lt;=BE70,AU221&gt;=AU70),AU221-BD221
)</f>
        <v>#DIV/0!</v>
      </c>
      <c r="BN221" s="405" t="e" cm="1">
        <f t="array" ref="BN221">_xlfn.IFS(AV221&gt;BF70,BA70,
        AND(AV221&lt;=BF70,AV221&lt;AV70),0,
        AND(AV221&lt;=BF70,AV221&gt;=AV70),AV221-BE221
)</f>
        <v>#DIV/0!</v>
      </c>
      <c r="BO221" s="405" t="e" cm="1">
        <f t="array" ref="BO221">_xlfn.IFS(AW221&gt;BG70,BB70,
        AND(AW221&lt;=BG70,AW221&lt;AW70),0,
        AND(AW221&lt;=BG70,AW221&gt;=AW70),AW221-BF221
)</f>
        <v>#DIV/0!</v>
      </c>
      <c r="BP221" s="406" t="e" cm="1">
        <f t="array" ref="BP221">_xlfn.IFS(AX221&gt;BH70,BC70,
        AND(AX221&lt;=BH70,AX221&lt;AX70),0,
        AND(AX221&lt;=BH70,AX221&gt;=AX70),AX221-BG221
)</f>
        <v>#DIV/0!</v>
      </c>
      <c r="BQ221" s="310" t="e">
        <f t="shared" si="6"/>
        <v>#DIV/0!</v>
      </c>
    </row>
    <row r="222" spans="2:79" s="2" customFormat="1">
      <c r="E222" s="221"/>
      <c r="F222" s="268" t="s">
        <v>2</v>
      </c>
      <c r="G222" s="270" t="e">
        <v>#DIV/0!</v>
      </c>
      <c r="H222" s="264" t="e">
        <v>#DIV/0!</v>
      </c>
      <c r="I222" s="264" t="e">
        <v>#DIV/0!</v>
      </c>
      <c r="J222" s="264" t="e">
        <v>#DIV/0!</v>
      </c>
      <c r="K222" s="271" t="e">
        <v>#DIV/0!</v>
      </c>
      <c r="L222" s="130" t="e">
        <f t="shared" si="0"/>
        <v>#DIV/0!</v>
      </c>
      <c r="N222" s="221"/>
      <c r="O222" s="268" t="s">
        <v>2</v>
      </c>
      <c r="P222" s="254" t="e">
        <v>#DIV/0!</v>
      </c>
      <c r="Q222" s="255" t="e">
        <v>#DIV/0!</v>
      </c>
      <c r="R222" s="255" t="e">
        <v>#DIV/0!</v>
      </c>
      <c r="S222" s="255" t="e">
        <v>#DIV/0!</v>
      </c>
      <c r="T222" s="256" t="e">
        <v>#DIV/0!</v>
      </c>
      <c r="U222" s="407" t="e">
        <f t="shared" si="1"/>
        <v>#DIV/0!</v>
      </c>
      <c r="W222" s="221"/>
      <c r="X222" s="59" t="s">
        <v>2</v>
      </c>
      <c r="Y222" s="404" t="e" cm="1">
        <f t="array" ref="Y222">_xlfn.IFS(G222&gt;Q71,L71,
        AND(G222&lt;=Q71,G222&lt;G71),0,
        AND(G222&lt;=Q71,G222&gt;=G71),G222-P222
)</f>
        <v>#DIV/0!</v>
      </c>
      <c r="Z222" s="405" t="e" cm="1">
        <f t="array" ref="Z222">_xlfn.IFS(H222&gt;R71,M71,
        AND(H222&lt;=R71,H222&lt;H71),0,
        AND(H222&lt;=R71,H222&gt;=H71),H222-Q222
)</f>
        <v>#DIV/0!</v>
      </c>
      <c r="AA222" s="405" t="e" cm="1">
        <f t="array" ref="AA222">_xlfn.IFS(I222&gt;S71,N71,
        AND(I222&lt;=S71,I222&lt;I71),0,
        AND(I222&lt;=S71,I222&gt;=I71),I222-R222
)</f>
        <v>#DIV/0!</v>
      </c>
      <c r="AB222" s="405" t="e" cm="1">
        <f t="array" ref="AB222">_xlfn.IFS(J222&gt;T71,O71,
        AND(J222&lt;=T71,J222&lt;J71),0,
        AND(J222&lt;=T71,J222&gt;=J71),J222-S222
)</f>
        <v>#DIV/0!</v>
      </c>
      <c r="AC222" s="406" t="e" cm="1">
        <f t="array" ref="AC222">_xlfn.IFS(K222&gt;U71,P71,
        AND(K222&lt;=U71,K222&lt;K71),0,
        AND(K222&lt;=U71,K222&gt;=K71),K222-T222
)</f>
        <v>#DIV/0!</v>
      </c>
      <c r="AD222" s="310" t="e">
        <f t="shared" si="3"/>
        <v>#DIV/0!</v>
      </c>
      <c r="AR222" s="221"/>
      <c r="AS222" s="268" t="s">
        <v>2</v>
      </c>
      <c r="AT222" s="270" t="e">
        <v>#DIV/0!</v>
      </c>
      <c r="AU222" s="264" t="e">
        <v>#DIV/0!</v>
      </c>
      <c r="AV222" s="264" t="e">
        <v>#DIV/0!</v>
      </c>
      <c r="AW222" s="264" t="e">
        <v>#DIV/0!</v>
      </c>
      <c r="AX222" s="271" t="e">
        <v>#DIV/0!</v>
      </c>
      <c r="BA222" s="221"/>
      <c r="BB222" s="268" t="s">
        <v>2</v>
      </c>
      <c r="BC222" s="254" t="e">
        <v>#DIV/0!</v>
      </c>
      <c r="BD222" s="255" t="e">
        <v>#DIV/0!</v>
      </c>
      <c r="BE222" s="255" t="e">
        <v>#DIV/0!</v>
      </c>
      <c r="BF222" s="255" t="e">
        <v>#DIV/0!</v>
      </c>
      <c r="BG222" s="256" t="e">
        <v>#DIV/0!</v>
      </c>
      <c r="BH222" s="407" t="e">
        <f t="shared" si="4"/>
        <v>#DIV/0!</v>
      </c>
      <c r="BJ222" s="221"/>
      <c r="BK222" s="59" t="s">
        <v>2</v>
      </c>
      <c r="BL222" s="404" t="e" cm="1">
        <f t="array" ref="BL222">_xlfn.IFS(AT222&gt;BD71,AY71,
        AND(AT222&lt;=BD71,AT222&lt;AT71),0,
        AND(AT222&lt;=BD71,AT222&gt;=AT71),AT222-BC222
)</f>
        <v>#DIV/0!</v>
      </c>
      <c r="BM222" s="405" t="e" cm="1">
        <f t="array" ref="BM222">_xlfn.IFS(AU222&gt;BE71,AZ71,
        AND(AU222&lt;=BE71,AU222&lt;AU71),0,
        AND(AU222&lt;=BE71,AU222&gt;=AU71),AU222-BD222
)</f>
        <v>#DIV/0!</v>
      </c>
      <c r="BN222" s="405" t="e" cm="1">
        <f t="array" ref="BN222">_xlfn.IFS(AV222&gt;BF71,BA71,
        AND(AV222&lt;=BF71,AV222&lt;AV71),0,
        AND(AV222&lt;=BF71,AV222&gt;=AV71),AV222-BE222
)</f>
        <v>#DIV/0!</v>
      </c>
      <c r="BO222" s="405" t="e" cm="1">
        <f t="array" ref="BO222">_xlfn.IFS(AW222&gt;BG71,BB71,
        AND(AW222&lt;=BG71,AW222&lt;AW71),0,
        AND(AW222&lt;=BG71,AW222&gt;=AW71),AW222-BF222
)</f>
        <v>#DIV/0!</v>
      </c>
      <c r="BP222" s="406" t="e" cm="1">
        <f t="array" ref="BP222">_xlfn.IFS(AX222&gt;BH71,BC71,
        AND(AX222&lt;=BH71,AX222&lt;AX71),0,
        AND(AX222&lt;=BH71,AX222&gt;=AX71),AX222-BG222
)</f>
        <v>#DIV/0!</v>
      </c>
      <c r="BQ222" s="310" t="e">
        <f t="shared" si="6"/>
        <v>#DIV/0!</v>
      </c>
    </row>
    <row r="223" spans="2:79" s="2" customFormat="1">
      <c r="E223" s="221"/>
      <c r="F223" s="268" t="s">
        <v>1</v>
      </c>
      <c r="G223" s="270" t="e">
        <v>#DIV/0!</v>
      </c>
      <c r="H223" s="264" t="e">
        <v>#DIV/0!</v>
      </c>
      <c r="I223" s="264" t="e">
        <v>#DIV/0!</v>
      </c>
      <c r="J223" s="264" t="e">
        <v>#DIV/0!</v>
      </c>
      <c r="K223" s="271" t="e">
        <v>#DIV/0!</v>
      </c>
      <c r="L223" s="130" t="e">
        <f t="shared" si="0"/>
        <v>#DIV/0!</v>
      </c>
      <c r="N223" s="221"/>
      <c r="O223" s="268" t="s">
        <v>1</v>
      </c>
      <c r="P223" s="254" t="e">
        <v>#DIV/0!</v>
      </c>
      <c r="Q223" s="255" t="e">
        <v>#DIV/0!</v>
      </c>
      <c r="R223" s="255" t="e">
        <v>#DIV/0!</v>
      </c>
      <c r="S223" s="255" t="e">
        <v>#DIV/0!</v>
      </c>
      <c r="T223" s="256" t="e">
        <v>#DIV/0!</v>
      </c>
      <c r="U223" s="407" t="e">
        <f t="shared" si="1"/>
        <v>#DIV/0!</v>
      </c>
      <c r="W223" s="221"/>
      <c r="X223" s="59" t="s">
        <v>1</v>
      </c>
      <c r="Y223" s="404" t="e" cm="1">
        <f t="array" ref="Y223">_xlfn.IFS(G223&gt;Q72,L72,
        AND(G223&lt;=Q72,G223&lt;G72),0,
        AND(G223&lt;=Q72,G223&gt;=G72),G223-P223
)</f>
        <v>#DIV/0!</v>
      </c>
      <c r="Z223" s="405" t="e" cm="1">
        <f t="array" ref="Z223">_xlfn.IFS(H223&gt;R72,M72,
        AND(H223&lt;=R72,H223&lt;H72),0,
        AND(H223&lt;=R72,H223&gt;=H72),H223-Q223
)</f>
        <v>#DIV/0!</v>
      </c>
      <c r="AA223" s="405" t="e" cm="1">
        <f t="array" ref="AA223">_xlfn.IFS(I223&gt;S72,N72,
        AND(I223&lt;=S72,I223&lt;I72),0,
        AND(I223&lt;=S72,I223&gt;=I72),I223-R223
)</f>
        <v>#DIV/0!</v>
      </c>
      <c r="AB223" s="405" t="e" cm="1">
        <f t="array" ref="AB223">_xlfn.IFS(J223&gt;T72,O72,
        AND(J223&lt;=T72,J223&lt;J72),0,
        AND(J223&lt;=T72,J223&gt;=J72),J223-S223
)</f>
        <v>#DIV/0!</v>
      </c>
      <c r="AC223" s="406" t="e" cm="1">
        <f t="array" ref="AC223">_xlfn.IFS(K223&gt;U72,P72,
        AND(K223&lt;=U72,K223&lt;K72),0,
        AND(K223&lt;=U72,K223&gt;=K72),K223-T223
)</f>
        <v>#DIV/0!</v>
      </c>
      <c r="AD223" s="310" t="e">
        <f t="shared" si="3"/>
        <v>#DIV/0!</v>
      </c>
      <c r="AR223" s="221"/>
      <c r="AS223" s="268" t="s">
        <v>1</v>
      </c>
      <c r="AT223" s="270" t="e">
        <v>#DIV/0!</v>
      </c>
      <c r="AU223" s="264" t="e">
        <v>#DIV/0!</v>
      </c>
      <c r="AV223" s="264" t="e">
        <v>#DIV/0!</v>
      </c>
      <c r="AW223" s="264" t="e">
        <v>#DIV/0!</v>
      </c>
      <c r="AX223" s="271" t="e">
        <v>#DIV/0!</v>
      </c>
      <c r="BA223" s="221"/>
      <c r="BB223" s="268" t="s">
        <v>1</v>
      </c>
      <c r="BC223" s="254" t="e">
        <v>#DIV/0!</v>
      </c>
      <c r="BD223" s="255" t="e">
        <v>#DIV/0!</v>
      </c>
      <c r="BE223" s="255" t="e">
        <v>#DIV/0!</v>
      </c>
      <c r="BF223" s="255" t="e">
        <v>#DIV/0!</v>
      </c>
      <c r="BG223" s="256" t="e">
        <v>#DIV/0!</v>
      </c>
      <c r="BH223" s="407" t="e">
        <f t="shared" si="4"/>
        <v>#DIV/0!</v>
      </c>
      <c r="BJ223" s="221"/>
      <c r="BK223" s="59" t="s">
        <v>1</v>
      </c>
      <c r="BL223" s="404" t="e" cm="1">
        <f t="array" ref="BL223">_xlfn.IFS(AT223&gt;BD72,AY72,
        AND(AT223&lt;=BD72,AT223&lt;AT72),0,
        AND(AT223&lt;=BD72,AT223&gt;=AT72),AT223-BC223
)</f>
        <v>#DIV/0!</v>
      </c>
      <c r="BM223" s="405" t="e" cm="1">
        <f t="array" ref="BM223">_xlfn.IFS(AU223&gt;BE72,AZ72,
        AND(AU223&lt;=BE72,AU223&lt;AU72),0,
        AND(AU223&lt;=BE72,AU223&gt;=AU72),AU223-BD223
)</f>
        <v>#DIV/0!</v>
      </c>
      <c r="BN223" s="405" t="e" cm="1">
        <f t="array" ref="BN223">_xlfn.IFS(AV223&gt;BF72,BA72,
        AND(AV223&lt;=BF72,AV223&lt;AV72),0,
        AND(AV223&lt;=BF72,AV223&gt;=AV72),AV223-BE223
)</f>
        <v>#DIV/0!</v>
      </c>
      <c r="BO223" s="405" t="e" cm="1">
        <f t="array" ref="BO223">_xlfn.IFS(AW223&gt;BG72,BB72,
        AND(AW223&lt;=BG72,AW223&lt;AW72),0,
        AND(AW223&lt;=BG72,AW223&gt;=AW72),AW223-BF223
)</f>
        <v>#DIV/0!</v>
      </c>
      <c r="BP223" s="406" t="e" cm="1">
        <f t="array" ref="BP223">_xlfn.IFS(AX223&gt;BH72,BC72,
        AND(AX223&lt;=BH72,AX223&lt;AX72),0,
        AND(AX223&lt;=BH72,AX223&gt;=AX72),AX223-BG223
)</f>
        <v>#DIV/0!</v>
      </c>
      <c r="BQ223" s="310" t="e">
        <f t="shared" si="6"/>
        <v>#DIV/0!</v>
      </c>
    </row>
    <row r="224" spans="2:79" s="2" customFormat="1">
      <c r="E224" s="266"/>
      <c r="F224" s="269" t="s">
        <v>0</v>
      </c>
      <c r="G224" s="272" t="e">
        <v>#DIV/0!</v>
      </c>
      <c r="H224" s="273" t="e">
        <v>#DIV/0!</v>
      </c>
      <c r="I224" s="273" t="e">
        <v>#DIV/0!</v>
      </c>
      <c r="J224" s="273" t="e">
        <v>#DIV/0!</v>
      </c>
      <c r="K224" s="274" t="e">
        <v>#DIV/0!</v>
      </c>
      <c r="L224" s="134" t="e">
        <f t="shared" si="0"/>
        <v>#DIV/0!</v>
      </c>
      <c r="N224" s="266"/>
      <c r="O224" s="269" t="s">
        <v>0</v>
      </c>
      <c r="P224" s="257" t="e">
        <v>#DIV/0!</v>
      </c>
      <c r="Q224" s="258" t="e">
        <v>#DIV/0!</v>
      </c>
      <c r="R224" s="258" t="e">
        <v>#DIV/0!</v>
      </c>
      <c r="S224" s="258" t="e">
        <v>#DIV/0!</v>
      </c>
      <c r="T224" s="259" t="e">
        <v>#DIV/0!</v>
      </c>
      <c r="U224" s="411" t="e">
        <f t="shared" si="1"/>
        <v>#DIV/0!</v>
      </c>
      <c r="W224" s="266"/>
      <c r="X224" s="61" t="s">
        <v>0</v>
      </c>
      <c r="Y224" s="408" t="e" cm="1">
        <f t="array" ref="Y224">_xlfn.IFS(G224&gt;Q73,L73,
        AND(G224&lt;=Q73,G224&lt;G73),0,
        AND(G224&lt;=Q73,G224&gt;=G73),G224-P224
)</f>
        <v>#DIV/0!</v>
      </c>
      <c r="Z224" s="409" t="e" cm="1">
        <f t="array" ref="Z224">_xlfn.IFS(H224&gt;R73,M73,
        AND(H224&lt;=R73,H224&lt;H73),0,
        AND(H224&lt;=R73,H224&gt;=H73),H224-Q224
)</f>
        <v>#DIV/0!</v>
      </c>
      <c r="AA224" s="409" t="e" cm="1">
        <f t="array" ref="AA224">_xlfn.IFS(I224&gt;S73,N73,
        AND(I224&lt;=S73,I224&lt;I73),0,
        AND(I224&lt;=S73,I224&gt;=I73),I224-R224
)</f>
        <v>#DIV/0!</v>
      </c>
      <c r="AB224" s="409" t="e" cm="1">
        <f t="array" ref="AB224">_xlfn.IFS(J224&gt;T73,O73,
        AND(J224&lt;=T73,J224&lt;J73),0,
        AND(J224&lt;=T73,J224&gt;=J73),J224-S224
)</f>
        <v>#DIV/0!</v>
      </c>
      <c r="AC224" s="410" t="e" cm="1">
        <f t="array" ref="AC224">_xlfn.IFS(K224&gt;U73,P73,
        AND(K224&lt;=U73,K224&lt;K73),0,
        AND(K224&lt;=U73,K224&gt;=K73),K224-T224
)</f>
        <v>#DIV/0!</v>
      </c>
      <c r="AD224" s="311" t="e">
        <f t="shared" si="3"/>
        <v>#DIV/0!</v>
      </c>
      <c r="AR224" s="266"/>
      <c r="AS224" s="269" t="s">
        <v>0</v>
      </c>
      <c r="AT224" s="272" t="e">
        <v>#DIV/0!</v>
      </c>
      <c r="AU224" s="273" t="e">
        <v>#DIV/0!</v>
      </c>
      <c r="AV224" s="273" t="e">
        <v>#DIV/0!</v>
      </c>
      <c r="AW224" s="273" t="e">
        <v>#DIV/0!</v>
      </c>
      <c r="AX224" s="274" t="e">
        <v>#DIV/0!</v>
      </c>
      <c r="BA224" s="266"/>
      <c r="BB224" s="269" t="s">
        <v>0</v>
      </c>
      <c r="BC224" s="257" t="e">
        <v>#DIV/0!</v>
      </c>
      <c r="BD224" s="258" t="e">
        <v>#DIV/0!</v>
      </c>
      <c r="BE224" s="258" t="e">
        <v>#DIV/0!</v>
      </c>
      <c r="BF224" s="258" t="e">
        <v>#DIV/0!</v>
      </c>
      <c r="BG224" s="259" t="e">
        <v>#DIV/0!</v>
      </c>
      <c r="BH224" s="411" t="e">
        <f t="shared" si="4"/>
        <v>#DIV/0!</v>
      </c>
      <c r="BJ224" s="266"/>
      <c r="BK224" s="61" t="s">
        <v>0</v>
      </c>
      <c r="BL224" s="408" t="e" cm="1">
        <f t="array" ref="BL224">_xlfn.IFS(AT224&gt;BD73,AY73,
        AND(AT224&lt;=BD73,AT224&lt;AT73),0,
        AND(AT224&lt;=BD73,AT224&gt;=AT73),AT224-BC224
)</f>
        <v>#DIV/0!</v>
      </c>
      <c r="BM224" s="409" t="e" cm="1">
        <f t="array" ref="BM224">_xlfn.IFS(AU224&gt;BE73,AZ73,
        AND(AU224&lt;=BE73,AU224&lt;AU73),0,
        AND(AU224&lt;=BE73,AU224&gt;=AU73),AU224-BD224
)</f>
        <v>#DIV/0!</v>
      </c>
      <c r="BN224" s="409" t="e" cm="1">
        <f t="array" ref="BN224">_xlfn.IFS(AV224&gt;BF73,BA73,
        AND(AV224&lt;=BF73,AV224&lt;AV73),0,
        AND(AV224&lt;=BF73,AV224&gt;=AV73),AV224-BE224
)</f>
        <v>#DIV/0!</v>
      </c>
      <c r="BO224" s="409" t="e" cm="1">
        <f t="array" ref="BO224">_xlfn.IFS(AW224&gt;BG73,BB73,
        AND(AW224&lt;=BG73,AW224&lt;AW73),0,
        AND(AW224&lt;=BG73,AW224&gt;=AW73),AW224-BF224
)</f>
        <v>#DIV/0!</v>
      </c>
      <c r="BP224" s="410" t="e" cm="1">
        <f t="array" ref="BP224">_xlfn.IFS(AX224&gt;BH73,BC73,
        AND(AX224&lt;=BH73,AX224&lt;AX73),0,
        AND(AX224&lt;=BH73,AX224&gt;=AX73),AX224-BG224
)</f>
        <v>#DIV/0!</v>
      </c>
      <c r="BQ224" s="311" t="e">
        <f t="shared" si="6"/>
        <v>#DIV/0!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t="e">
        <f>SUM(G235:G239)</f>
        <v>#DIV/0!</v>
      </c>
      <c r="H234" s="21" t="e">
        <f>SUM(H235:H239)</f>
        <v>#DIV/0!</v>
      </c>
      <c r="I234" s="21" t="e">
        <f>SUM(I235:I239)</f>
        <v>#DIV/0!</v>
      </c>
      <c r="J234" s="21" t="e">
        <f>SUM(J235:J239)</f>
        <v>#DIV/0!</v>
      </c>
      <c r="K234" s="22" t="e">
        <f>SUM(K235:K239)</f>
        <v>#DIV/0!</v>
      </c>
      <c r="L234" s="128" t="e">
        <f t="shared" ref="L234:L239" si="7">SUM(H234:K234)</f>
        <v>#DIV/0!</v>
      </c>
      <c r="M234" s="115"/>
      <c r="N234" s="113" t="s">
        <v>9</v>
      </c>
      <c r="O234" s="267" t="s">
        <v>112</v>
      </c>
      <c r="P234" s="18" t="e">
        <f>SUM(P235:P239)</f>
        <v>#DIV/0!</v>
      </c>
      <c r="Q234" s="19" t="e">
        <f>SUM(Q235:Q239)</f>
        <v>#DIV/0!</v>
      </c>
      <c r="R234" s="19" t="e">
        <f>SUM(R235:R239)</f>
        <v>#DIV/0!</v>
      </c>
      <c r="S234" s="19" t="e">
        <f>SUM(S235:S239)</f>
        <v>#DIV/0!</v>
      </c>
      <c r="T234" s="52" t="e">
        <f>SUM(T235:T239)</f>
        <v>#DIV/0!</v>
      </c>
      <c r="U234" s="128" t="e">
        <f t="shared" ref="U234:U264" si="8">SUM(Q234:T234)</f>
        <v>#DIV/0!</v>
      </c>
      <c r="W234" s="113" t="s">
        <v>9</v>
      </c>
      <c r="X234" s="267" t="s">
        <v>80</v>
      </c>
      <c r="Y234" s="18" t="e">
        <f>SUM(Y235:Y239)</f>
        <v>#DIV/0!</v>
      </c>
      <c r="Z234" s="19" t="e">
        <f>SUM(Z235:Z239)</f>
        <v>#DIV/0!</v>
      </c>
      <c r="AA234" s="19" t="e">
        <f>SUM(AA235:AA239)</f>
        <v>#DIV/0!</v>
      </c>
      <c r="AB234" s="19" t="e">
        <f>SUM(AB235:AB239)</f>
        <v>#DIV/0!</v>
      </c>
      <c r="AC234" s="52" t="e">
        <f>SUM(AC235:AC239)</f>
        <v>#DIV/0!</v>
      </c>
      <c r="AD234" s="128" t="e">
        <f t="shared" ref="AD234:AD263" si="9">SUM(Z234:AC234)</f>
        <v>#DIV/0!</v>
      </c>
      <c r="AE234" s="106"/>
      <c r="AR234" s="113" t="s">
        <v>9</v>
      </c>
      <c r="AS234" s="267" t="s">
        <v>80</v>
      </c>
      <c r="AT234" s="20" t="e">
        <f>SUM(AT235:AT239)</f>
        <v>#DIV/0!</v>
      </c>
      <c r="AU234" s="21" t="e">
        <f>SUM(AU235:AU239)</f>
        <v>#DIV/0!</v>
      </c>
      <c r="AV234" s="21" t="e">
        <f>SUM(AV235:AV239)</f>
        <v>#DIV/0!</v>
      </c>
      <c r="AW234" s="21" t="e">
        <f>SUM(AW235:AW239)</f>
        <v>#DIV/0!</v>
      </c>
      <c r="AX234" s="22" t="e">
        <f>SUM(AX235:AX239)</f>
        <v>#DIV/0!</v>
      </c>
      <c r="AY234" s="128" t="e">
        <f t="shared" ref="AY234:AY264" si="10">SUM(AU234:AX234)</f>
        <v>#DIV/0!</v>
      </c>
      <c r="AZ234" s="115"/>
      <c r="BA234" s="113" t="s">
        <v>9</v>
      </c>
      <c r="BB234" s="267" t="s">
        <v>80</v>
      </c>
      <c r="BC234" s="18" t="e">
        <f>SUM(BC235:BC239)</f>
        <v>#DIV/0!</v>
      </c>
      <c r="BD234" s="19" t="e">
        <f>SUM(BD235:BD239)</f>
        <v>#DIV/0!</v>
      </c>
      <c r="BE234" s="19" t="e">
        <f>SUM(BE235:BE239)</f>
        <v>#DIV/0!</v>
      </c>
      <c r="BF234" s="19" t="e">
        <f>SUM(BF235:BF239)</f>
        <v>#DIV/0!</v>
      </c>
      <c r="BG234" s="52" t="e">
        <f>SUM(BG235:BG239)</f>
        <v>#DIV/0!</v>
      </c>
      <c r="BH234" s="128" t="e">
        <f t="shared" ref="BH234:BH264" si="11">SUM(BD234:BG234)</f>
        <v>#DIV/0!</v>
      </c>
      <c r="BJ234" s="113" t="s">
        <v>9</v>
      </c>
      <c r="BK234" s="267" t="s">
        <v>80</v>
      </c>
      <c r="BL234" s="18" t="e">
        <f>SUM(BL235:BL239)</f>
        <v>#DIV/0!</v>
      </c>
      <c r="BM234" s="19" t="e">
        <f>SUM(BM235:BM239)</f>
        <v>#DIV/0!</v>
      </c>
      <c r="BN234" s="19" t="e">
        <f>SUM(BN235:BN239)</f>
        <v>#DIV/0!</v>
      </c>
      <c r="BO234" s="19" t="e">
        <f>SUM(BO235:BO239)</f>
        <v>#DIV/0!</v>
      </c>
      <c r="BP234" s="52" t="e">
        <f>SUM(BP235:BP239)</f>
        <v>#DIV/0!</v>
      </c>
      <c r="BQ234" s="128" t="e">
        <f t="shared" ref="BQ234:BQ263" si="12">SUM(BM234:BP234)</f>
        <v>#DIV/0!</v>
      </c>
      <c r="BR234" s="106"/>
    </row>
    <row r="235" spans="3:79" s="2" customFormat="1">
      <c r="E235" s="275"/>
      <c r="F235" s="280" t="s">
        <v>4</v>
      </c>
      <c r="G235" s="20" t="e">
        <f t="array" ref="G235:K239">G22:K26*G198:G202</f>
        <v>#DIV/0!</v>
      </c>
      <c r="H235" s="21" t="e">
        <v>#DIV/0!</v>
      </c>
      <c r="I235" s="21" t="e">
        <v>#DIV/0!</v>
      </c>
      <c r="J235" s="21" t="e">
        <v>#DIV/0!</v>
      </c>
      <c r="K235" s="22" t="e">
        <v>#DIV/0!</v>
      </c>
      <c r="L235" s="128" t="e">
        <f t="shared" si="7"/>
        <v>#DIV/0!</v>
      </c>
      <c r="M235" s="115"/>
      <c r="N235" s="275"/>
      <c r="O235" s="660" t="s">
        <v>4</v>
      </c>
      <c r="P235" s="20" t="e" cm="1">
        <f t="array" ref="P235">_xlfn.IFS(G235&gt;Q75,G75,
     AND(G235&lt;=Q75,G235&lt;G75),G235,
     AND(G235&lt;=Q75,G235&gt;=G75),G75)</f>
        <v>#DIV/0!</v>
      </c>
      <c r="Q235" s="21" t="e" cm="1">
        <f t="array" ref="Q235">_xlfn.IFS(H235&gt;R75,H75,
     AND(H235&lt;=R75,H235&lt;H75),H235,
     AND(H235&lt;=R75,H235&gt;=H75),H75)</f>
        <v>#DIV/0!</v>
      </c>
      <c r="R235" s="21" t="e" cm="1">
        <f t="array" ref="R235">_xlfn.IFS(I235&gt;S75,I75,
     AND(I235&lt;=S75,I235&lt;I75),I235,
     AND(I235&lt;=S75,I235&gt;=I75),I75)</f>
        <v>#DIV/0!</v>
      </c>
      <c r="S235" s="21" t="e" cm="1">
        <f t="array" ref="S235">_xlfn.IFS(J235&gt;T75,J75,
     AND(J235&lt;=T75,J235&lt;J75),J235,
     AND(J235&lt;=T75,J235&gt;=J75),J75)</f>
        <v>#DIV/0!</v>
      </c>
      <c r="T235" s="22" t="e" cm="1">
        <f t="array" ref="T235">_xlfn.IFS(K235&gt;U75,K75,
     AND(K235&lt;=U75,K235&lt;K75),K235,
     AND(K235&lt;=U75,K235&gt;=K75),K75)</f>
        <v>#DIV/0!</v>
      </c>
      <c r="U235" s="663" t="e">
        <f t="shared" si="8"/>
        <v>#DIV/0!</v>
      </c>
      <c r="W235" s="275"/>
      <c r="X235" s="660" t="s">
        <v>4</v>
      </c>
      <c r="Y235" s="20" t="e" cm="1">
        <f t="array" ref="Y235">_xlfn.IFS(G235&gt;Q75,L75,
        AND(G235&lt;=Q75,G235&lt;G75),0,
        AND(G235&lt;=Q75,G235&gt;=G75),G235-P235
)</f>
        <v>#DIV/0!</v>
      </c>
      <c r="Z235" s="21" t="e" cm="1">
        <f t="array" ref="Z235">_xlfn.IFS(H235&lt;H75,0,
        AND(H235&gt;=H75,H235&lt;R75),(H235-H75),
        AND(H235&gt;=H75,H235&gt;=R75),M75
)</f>
        <v>#DIV/0!</v>
      </c>
      <c r="AA235" s="21" t="e" cm="1">
        <f t="array" ref="AA235">_xlfn.IFS(I235&lt;I75,0,
        AND(I235&gt;=I75,I235&lt;S75),(I235-I75),
        AND(I235&gt;=I75,I235&gt;=S75),N75
)</f>
        <v>#DIV/0!</v>
      </c>
      <c r="AB235" s="21" t="e" cm="1">
        <f t="array" ref="AB235">_xlfn.IFS(J235&lt;J75,0,
        AND(J235&gt;=J75,J235&lt;T75),(J235-J75),
        AND(J235&gt;=J75,J235&gt;=T75),O75
)</f>
        <v>#DIV/0!</v>
      </c>
      <c r="AC235" s="22" t="e" cm="1">
        <f t="array" ref="AC235">_xlfn.IFS(K235&lt;K75,0,
        AND(K235&gt;=K75,K235&lt;U75),(K235-K75),
        AND(K235&gt;=K75,K235&gt;=U75),P75
)</f>
        <v>#DIV/0!</v>
      </c>
      <c r="AD235" s="663" t="e">
        <f t="shared" si="9"/>
        <v>#DIV/0!</v>
      </c>
      <c r="AE235" s="106"/>
      <c r="AR235" s="275"/>
      <c r="AS235" s="280" t="s">
        <v>4</v>
      </c>
      <c r="AT235" s="20" t="e">
        <f t="array" ref="AT235:AX239">AT22:AX26*G198:G202</f>
        <v>#DIV/0!</v>
      </c>
      <c r="AU235" s="21" t="e">
        <v>#DIV/0!</v>
      </c>
      <c r="AV235" s="21" t="e">
        <v>#DIV/0!</v>
      </c>
      <c r="AW235" s="21" t="e">
        <v>#DIV/0!</v>
      </c>
      <c r="AX235" s="22" t="e">
        <v>#DIV/0!</v>
      </c>
      <c r="AY235" s="128" t="e">
        <f t="shared" si="10"/>
        <v>#DIV/0!</v>
      </c>
      <c r="AZ235" s="115"/>
      <c r="BA235" s="275"/>
      <c r="BB235" s="660" t="s">
        <v>4</v>
      </c>
      <c r="BC235" s="20" t="e" cm="1">
        <f t="array" ref="BC235">_xlfn.IFS(AT235&gt;BD75,AT75,
     AND(AT235&lt;=BD75,AT235&lt;AT75),AT235,
     AND(AT235&lt;=BD75,AT235&gt;=AT75),AT75)</f>
        <v>#DIV/0!</v>
      </c>
      <c r="BD235" s="21" t="e" cm="1">
        <f t="array" ref="BD235">_xlfn.IFS(AU235&gt;BE75,AU75,
     AND(AU235&lt;=BE75,AU235&lt;AU75),AU235,
     AND(AU235&lt;=BE75,AU235&gt;=AU75),AU75)</f>
        <v>#DIV/0!</v>
      </c>
      <c r="BE235" s="21" t="e" cm="1">
        <f t="array" ref="BE235">_xlfn.IFS(AV235&gt;BF75,AV75,
     AND(AV235&lt;=BF75,AV235&lt;AV75),AV235,
     AND(AV235&lt;=BF75,AV235&gt;=AV75),AV75)</f>
        <v>#DIV/0!</v>
      </c>
      <c r="BF235" s="21" t="e" cm="1">
        <f t="array" ref="BF235">_xlfn.IFS(AW235&gt;BG75,AW75,
     AND(AW235&lt;=BG75,AW235&lt;AW75),AW235,
     AND(AW235&lt;=BG75,AW235&gt;=AW75),AW75)</f>
        <v>#DIV/0!</v>
      </c>
      <c r="BG235" s="22" t="e" cm="1">
        <f t="array" ref="BG235">_xlfn.IFS(AX235&gt;BH75,AX75,
     AND(AX235&lt;=BH75,AX235&lt;AX75),AX235,
     AND(AX235&lt;=BH75,AX235&gt;=AX75),AX75)</f>
        <v>#DIV/0!</v>
      </c>
      <c r="BH235" s="663" t="e">
        <f t="shared" si="11"/>
        <v>#DIV/0!</v>
      </c>
      <c r="BJ235" s="275"/>
      <c r="BK235" s="660" t="s">
        <v>4</v>
      </c>
      <c r="BL235" s="20" t="e" cm="1">
        <f t="array" ref="BL235">_xlfn.IFS(AT235&gt;BD75,AY75,
        AND(AT235&lt;=BD75,AT235&lt;AT75),0,
        AND(AT235&lt;=BD75,AT235&gt;=AT75),AT235-BC235
)</f>
        <v>#DIV/0!</v>
      </c>
      <c r="BM235" s="21" t="e" cm="1">
        <f t="array" ref="BM235">_xlfn.IFS(AU235&lt;AU75,0,
        AND(AU235&gt;=AU75,AU235&lt;BE75),(AU235-AU75),
        AND(AU235&gt;=AU75,AU235&gt;=BE75),AZ75
)</f>
        <v>#DIV/0!</v>
      </c>
      <c r="BN235" s="21" t="e" cm="1">
        <f t="array" ref="BN235">_xlfn.IFS(AV235&lt;AV75,0,
        AND(AV235&gt;=AV75,AV235&lt;BF75),(AV235-AV75),
        AND(AV235&gt;=AV75,AV235&gt;=BF75),BA75
)</f>
        <v>#DIV/0!</v>
      </c>
      <c r="BO235" s="21" t="e" cm="1">
        <f t="array" ref="BO235">_xlfn.IFS(AW235&lt;AW75,0,
        AND(AW235&gt;=AW75,AW235&lt;BG75),(AW235-AW75),
        AND(AW235&gt;=AW75,AW235&gt;=BG75),BB75
)</f>
        <v>#DIV/0!</v>
      </c>
      <c r="BP235" s="22" t="e" cm="1">
        <f t="array" ref="BP235">_xlfn.IFS(AX235&lt;AX75,0,
        AND(AX235&gt;=AX75,AX235&lt;BH75),(AX235-AX75),
        AND(AX235&gt;=AX75,AX235&gt;=BH75),BC75
)</f>
        <v>#DIV/0!</v>
      </c>
      <c r="BQ235" s="663" t="e">
        <f t="shared" si="12"/>
        <v>#DIV/0!</v>
      </c>
      <c r="BR235" s="106"/>
    </row>
    <row r="236" spans="3:79" s="2" customFormat="1">
      <c r="E236" s="275"/>
      <c r="F236" s="268" t="s">
        <v>3</v>
      </c>
      <c r="G236" s="18" t="e">
        <v>#DIV/0!</v>
      </c>
      <c r="H236" s="19" t="e">
        <v>#DIV/0!</v>
      </c>
      <c r="I236" s="19" t="e">
        <v>#DIV/0!</v>
      </c>
      <c r="J236" s="19" t="e">
        <v>#DIV/0!</v>
      </c>
      <c r="K236" s="52" t="e">
        <v>#DIV/0!</v>
      </c>
      <c r="L236" s="130" t="e">
        <f t="shared" si="7"/>
        <v>#DIV/0!</v>
      </c>
      <c r="M236" s="115"/>
      <c r="N236" s="275"/>
      <c r="O236" s="59" t="s">
        <v>3</v>
      </c>
      <c r="P236" s="18" t="e" cm="1">
        <f t="array" ref="P236">_xlfn.IFS(G236&gt;Q76,G76,
     AND(G236&lt;=Q76,G236&lt;G76),G236,
     AND(G236&lt;=Q76,G236&gt;=G76),G76)</f>
        <v>#DIV/0!</v>
      </c>
      <c r="Q236" s="19" t="e" cm="1">
        <f t="array" ref="Q236">_xlfn.IFS(H236&gt;R76,H76,
     AND(H236&lt;=R76,H236&lt;H76),H236,
     AND(H236&lt;=R76,H236&gt;=H76),H76)</f>
        <v>#DIV/0!</v>
      </c>
      <c r="R236" s="19" t="e" cm="1">
        <f t="array" ref="R236">_xlfn.IFS(I236&gt;S76,I76,
     AND(I236&lt;=S76,I236&lt;I76),I236,
     AND(I236&lt;=S76,I236&gt;=I76),I76)</f>
        <v>#DIV/0!</v>
      </c>
      <c r="S236" s="19" t="e" cm="1">
        <f t="array" ref="S236">_xlfn.IFS(J236&gt;T76,J76,
     AND(J236&lt;=T76,J236&lt;J76),J236,
     AND(J236&lt;=T76,J236&gt;=J76),J76)</f>
        <v>#DIV/0!</v>
      </c>
      <c r="T236" s="52" t="e" cm="1">
        <f t="array" ref="T236">_xlfn.IFS(K236&gt;U76,K76,
     AND(K236&lt;=U76,K236&lt;K76),K236,
     AND(K236&lt;=U76,K236&gt;=K76),K76)</f>
        <v>#DIV/0!</v>
      </c>
      <c r="U236" s="661" t="e">
        <f t="shared" si="8"/>
        <v>#DIV/0!</v>
      </c>
      <c r="W236" s="275"/>
      <c r="X236" s="59" t="s">
        <v>3</v>
      </c>
      <c r="Y236" s="18" t="e" cm="1">
        <f t="array" ref="Y236">_xlfn.IFS(G236&gt;Q76,L76,
        AND(G236&lt;=Q76,G236&lt;G76),0,
        AND(G236&lt;=Q76,G236&gt;=G76),G236-P236
)</f>
        <v>#DIV/0!</v>
      </c>
      <c r="Z236" s="19" t="e" cm="1">
        <f t="array" ref="Z236">_xlfn.IFS(H236&lt;H76,0,
        AND(H236&gt;=H76,H236&lt;R76),(H236-H76),
        AND(H236&gt;=H76,H236&gt;=R76),M76
)</f>
        <v>#DIV/0!</v>
      </c>
      <c r="AA236" s="19" t="e" cm="1">
        <f t="array" ref="AA236">_xlfn.IFS(I236&lt;I76,0,
        AND(I236&gt;=I76,I236&lt;S76),(I236-I76),
        AND(I236&gt;=I76,I236&gt;=S76),N76
)</f>
        <v>#DIV/0!</v>
      </c>
      <c r="AB236" s="19" t="e" cm="1">
        <f t="array" ref="AB236">_xlfn.IFS(J236&lt;J76,0,
        AND(J236&gt;=J76,J236&lt;T76),(J236-J76),
        AND(J236&gt;=J76,J236&gt;=T76),O76
)</f>
        <v>#DIV/0!</v>
      </c>
      <c r="AC236" s="52" t="e" cm="1">
        <f t="array" ref="AC236">_xlfn.IFS(K236&lt;K76,0,
        AND(K236&gt;=K76,K236&lt;U76),(K236-K76),
        AND(K236&gt;=K76,K236&gt;=U76),P76
)</f>
        <v>#DIV/0!</v>
      </c>
      <c r="AD236" s="661" t="e">
        <f t="shared" si="9"/>
        <v>#DIV/0!</v>
      </c>
      <c r="AE236" s="106"/>
      <c r="AR236" s="275"/>
      <c r="AS236" s="268" t="s">
        <v>3</v>
      </c>
      <c r="AT236" s="18" t="e">
        <v>#DIV/0!</v>
      </c>
      <c r="AU236" s="19" t="e">
        <v>#DIV/0!</v>
      </c>
      <c r="AV236" s="19" t="e">
        <v>#DIV/0!</v>
      </c>
      <c r="AW236" s="19" t="e">
        <v>#DIV/0!</v>
      </c>
      <c r="AX236" s="52" t="e">
        <v>#DIV/0!</v>
      </c>
      <c r="AY236" s="130" t="e">
        <f t="shared" si="10"/>
        <v>#DIV/0!</v>
      </c>
      <c r="AZ236" s="115"/>
      <c r="BA236" s="275"/>
      <c r="BB236" s="59" t="s">
        <v>3</v>
      </c>
      <c r="BC236" s="18" t="e" cm="1">
        <f t="array" ref="BC236">_xlfn.IFS(AT236&gt;BD76,AT76,
     AND(AT236&lt;=BD76,AT236&lt;AT76),AT236,
     AND(AT236&lt;=BD76,AT236&gt;=AT76),AT76)</f>
        <v>#DIV/0!</v>
      </c>
      <c r="BD236" s="19" t="e" cm="1">
        <f t="array" ref="BD236">_xlfn.IFS(AU236&gt;BE76,AU76,
     AND(AU236&lt;=BE76,AU236&lt;AU76),AU236,
     AND(AU236&lt;=BE76,AU236&gt;=AU76),AU76)</f>
        <v>#DIV/0!</v>
      </c>
      <c r="BE236" s="19" t="e" cm="1">
        <f t="array" ref="BE236">_xlfn.IFS(AV236&gt;BF76,AV76,
     AND(AV236&lt;=BF76,AV236&lt;AV76),AV236,
     AND(AV236&lt;=BF76,AV236&gt;=AV76),AV76)</f>
        <v>#DIV/0!</v>
      </c>
      <c r="BF236" s="19" t="e" cm="1">
        <f t="array" ref="BF236">_xlfn.IFS(AW236&gt;BG76,AW76,
     AND(AW236&lt;=BG76,AW236&lt;AW76),AW236,
     AND(AW236&lt;=BG76,AW236&gt;=AW76),AW76)</f>
        <v>#DIV/0!</v>
      </c>
      <c r="BG236" s="52" t="e" cm="1">
        <f t="array" ref="BG236">_xlfn.IFS(AX236&gt;BH76,AX76,
     AND(AX236&lt;=BH76,AX236&lt;AX76),AX236,
     AND(AX236&lt;=BH76,AX236&gt;=AX76),AX76)</f>
        <v>#DIV/0!</v>
      </c>
      <c r="BH236" s="661" t="e">
        <f t="shared" si="11"/>
        <v>#DIV/0!</v>
      </c>
      <c r="BJ236" s="275"/>
      <c r="BK236" s="59" t="s">
        <v>3</v>
      </c>
      <c r="BL236" s="18" t="e" cm="1">
        <f t="array" ref="BL236">_xlfn.IFS(AT236&gt;BD76,AY76,
        AND(AT236&lt;=BD76,AT236&lt;AT76),0,
        AND(AT236&lt;=BD76,AT236&gt;=AT76),AT236-BC236
)</f>
        <v>#DIV/0!</v>
      </c>
      <c r="BM236" s="19" t="e" cm="1">
        <f t="array" ref="BM236">_xlfn.IFS(AU236&lt;AU76,0,
        AND(AU236&gt;=AU76,AU236&lt;BE76),(AU236-AU76),
        AND(AU236&gt;=AU76,AU236&gt;=BE76),AZ76
)</f>
        <v>#DIV/0!</v>
      </c>
      <c r="BN236" s="19" t="e" cm="1">
        <f t="array" ref="BN236">_xlfn.IFS(AV236&lt;AV76,0,
        AND(AV236&gt;=AV76,AV236&lt;BF76),(AV236-AV76),
        AND(AV236&gt;=AV76,AV236&gt;=BF76),BA76
)</f>
        <v>#DIV/0!</v>
      </c>
      <c r="BO236" s="19" t="e" cm="1">
        <f t="array" ref="BO236">_xlfn.IFS(AW236&lt;AW76,0,
        AND(AW236&gt;=AW76,AW236&lt;BG76),(AW236-AW76),
        AND(AW236&gt;=AW76,AW236&gt;=BG76),BB76
)</f>
        <v>#DIV/0!</v>
      </c>
      <c r="BP236" s="52" t="e" cm="1">
        <f t="array" ref="BP236">_xlfn.IFS(AX236&lt;AX76,0,
        AND(AX236&gt;=AX76,AX236&lt;BH76),(AX236-AX76),
        AND(AX236&gt;=AX76,AX236&gt;=BH76),BC76
)</f>
        <v>#DIV/0!</v>
      </c>
      <c r="BQ236" s="661" t="e">
        <f t="shared" si="12"/>
        <v>#DIV/0!</v>
      </c>
      <c r="BR236" s="106"/>
    </row>
    <row r="237" spans="3:79" s="2" customFormat="1">
      <c r="E237" s="275"/>
      <c r="F237" s="268" t="s">
        <v>2</v>
      </c>
      <c r="G237" s="18" t="e">
        <v>#DIV/0!</v>
      </c>
      <c r="H237" s="19" t="e">
        <v>#DIV/0!</v>
      </c>
      <c r="I237" s="19" t="e">
        <v>#DIV/0!</v>
      </c>
      <c r="J237" s="19" t="e">
        <v>#DIV/0!</v>
      </c>
      <c r="K237" s="52" t="e">
        <v>#DIV/0!</v>
      </c>
      <c r="L237" s="130" t="e">
        <f t="shared" si="7"/>
        <v>#DIV/0!</v>
      </c>
      <c r="M237" s="115"/>
      <c r="N237" s="275"/>
      <c r="O237" s="59" t="s">
        <v>2</v>
      </c>
      <c r="P237" s="18" t="e" cm="1">
        <f t="array" ref="P237">_xlfn.IFS(G237&gt;Q77,G77,
     AND(G237&lt;=Q77,G237&lt;G77),G237,
     AND(G237&lt;=Q77,G237&gt;=G77),G77)</f>
        <v>#DIV/0!</v>
      </c>
      <c r="Q237" s="19" t="e" cm="1">
        <f t="array" ref="Q237">_xlfn.IFS(H237&gt;R77,H77,
     AND(H237&lt;=R77,H237&lt;H77),H237,
     AND(H237&lt;=R77,H237&gt;=H77),H77)</f>
        <v>#DIV/0!</v>
      </c>
      <c r="R237" s="19" t="e" cm="1">
        <f t="array" ref="R237">_xlfn.IFS(I237&gt;S77,I77,
     AND(I237&lt;=S77,I237&lt;I77),I237,
     AND(I237&lt;=S77,I237&gt;=I77),I77)</f>
        <v>#DIV/0!</v>
      </c>
      <c r="S237" s="19" t="e" cm="1">
        <f t="array" ref="S237">_xlfn.IFS(J237&gt;T77,J77,
     AND(J237&lt;=T77,J237&lt;J77),J237,
     AND(J237&lt;=T77,J237&gt;=J77),J77)</f>
        <v>#DIV/0!</v>
      </c>
      <c r="T237" s="52" t="e" cm="1">
        <f t="array" ref="T237">_xlfn.IFS(K237&gt;U77,K77,
     AND(K237&lt;=U77,K237&lt;K77),K237,
     AND(K237&lt;=U77,K237&gt;=K77),K77)</f>
        <v>#DIV/0!</v>
      </c>
      <c r="U237" s="661" t="e">
        <f t="shared" si="8"/>
        <v>#DIV/0!</v>
      </c>
      <c r="W237" s="275"/>
      <c r="X237" s="59" t="s">
        <v>2</v>
      </c>
      <c r="Y237" s="18" t="e" cm="1">
        <f t="array" ref="Y237">_xlfn.IFS(G237&gt;Q77,L77,
        AND(G237&lt;=Q77,G237&lt;G77),0,
        AND(G237&lt;=Q77,G237&gt;=G77),G237-P237
)</f>
        <v>#DIV/0!</v>
      </c>
      <c r="Z237" s="19" t="e" cm="1">
        <f t="array" ref="Z237">_xlfn.IFS(H237&lt;H77,0,
        AND(H237&gt;=H77,H237&lt;R77),(H237-H77),
        AND(H237&gt;=H77,H237&gt;=R77),M77
)</f>
        <v>#DIV/0!</v>
      </c>
      <c r="AA237" s="19" t="e" cm="1">
        <f t="array" ref="AA237">_xlfn.IFS(I237&lt;I77,0,
        AND(I237&gt;=I77,I237&lt;S77),(I237-I77),
        AND(I237&gt;=I77,I237&gt;=S77),N77
)</f>
        <v>#DIV/0!</v>
      </c>
      <c r="AB237" s="19" t="e" cm="1">
        <f t="array" ref="AB237">_xlfn.IFS(J237&lt;J77,0,
        AND(J237&gt;=J77,J237&lt;T77),(J237-J77),
        AND(J237&gt;=J77,J237&gt;=T77),O77
)</f>
        <v>#DIV/0!</v>
      </c>
      <c r="AC237" s="52" t="e" cm="1">
        <f t="array" ref="AC237">_xlfn.IFS(K237&lt;K77,0,
        AND(K237&gt;=K77,K237&lt;U77),(K237-K77),
        AND(K237&gt;=K77,K237&gt;=U77),P77
)</f>
        <v>#DIV/0!</v>
      </c>
      <c r="AD237" s="661" t="e">
        <f t="shared" si="9"/>
        <v>#DIV/0!</v>
      </c>
      <c r="AE237" s="106"/>
      <c r="AR237" s="275"/>
      <c r="AS237" s="268" t="s">
        <v>2</v>
      </c>
      <c r="AT237" s="18" t="e">
        <v>#DIV/0!</v>
      </c>
      <c r="AU237" s="19" t="e">
        <v>#DIV/0!</v>
      </c>
      <c r="AV237" s="19" t="e">
        <v>#DIV/0!</v>
      </c>
      <c r="AW237" s="19" t="e">
        <v>#DIV/0!</v>
      </c>
      <c r="AX237" s="52" t="e">
        <v>#DIV/0!</v>
      </c>
      <c r="AY237" s="130" t="e">
        <f t="shared" si="10"/>
        <v>#DIV/0!</v>
      </c>
      <c r="AZ237" s="115"/>
      <c r="BA237" s="275"/>
      <c r="BB237" s="59" t="s">
        <v>2</v>
      </c>
      <c r="BC237" s="18" t="e" cm="1">
        <f t="array" ref="BC237">_xlfn.IFS(AT237&gt;BD77,AT77,
     AND(AT237&lt;=BD77,AT237&lt;AT77),AT237,
     AND(AT237&lt;=BD77,AT237&gt;=AT77),AT77)</f>
        <v>#DIV/0!</v>
      </c>
      <c r="BD237" s="19" t="e" cm="1">
        <f t="array" ref="BD237">_xlfn.IFS(AU237&gt;BE77,AU77,
     AND(AU237&lt;=BE77,AU237&lt;AU77),AU237,
     AND(AU237&lt;=BE77,AU237&gt;=AU77),AU77)</f>
        <v>#DIV/0!</v>
      </c>
      <c r="BE237" s="19" t="e" cm="1">
        <f t="array" ref="BE237">_xlfn.IFS(AV237&gt;BF77,AV77,
     AND(AV237&lt;=BF77,AV237&lt;AV77),AV237,
     AND(AV237&lt;=BF77,AV237&gt;=AV77),AV77)</f>
        <v>#DIV/0!</v>
      </c>
      <c r="BF237" s="19" t="e" cm="1">
        <f t="array" ref="BF237">_xlfn.IFS(AW237&gt;BG77,AW77,
     AND(AW237&lt;=BG77,AW237&lt;AW77),AW237,
     AND(AW237&lt;=BG77,AW237&gt;=AW77),AW77)</f>
        <v>#DIV/0!</v>
      </c>
      <c r="BG237" s="52" t="e" cm="1">
        <f t="array" ref="BG237">_xlfn.IFS(AX237&gt;BH77,AX77,
     AND(AX237&lt;=BH77,AX237&lt;AX77),AX237,
     AND(AX237&lt;=BH77,AX237&gt;=AX77),AX77)</f>
        <v>#DIV/0!</v>
      </c>
      <c r="BH237" s="661" t="e">
        <f t="shared" si="11"/>
        <v>#DIV/0!</v>
      </c>
      <c r="BJ237" s="275"/>
      <c r="BK237" s="59" t="s">
        <v>2</v>
      </c>
      <c r="BL237" s="18" t="e" cm="1">
        <f t="array" ref="BL237">_xlfn.IFS(AT237&gt;BD77,AY77,
        AND(AT237&lt;=BD77,AT237&lt;AT77),0,
        AND(AT237&lt;=BD77,AT237&gt;=AT77),AT237-BC237
)</f>
        <v>#DIV/0!</v>
      </c>
      <c r="BM237" s="19" t="e" cm="1">
        <f t="array" ref="BM237">_xlfn.IFS(AU237&lt;AU77,0,
        AND(AU237&gt;=AU77,AU237&lt;BE77),(AU237-AU77),
        AND(AU237&gt;=AU77,AU237&gt;=BE77),AZ77
)</f>
        <v>#DIV/0!</v>
      </c>
      <c r="BN237" s="19" t="e" cm="1">
        <f t="array" ref="BN237">_xlfn.IFS(AV237&lt;AV77,0,
        AND(AV237&gt;=AV77,AV237&lt;BF77),(AV237-AV77),
        AND(AV237&gt;=AV77,AV237&gt;=BF77),BA77
)</f>
        <v>#DIV/0!</v>
      </c>
      <c r="BO237" s="19" t="e" cm="1">
        <f t="array" ref="BO237">_xlfn.IFS(AW237&lt;AW77,0,
        AND(AW237&gt;=AW77,AW237&lt;BG77),(AW237-AW77),
        AND(AW237&gt;=AW77,AW237&gt;=BG77),BB77
)</f>
        <v>#DIV/0!</v>
      </c>
      <c r="BP237" s="52" t="e" cm="1">
        <f t="array" ref="BP237">_xlfn.IFS(AX237&lt;AX77,0,
        AND(AX237&gt;=AX77,AX237&lt;BH77),(AX237-AX77),
        AND(AX237&gt;=AX77,AX237&gt;=BH77),BC77
)</f>
        <v>#DIV/0!</v>
      </c>
      <c r="BQ237" s="661" t="e">
        <f t="shared" si="12"/>
        <v>#DIV/0!</v>
      </c>
      <c r="BR237" s="106"/>
    </row>
    <row r="238" spans="3:79" s="2" customFormat="1">
      <c r="E238" s="275"/>
      <c r="F238" s="268" t="s">
        <v>1</v>
      </c>
      <c r="G238" s="18" t="e">
        <v>#DIV/0!</v>
      </c>
      <c r="H238" s="19" t="e">
        <v>#DIV/0!</v>
      </c>
      <c r="I238" s="19" t="e">
        <v>#DIV/0!</v>
      </c>
      <c r="J238" s="19" t="e">
        <v>#DIV/0!</v>
      </c>
      <c r="K238" s="52" t="e">
        <v>#DIV/0!</v>
      </c>
      <c r="L238" s="130" t="e">
        <f t="shared" si="7"/>
        <v>#DIV/0!</v>
      </c>
      <c r="M238" s="115"/>
      <c r="N238" s="275"/>
      <c r="O238" s="59" t="s">
        <v>1</v>
      </c>
      <c r="P238" s="18" t="e" cm="1">
        <f t="array" ref="P238">_xlfn.IFS(G238&gt;Q78,G78,
     AND(G238&lt;=Q78,G238&lt;G78),G238,
     AND(G238&lt;=Q78,G238&gt;=G78),G78)</f>
        <v>#DIV/0!</v>
      </c>
      <c r="Q238" s="19" t="e" cm="1">
        <f t="array" ref="Q238">_xlfn.IFS(H238&gt;R78,H78,
     AND(H238&lt;=R78,H238&lt;H78),H238,
     AND(H238&lt;=R78,H238&gt;=H78),H78)</f>
        <v>#DIV/0!</v>
      </c>
      <c r="R238" s="19" t="e" cm="1">
        <f t="array" ref="R238">_xlfn.IFS(I238&gt;S78,I78,
     AND(I238&lt;=S78,I238&lt;I78),I238,
     AND(I238&lt;=S78,I238&gt;=I78),I78)</f>
        <v>#DIV/0!</v>
      </c>
      <c r="S238" s="19" t="e" cm="1">
        <f t="array" ref="S238">_xlfn.IFS(J238&gt;T78,J78,
     AND(J238&lt;=T78,J238&lt;J78),J238,
     AND(J238&lt;=T78,J238&gt;=J78),J78)</f>
        <v>#DIV/0!</v>
      </c>
      <c r="T238" s="52" t="e" cm="1">
        <f t="array" ref="T238">_xlfn.IFS(K238&gt;U78,K78,
     AND(K238&lt;=U78,K238&lt;K78),K238,
     AND(K238&lt;=U78,K238&gt;=K78),K78)</f>
        <v>#DIV/0!</v>
      </c>
      <c r="U238" s="661" t="e">
        <f t="shared" si="8"/>
        <v>#DIV/0!</v>
      </c>
      <c r="W238" s="275"/>
      <c r="X238" s="59" t="s">
        <v>1</v>
      </c>
      <c r="Y238" s="18" t="e" cm="1">
        <f t="array" ref="Y238">_xlfn.IFS(G238&gt;Q78,L78,
        AND(G238&lt;=Q78,G238&lt;G78),0,
        AND(G238&lt;=Q78,G238&gt;=G78),G238-P238
)</f>
        <v>#DIV/0!</v>
      </c>
      <c r="Z238" s="19" t="e" cm="1">
        <f t="array" ref="Z238">_xlfn.IFS(H238&lt;H78,0,
        AND(H238&gt;=H78,H238&lt;R78),(H238-H78),
        AND(H238&gt;=H78,H238&gt;=R78),M78
)</f>
        <v>#DIV/0!</v>
      </c>
      <c r="AA238" s="19" t="e" cm="1">
        <f t="array" ref="AA238">_xlfn.IFS(I238&lt;I78,0,
        AND(I238&gt;=I78,I238&lt;S78),(I238-I78),
        AND(I238&gt;=I78,I238&gt;=S78),N78
)</f>
        <v>#DIV/0!</v>
      </c>
      <c r="AB238" s="19" t="e" cm="1">
        <f t="array" ref="AB238">_xlfn.IFS(J238&lt;J78,0,
        AND(J238&gt;=J78,J238&lt;T78),(J238-J78),
        AND(J238&gt;=J78,J238&gt;=T78),O78
)</f>
        <v>#DIV/0!</v>
      </c>
      <c r="AC238" s="52" t="e" cm="1">
        <f t="array" ref="AC238">_xlfn.IFS(K238&lt;K78,0,
        AND(K238&gt;=K78,K238&lt;U78),(K238-K78),
        AND(K238&gt;=K78,K238&gt;=U78),P78
)</f>
        <v>#DIV/0!</v>
      </c>
      <c r="AD238" s="661" t="e">
        <f t="shared" si="9"/>
        <v>#DIV/0!</v>
      </c>
      <c r="AE238" s="106"/>
      <c r="AR238" s="275"/>
      <c r="AS238" s="268" t="s">
        <v>1</v>
      </c>
      <c r="AT238" s="18" t="e">
        <v>#DIV/0!</v>
      </c>
      <c r="AU238" s="19" t="e">
        <v>#DIV/0!</v>
      </c>
      <c r="AV238" s="19" t="e">
        <v>#DIV/0!</v>
      </c>
      <c r="AW238" s="19" t="e">
        <v>#DIV/0!</v>
      </c>
      <c r="AX238" s="52" t="e">
        <v>#DIV/0!</v>
      </c>
      <c r="AY238" s="130" t="e">
        <f t="shared" si="10"/>
        <v>#DIV/0!</v>
      </c>
      <c r="AZ238" s="115"/>
      <c r="BA238" s="275"/>
      <c r="BB238" s="59" t="s">
        <v>1</v>
      </c>
      <c r="BC238" s="18" t="e" cm="1">
        <f t="array" ref="BC238">_xlfn.IFS(AT238&gt;BD78,AT78,
     AND(AT238&lt;=BD78,AT238&lt;AT78),AT238,
     AND(AT238&lt;=BD78,AT238&gt;=AT78),AT78)</f>
        <v>#DIV/0!</v>
      </c>
      <c r="BD238" s="19" t="e" cm="1">
        <f t="array" ref="BD238">_xlfn.IFS(AU238&gt;BE78,AU78,
     AND(AU238&lt;=BE78,AU238&lt;AU78),AU238,
     AND(AU238&lt;=BE78,AU238&gt;=AU78),AU78)</f>
        <v>#DIV/0!</v>
      </c>
      <c r="BE238" s="19" t="e" cm="1">
        <f t="array" ref="BE238">_xlfn.IFS(AV238&gt;BF78,AV78,
     AND(AV238&lt;=BF78,AV238&lt;AV78),AV238,
     AND(AV238&lt;=BF78,AV238&gt;=AV78),AV78)</f>
        <v>#DIV/0!</v>
      </c>
      <c r="BF238" s="19" t="e" cm="1">
        <f t="array" ref="BF238">_xlfn.IFS(AW238&gt;BG78,AW78,
     AND(AW238&lt;=BG78,AW238&lt;AW78),AW238,
     AND(AW238&lt;=BG78,AW238&gt;=AW78),AW78)</f>
        <v>#DIV/0!</v>
      </c>
      <c r="BG238" s="52" t="e" cm="1">
        <f t="array" ref="BG238">_xlfn.IFS(AX238&gt;BH78,AX78,
     AND(AX238&lt;=BH78,AX238&lt;AX78),AX238,
     AND(AX238&lt;=BH78,AX238&gt;=AX78),AX78)</f>
        <v>#DIV/0!</v>
      </c>
      <c r="BH238" s="661" t="e">
        <f t="shared" si="11"/>
        <v>#DIV/0!</v>
      </c>
      <c r="BJ238" s="275"/>
      <c r="BK238" s="59" t="s">
        <v>1</v>
      </c>
      <c r="BL238" s="18" t="e" cm="1">
        <f t="array" ref="BL238">_xlfn.IFS(AT238&gt;BD78,AY78,
        AND(AT238&lt;=BD78,AT238&lt;AT78),0,
        AND(AT238&lt;=BD78,AT238&gt;=AT78),AT238-BC238
)</f>
        <v>#DIV/0!</v>
      </c>
      <c r="BM238" s="19" t="e" cm="1">
        <f t="array" ref="BM238">_xlfn.IFS(AU238&lt;AU78,0,
        AND(AU238&gt;=AU78,AU238&lt;BE78),(AU238-AU78),
        AND(AU238&gt;=AU78,AU238&gt;=BE78),AZ78
)</f>
        <v>#DIV/0!</v>
      </c>
      <c r="BN238" s="19" t="e" cm="1">
        <f t="array" ref="BN238">_xlfn.IFS(AV238&lt;AV78,0,
        AND(AV238&gt;=AV78,AV238&lt;BF78),(AV238-AV78),
        AND(AV238&gt;=AV78,AV238&gt;=BF78),BA78
)</f>
        <v>#DIV/0!</v>
      </c>
      <c r="BO238" s="19" t="e" cm="1">
        <f t="array" ref="BO238">_xlfn.IFS(AW238&lt;AW78,0,
        AND(AW238&gt;=AW78,AW238&lt;BG78),(AW238-AW78),
        AND(AW238&gt;=AW78,AW238&gt;=BG78),BB78
)</f>
        <v>#DIV/0!</v>
      </c>
      <c r="BP238" s="52" t="e" cm="1">
        <f t="array" ref="BP238">_xlfn.IFS(AX238&lt;AX78,0,
        AND(AX238&gt;=AX78,AX238&lt;BH78),(AX238-AX78),
        AND(AX238&gt;=AX78,AX238&gt;=BH78),BC78
)</f>
        <v>#DIV/0!</v>
      </c>
      <c r="BQ238" s="661" t="e">
        <f t="shared" si="12"/>
        <v>#DIV/0!</v>
      </c>
      <c r="BR238" s="106"/>
    </row>
    <row r="239" spans="3:79" s="2" customFormat="1">
      <c r="E239" s="276"/>
      <c r="F239" s="269" t="s">
        <v>0</v>
      </c>
      <c r="G239" s="23" t="e">
        <v>#DIV/0!</v>
      </c>
      <c r="H239" s="49" t="e">
        <v>#DIV/0!</v>
      </c>
      <c r="I239" s="49" t="e">
        <v>#DIV/0!</v>
      </c>
      <c r="J239" s="49" t="e">
        <v>#DIV/0!</v>
      </c>
      <c r="K239" s="53" t="e">
        <v>#DIV/0!</v>
      </c>
      <c r="L239" s="134" t="e">
        <f t="shared" si="7"/>
        <v>#DIV/0!</v>
      </c>
      <c r="M239" s="115"/>
      <c r="N239" s="276"/>
      <c r="O239" s="61" t="s">
        <v>0</v>
      </c>
      <c r="P239" s="23" t="e" cm="1">
        <f t="array" ref="P239">_xlfn.IFS(G239&gt;Q79,G79,
     AND(G239&lt;=Q79,G239&lt;G79),G239,
     AND(G239&lt;=Q79,G239&gt;=G79),G79)</f>
        <v>#DIV/0!</v>
      </c>
      <c r="Q239" s="49" t="e" cm="1">
        <f t="array" ref="Q239">_xlfn.IFS(H239&gt;R79,H79,
     AND(H239&lt;=R79,H239&lt;H79),H239,
     AND(H239&lt;=R79,H239&gt;=H79),H79)</f>
        <v>#DIV/0!</v>
      </c>
      <c r="R239" s="49" t="e" cm="1">
        <f t="array" ref="R239">_xlfn.IFS(I239&gt;S79,I79,
     AND(I239&lt;=S79,I239&lt;I79),I239,
     AND(I239&lt;=S79,I239&gt;=I79),I79)</f>
        <v>#DIV/0!</v>
      </c>
      <c r="S239" s="49" t="e" cm="1">
        <f t="array" ref="S239">_xlfn.IFS(J239&gt;T79,J79,
     AND(J239&lt;=T79,J239&lt;J79),J239,
     AND(J239&lt;=T79,J239&gt;=J79),J79)</f>
        <v>#DIV/0!</v>
      </c>
      <c r="T239" s="53" t="e" cm="1">
        <f t="array" ref="T239">_xlfn.IFS(K239&gt;U79,K79,
     AND(K239&lt;=U79,K239&lt;K79),K239,
     AND(K239&lt;=U79,K239&gt;=K79),K79)</f>
        <v>#DIV/0!</v>
      </c>
      <c r="U239" s="662" t="e">
        <f t="shared" si="8"/>
        <v>#DIV/0!</v>
      </c>
      <c r="W239" s="276"/>
      <c r="X239" s="61" t="s">
        <v>0</v>
      </c>
      <c r="Y239" s="23" t="e" cm="1">
        <f t="array" ref="Y239">_xlfn.IFS(G239&gt;Q79,L79,
        AND(G239&lt;=Q79,G239&lt;G79),0,
        AND(G239&lt;=Q79,G239&gt;=G79),G239-P239
)</f>
        <v>#DIV/0!</v>
      </c>
      <c r="Z239" s="49" t="e" cm="1">
        <f t="array" ref="Z239">_xlfn.IFS(H239&lt;H79,0,
        AND(H239&gt;=H79,H239&lt;R79),(H239-H79),
        AND(H239&gt;=H79,H239&gt;=R79),M79
)</f>
        <v>#DIV/0!</v>
      </c>
      <c r="AA239" s="49" t="e" cm="1">
        <f t="array" ref="AA239">_xlfn.IFS(I239&lt;I79,0,
        AND(I239&gt;=I79,I239&lt;S79),(I239-I79),
        AND(I239&gt;=I79,I239&gt;=S79),N79
)</f>
        <v>#DIV/0!</v>
      </c>
      <c r="AB239" s="49" t="e" cm="1">
        <f t="array" ref="AB239">_xlfn.IFS(J239&lt;J79,0,
        AND(J239&gt;=J79,J239&lt;T79),(J239-J79),
        AND(J239&gt;=J79,J239&gt;=T79),O79
)</f>
        <v>#DIV/0!</v>
      </c>
      <c r="AC239" s="53" t="e" cm="1">
        <f t="array" ref="AC239">_xlfn.IFS(K239&lt;K79,0,
        AND(K239&gt;=K79,K239&lt;U79),(K239-K79),
        AND(K239&gt;=K79,K239&gt;=U79),P79
)</f>
        <v>#DIV/0!</v>
      </c>
      <c r="AD239" s="662" t="e">
        <f t="shared" si="9"/>
        <v>#DIV/0!</v>
      </c>
      <c r="AE239" s="106"/>
      <c r="AR239" s="276"/>
      <c r="AS239" s="269" t="s">
        <v>0</v>
      </c>
      <c r="AT239" s="23" t="e">
        <v>#DIV/0!</v>
      </c>
      <c r="AU239" s="49" t="e">
        <v>#DIV/0!</v>
      </c>
      <c r="AV239" s="49" t="e">
        <v>#DIV/0!</v>
      </c>
      <c r="AW239" s="49" t="e">
        <v>#DIV/0!</v>
      </c>
      <c r="AX239" s="53" t="e">
        <v>#DIV/0!</v>
      </c>
      <c r="AY239" s="134" t="e">
        <f t="shared" si="10"/>
        <v>#DIV/0!</v>
      </c>
      <c r="AZ239" s="115"/>
      <c r="BA239" s="276"/>
      <c r="BB239" s="61" t="s">
        <v>0</v>
      </c>
      <c r="BC239" s="23" t="e" cm="1">
        <f t="array" ref="BC239">_xlfn.IFS(AT239&gt;BD79,AT79,
     AND(AT239&lt;=BD79,AT239&lt;AT79),AT239,
     AND(AT239&lt;=BD79,AT239&gt;=AT79),AT79)</f>
        <v>#DIV/0!</v>
      </c>
      <c r="BD239" s="49" t="e" cm="1">
        <f t="array" ref="BD239">_xlfn.IFS(AU239&gt;BE79,AU79,
     AND(AU239&lt;=BE79,AU239&lt;AU79),AU239,
     AND(AU239&lt;=BE79,AU239&gt;=AU79),AU79)</f>
        <v>#DIV/0!</v>
      </c>
      <c r="BE239" s="49" t="e" cm="1">
        <f t="array" ref="BE239">_xlfn.IFS(AV239&gt;BF79,AV79,
     AND(AV239&lt;=BF79,AV239&lt;AV79),AV239,
     AND(AV239&lt;=BF79,AV239&gt;=AV79),AV79)</f>
        <v>#DIV/0!</v>
      </c>
      <c r="BF239" s="49" t="e" cm="1">
        <f t="array" ref="BF239">_xlfn.IFS(AW239&gt;BG79,AW79,
     AND(AW239&lt;=BG79,AW239&lt;AW79),AW239,
     AND(AW239&lt;=BG79,AW239&gt;=AW79),AW79)</f>
        <v>#DIV/0!</v>
      </c>
      <c r="BG239" s="53" t="e" cm="1">
        <f t="array" ref="BG239">_xlfn.IFS(AX239&gt;BH79,AX79,
     AND(AX239&lt;=BH79,AX239&lt;AX79),AX239,
     AND(AX239&lt;=BH79,AX239&gt;=AX79),AX79)</f>
        <v>#DIV/0!</v>
      </c>
      <c r="BH239" s="662" t="e">
        <f t="shared" si="11"/>
        <v>#DIV/0!</v>
      </c>
      <c r="BJ239" s="276"/>
      <c r="BK239" s="61" t="s">
        <v>0</v>
      </c>
      <c r="BL239" s="23" t="e" cm="1">
        <f t="array" ref="BL239">_xlfn.IFS(AT239&gt;BD79,AY79,
        AND(AT239&lt;=BD79,AT239&lt;AT79),0,
        AND(AT239&lt;=BD79,AT239&gt;=AT79),AT239-BC239
)</f>
        <v>#DIV/0!</v>
      </c>
      <c r="BM239" s="49" t="e" cm="1">
        <f t="array" ref="BM239">_xlfn.IFS(AU239&lt;AU79,0,
        AND(AU239&gt;=AU79,AU239&lt;BE79),(AU239-AU79),
        AND(AU239&gt;=AU79,AU239&gt;=BE79),AZ79
)</f>
        <v>#DIV/0!</v>
      </c>
      <c r="BN239" s="49" t="e" cm="1">
        <f t="array" ref="BN239">_xlfn.IFS(AV239&lt;AV79,0,
        AND(AV239&gt;=AV79,AV239&lt;BF79),(AV239-AV79),
        AND(AV239&gt;=AV79,AV239&gt;=BF79),BA79
)</f>
        <v>#DIV/0!</v>
      </c>
      <c r="BO239" s="49" t="e" cm="1">
        <f t="array" ref="BO239">_xlfn.IFS(AW239&lt;AW79,0,
        AND(AW239&gt;=AW79,AW239&lt;BG79),(AW239-AW79),
        AND(AW239&gt;=AW79,AW239&gt;=BG79),BB79
)</f>
        <v>#DIV/0!</v>
      </c>
      <c r="BP239" s="53" t="e" cm="1">
        <f t="array" ref="BP239">_xlfn.IFS(AX239&lt;AX79,0,
        AND(AX239&gt;=AX79,AX239&lt;BH79),(AX239-AX79),
        AND(AX239&gt;=AX79,AX239&gt;=BH79),BC79
)</f>
        <v>#DIV/0!</v>
      </c>
      <c r="BQ239" s="662" t="e">
        <f t="shared" si="12"/>
        <v>#DIV/0!</v>
      </c>
      <c r="BR239" s="106"/>
    </row>
    <row r="240" spans="3:79" s="2" customFormat="1">
      <c r="E240" s="113" t="s">
        <v>8</v>
      </c>
      <c r="F240" s="187" t="s">
        <v>112</v>
      </c>
      <c r="G240" s="281" t="e">
        <f>SUM(G241:G245)</f>
        <v>#DIV/0!</v>
      </c>
      <c r="H240" s="282" t="e">
        <f>SUM(H241:H245)</f>
        <v>#DIV/0!</v>
      </c>
      <c r="I240" s="282" t="e">
        <f>SUM(I241:I245)</f>
        <v>#DIV/0!</v>
      </c>
      <c r="J240" s="282" t="e">
        <f>SUM(J241:J245)</f>
        <v>#DIV/0!</v>
      </c>
      <c r="K240" s="283" t="e">
        <f>SUM(K241:K245)</f>
        <v>#DIV/0!</v>
      </c>
      <c r="L240" s="141" t="e">
        <f t="shared" ref="L240:L264" si="13">SUM(H240:K240)</f>
        <v>#DIV/0!</v>
      </c>
      <c r="M240" s="115"/>
      <c r="N240" s="113" t="s">
        <v>8</v>
      </c>
      <c r="O240" s="187" t="s">
        <v>112</v>
      </c>
      <c r="P240" s="18" t="e">
        <f>SUM(P241:P245)</f>
        <v>#DIV/0!</v>
      </c>
      <c r="Q240" s="19" t="e">
        <f>SUM(Q241:Q245)</f>
        <v>#DIV/0!</v>
      </c>
      <c r="R240" s="19" t="e">
        <f>SUM(R241:R245)</f>
        <v>#DIV/0!</v>
      </c>
      <c r="S240" s="19" t="e">
        <f>SUM(S241:S245)</f>
        <v>#DIV/0!</v>
      </c>
      <c r="T240" s="52" t="e">
        <f>SUM(T241:T245)</f>
        <v>#DIV/0!</v>
      </c>
      <c r="U240" s="141" t="e">
        <f t="shared" si="8"/>
        <v>#DIV/0!</v>
      </c>
      <c r="W240" s="113" t="s">
        <v>8</v>
      </c>
      <c r="X240" s="142" t="s">
        <v>80</v>
      </c>
      <c r="Y240" s="18" t="e">
        <f>SUM(Y241:Y245)</f>
        <v>#DIV/0!</v>
      </c>
      <c r="Z240" s="19" t="e">
        <f>SUM(Z241:Z245)</f>
        <v>#DIV/0!</v>
      </c>
      <c r="AA240" s="19" t="e">
        <f>SUM(AA241:AA245)</f>
        <v>#DIV/0!</v>
      </c>
      <c r="AB240" s="19" t="e">
        <f>SUM(AB241:AB245)</f>
        <v>#DIV/0!</v>
      </c>
      <c r="AC240" s="52" t="e">
        <f>SUM(AC241:AC245)</f>
        <v>#DIV/0!</v>
      </c>
      <c r="AD240" s="141" t="e">
        <f t="shared" si="9"/>
        <v>#DIV/0!</v>
      </c>
      <c r="AE240" s="106"/>
      <c r="AR240" s="113" t="s">
        <v>8</v>
      </c>
      <c r="AS240" s="187" t="s">
        <v>80</v>
      </c>
      <c r="AT240" s="281" t="e">
        <f>SUM(AT241:AT245)</f>
        <v>#DIV/0!</v>
      </c>
      <c r="AU240" s="282" t="e">
        <f>SUM(AU241:AU245)</f>
        <v>#DIV/0!</v>
      </c>
      <c r="AV240" s="282" t="e">
        <f>SUM(AV241:AV245)</f>
        <v>#DIV/0!</v>
      </c>
      <c r="AW240" s="282" t="e">
        <f>SUM(AW241:AW245)</f>
        <v>#DIV/0!</v>
      </c>
      <c r="AX240" s="283" t="e">
        <f>SUM(AX241:AX245)</f>
        <v>#DIV/0!</v>
      </c>
      <c r="AY240" s="141" t="e">
        <f t="shared" si="10"/>
        <v>#DIV/0!</v>
      </c>
      <c r="AZ240" s="115"/>
      <c r="BA240" s="113" t="s">
        <v>8</v>
      </c>
      <c r="BB240" s="187" t="s">
        <v>80</v>
      </c>
      <c r="BC240" s="18" t="e">
        <f>SUM(BC241:BC245)</f>
        <v>#DIV/0!</v>
      </c>
      <c r="BD240" s="19" t="e">
        <f>SUM(BD241:BD245)</f>
        <v>#DIV/0!</v>
      </c>
      <c r="BE240" s="19" t="e">
        <f>SUM(BE241:BE245)</f>
        <v>#DIV/0!</v>
      </c>
      <c r="BF240" s="19" t="e">
        <f>SUM(BF241:BF245)</f>
        <v>#DIV/0!</v>
      </c>
      <c r="BG240" s="52" t="e">
        <f>SUM(BG241:BG245)</f>
        <v>#DIV/0!</v>
      </c>
      <c r="BH240" s="141" t="e">
        <f t="shared" si="11"/>
        <v>#DIV/0!</v>
      </c>
      <c r="BJ240" s="113" t="s">
        <v>8</v>
      </c>
      <c r="BK240" s="187" t="s">
        <v>80</v>
      </c>
      <c r="BL240" s="18" t="e">
        <f>SUM(BL241:BL245)</f>
        <v>#DIV/0!</v>
      </c>
      <c r="BM240" s="19" t="e">
        <f>SUM(BM241:BM245)</f>
        <v>#DIV/0!</v>
      </c>
      <c r="BN240" s="19" t="e">
        <f>SUM(BN241:BN245)</f>
        <v>#DIV/0!</v>
      </c>
      <c r="BO240" s="19" t="e">
        <f>SUM(BO241:BO245)</f>
        <v>#DIV/0!</v>
      </c>
      <c r="BP240" s="52" t="e">
        <f>SUM(BP241:BP245)</f>
        <v>#DIV/0!</v>
      </c>
      <c r="BQ240" s="141" t="e">
        <f t="shared" si="12"/>
        <v>#DIV/0!</v>
      </c>
      <c r="BR240" s="106"/>
    </row>
    <row r="241" spans="5:70" s="2" customFormat="1">
      <c r="E241" s="275"/>
      <c r="F241" s="268" t="s">
        <v>4</v>
      </c>
      <c r="G241" s="18" t="e">
        <f t="array" ref="G241:K245">G28:K32*H198:H202</f>
        <v>#DIV/0!</v>
      </c>
      <c r="H241" s="19" t="e">
        <v>#DIV/0!</v>
      </c>
      <c r="I241" s="19" t="e">
        <v>#DIV/0!</v>
      </c>
      <c r="J241" s="19" t="e">
        <v>#DIV/0!</v>
      </c>
      <c r="K241" s="52" t="e">
        <v>#DIV/0!</v>
      </c>
      <c r="L241" s="130" t="e">
        <f t="shared" si="13"/>
        <v>#DIV/0!</v>
      </c>
      <c r="M241" s="115"/>
      <c r="N241" s="275"/>
      <c r="O241" s="268" t="s">
        <v>4</v>
      </c>
      <c r="P241" s="20" t="e" cm="1">
        <f t="array" ref="P241">_xlfn.IFS(G241&gt;Q81,G81,
     AND(G241&lt;=Q81,G241&lt;G81),G241,
     AND(G241&lt;=Q81,G241&gt;=G81),G81)</f>
        <v>#DIV/0!</v>
      </c>
      <c r="Q241" s="21" t="e" cm="1">
        <f t="array" ref="Q241">_xlfn.IFS(H241&gt;R81,H81,
     AND(H241&lt;=R81,H241&lt;H81),H241,
     AND(H241&lt;=R81,H241&gt;=H81),H81)</f>
        <v>#DIV/0!</v>
      </c>
      <c r="R241" s="21" t="e" cm="1">
        <f t="array" ref="R241">_xlfn.IFS(I241&gt;S81,I81,
     AND(I241&lt;=S81,I241&lt;I81),I241,
     AND(I241&lt;=S81,I241&gt;=I81),I81)</f>
        <v>#DIV/0!</v>
      </c>
      <c r="S241" s="21" t="e" cm="1">
        <f t="array" ref="S241">_xlfn.IFS(J241&gt;T81,J81,
     AND(J241&lt;=T81,J241&lt;J81),J241,
     AND(J241&lt;=T81,J241&gt;=J81),J81)</f>
        <v>#DIV/0!</v>
      </c>
      <c r="T241" s="22" t="e" cm="1">
        <f t="array" ref="T241">_xlfn.IFS(K241&gt;U81,K81,
     AND(K241&lt;=U81,K241&lt;K81),K241,
     AND(K241&lt;=U81,K241&gt;=K81),K81)</f>
        <v>#DIV/0!</v>
      </c>
      <c r="U241" s="130" t="e">
        <f t="shared" si="8"/>
        <v>#DIV/0!</v>
      </c>
      <c r="W241" s="275"/>
      <c r="X241" s="59" t="s">
        <v>4</v>
      </c>
      <c r="Y241" s="20" t="e" cm="1">
        <f t="array" ref="Y241">_xlfn.IFS(G241&gt;Q81,L81,
        AND(G241&lt;=Q81,G241&lt;G81),0,
        AND(G241&lt;=Q81,G241&gt;=G81),G241-P241
)</f>
        <v>#DIV/0!</v>
      </c>
      <c r="Z241" s="21" t="e" cm="1">
        <f t="array" ref="Z241">_xlfn.IFS(H241&lt;H81,0,
        AND(H241&gt;=H81,H241&lt;R81),(H241-H81),
        AND(H241&gt;=H81,H241&gt;=R81),M81
)</f>
        <v>#DIV/0!</v>
      </c>
      <c r="AA241" s="21" t="e" cm="1">
        <f t="array" ref="AA241">_xlfn.IFS(I241&lt;I81,0,
        AND(I241&gt;=I81,I241&lt;S81),(I241-I81),
        AND(I241&gt;=I81,I241&gt;=S81),N81
)</f>
        <v>#DIV/0!</v>
      </c>
      <c r="AB241" s="21" t="e" cm="1">
        <f t="array" ref="AB241">_xlfn.IFS(J241&lt;J81,0,
        AND(J241&gt;=J81,J241&lt;T81),(J241-J81),
        AND(J241&gt;=J81,J241&gt;=T81),O81
)</f>
        <v>#DIV/0!</v>
      </c>
      <c r="AC241" s="22" t="e" cm="1">
        <f t="array" ref="AC241">_xlfn.IFS(K241&lt;K81,0,
        AND(K241&gt;=K81,K241&lt;U81),(K241-K81),
        AND(K241&gt;=K81,K241&gt;=U81),P81
)</f>
        <v>#DIV/0!</v>
      </c>
      <c r="AD241" s="130" t="e">
        <f t="shared" si="9"/>
        <v>#DIV/0!</v>
      </c>
      <c r="AE241" s="106"/>
      <c r="AR241" s="275"/>
      <c r="AS241" s="268" t="s">
        <v>4</v>
      </c>
      <c r="AT241" s="18" t="e">
        <f t="array" ref="AT241:AX245">AT28:AX32*H198:H202</f>
        <v>#DIV/0!</v>
      </c>
      <c r="AU241" s="19" t="e">
        <v>#DIV/0!</v>
      </c>
      <c r="AV241" s="19" t="e">
        <v>#DIV/0!</v>
      </c>
      <c r="AW241" s="19" t="e">
        <v>#DIV/0!</v>
      </c>
      <c r="AX241" s="52" t="e">
        <v>#DIV/0!</v>
      </c>
      <c r="AY241" s="130" t="e">
        <f t="shared" si="10"/>
        <v>#DIV/0!</v>
      </c>
      <c r="AZ241" s="115"/>
      <c r="BA241" s="275"/>
      <c r="BB241" s="59" t="s">
        <v>4</v>
      </c>
      <c r="BC241" s="20" t="e" cm="1">
        <f t="array" ref="BC241">_xlfn.IFS(AT241&gt;BD81,AT81,
     AND(AT241&lt;=BD81,AT241&lt;AT81),AT241,
     AND(AT241&lt;=BD81,AT241&gt;=AT81),AT81)</f>
        <v>#DIV/0!</v>
      </c>
      <c r="BD241" s="21" t="e" cm="1">
        <f t="array" ref="BD241">_xlfn.IFS(AU241&gt;BE81,AU81,
     AND(AU241&lt;=BE81,AU241&lt;AU81),AU241,
     AND(AU241&lt;=BE81,AU241&gt;=AU81),AU81)</f>
        <v>#DIV/0!</v>
      </c>
      <c r="BE241" s="21" t="e" cm="1">
        <f t="array" ref="BE241">_xlfn.IFS(AV241&gt;BF81,AV81,
     AND(AV241&lt;=BF81,AV241&lt;AV81),AV241,
     AND(AV241&lt;=BF81,AV241&gt;=AV81),AV81)</f>
        <v>#DIV/0!</v>
      </c>
      <c r="BF241" s="21" t="e" cm="1">
        <f t="array" ref="BF241">_xlfn.IFS(AW241&gt;BG81,AW81,
     AND(AW241&lt;=BG81,AW241&lt;AW81),AW241,
     AND(AW241&lt;=BG81,AW241&gt;=AW81),AW81)</f>
        <v>#DIV/0!</v>
      </c>
      <c r="BG241" s="22" t="e" cm="1">
        <f t="array" ref="BG241">_xlfn.IFS(AX241&gt;BH81,AX81,
     AND(AX241&lt;=BH81,AX241&lt;AX81),AX241,
     AND(AX241&lt;=BH81,AX241&gt;=AX81),AX81)</f>
        <v>#DIV/0!</v>
      </c>
      <c r="BH241" s="661" t="e">
        <f t="shared" si="11"/>
        <v>#DIV/0!</v>
      </c>
      <c r="BJ241" s="275"/>
      <c r="BK241" s="268" t="s">
        <v>4</v>
      </c>
      <c r="BL241" s="20" t="e" cm="1">
        <f t="array" ref="BL241">_xlfn.IFS(AT241&gt;BD81,AY81,
        AND(AT241&lt;=BD81,AT241&lt;AT81),0,
        AND(AT241&lt;=BD81,AT241&gt;=AT81),AT241-BC241
)</f>
        <v>#DIV/0!</v>
      </c>
      <c r="BM241" s="21" t="e" cm="1">
        <f t="array" ref="BM241">_xlfn.IFS(AU241&lt;AU81,0,
        AND(AU241&gt;=AU81,AU241&lt;BE81),(AU241-AU81),
        AND(AU241&gt;=AU81,AU241&gt;=BE81),AZ81
)</f>
        <v>#DIV/0!</v>
      </c>
      <c r="BN241" s="21" t="e" cm="1">
        <f t="array" ref="BN241">_xlfn.IFS(AV241&lt;AV81,0,
        AND(AV241&gt;=AV81,AV241&lt;BF81),(AV241-AV81),
        AND(AV241&gt;=AV81,AV241&gt;=BF81),BA81
)</f>
        <v>#DIV/0!</v>
      </c>
      <c r="BO241" s="21" t="e" cm="1">
        <f t="array" ref="BO241">_xlfn.IFS(AW241&lt;AW81,0,
        AND(AW241&gt;=AW81,AW241&lt;BG81),(AW241-AW81),
        AND(AW241&gt;=AW81,AW241&gt;=BG81),BB81
)</f>
        <v>#DIV/0!</v>
      </c>
      <c r="BP241" s="22" t="e" cm="1">
        <f t="array" ref="BP241">_xlfn.IFS(AX241&lt;AX81,0,
        AND(AX241&gt;=AX81,AX241&lt;BH81),(AX241-AX81),
        AND(AX241&gt;=AX81,AX241&gt;=BH81),BC81
)</f>
        <v>#DIV/0!</v>
      </c>
      <c r="BQ241" s="130" t="e">
        <f t="shared" si="12"/>
        <v>#DIV/0!</v>
      </c>
      <c r="BR241" s="106"/>
    </row>
    <row r="242" spans="5:70" s="2" customFormat="1">
      <c r="E242" s="275"/>
      <c r="F242" s="268" t="s">
        <v>3</v>
      </c>
      <c r="G242" s="18" t="e">
        <v>#DIV/0!</v>
      </c>
      <c r="H242" s="19" t="e">
        <v>#DIV/0!</v>
      </c>
      <c r="I242" s="19" t="e">
        <v>#DIV/0!</v>
      </c>
      <c r="J242" s="19" t="e">
        <v>#DIV/0!</v>
      </c>
      <c r="K242" s="52" t="e">
        <v>#DIV/0!</v>
      </c>
      <c r="L242" s="130" t="e">
        <f t="shared" si="13"/>
        <v>#DIV/0!</v>
      </c>
      <c r="M242" s="115"/>
      <c r="N242" s="275"/>
      <c r="O242" s="268" t="s">
        <v>3</v>
      </c>
      <c r="P242" s="18" t="e" cm="1">
        <f t="array" ref="P242">_xlfn.IFS(G242&gt;Q82,G82,
     AND(G242&lt;=Q82,G242&lt;G82),G242,
     AND(G242&lt;=Q82,G242&gt;=G82),G82)</f>
        <v>#DIV/0!</v>
      </c>
      <c r="Q242" s="19" t="e" cm="1">
        <f t="array" ref="Q242">_xlfn.IFS(H242&gt;R82,H82,
     AND(H242&lt;=R82,H242&lt;H82),H242,
     AND(H242&lt;=R82,H242&gt;=H82),H82)</f>
        <v>#DIV/0!</v>
      </c>
      <c r="R242" s="19" t="e" cm="1">
        <f t="array" ref="R242">_xlfn.IFS(I242&gt;S82,I82,
     AND(I242&lt;=S82,I242&lt;I82),I242,
     AND(I242&lt;=S82,I242&gt;=I82),I82)</f>
        <v>#DIV/0!</v>
      </c>
      <c r="S242" s="19" t="e" cm="1">
        <f t="array" ref="S242">_xlfn.IFS(J242&gt;T82,J82,
     AND(J242&lt;=T82,J242&lt;J82),J242,
     AND(J242&lt;=T82,J242&gt;=J82),J82)</f>
        <v>#DIV/0!</v>
      </c>
      <c r="T242" s="52" t="e" cm="1">
        <f t="array" ref="T242">_xlfn.IFS(K242&gt;U82,K82,
     AND(K242&lt;=U82,K242&lt;K82),K242,
     AND(K242&lt;=U82,K242&gt;=K82),K82)</f>
        <v>#DIV/0!</v>
      </c>
      <c r="U242" s="130" t="e">
        <f t="shared" si="8"/>
        <v>#DIV/0!</v>
      </c>
      <c r="W242" s="275"/>
      <c r="X242" s="59" t="s">
        <v>3</v>
      </c>
      <c r="Y242" s="18" t="e" cm="1">
        <f t="array" ref="Y242">_xlfn.IFS(G242&gt;Q82,L82,
        AND(G242&lt;=Q82,G242&lt;G82),0,
        AND(G242&lt;=Q82,G242&gt;=G82),G242-P242
)</f>
        <v>#DIV/0!</v>
      </c>
      <c r="Z242" s="19" t="e" cm="1">
        <f t="array" ref="Z242">_xlfn.IFS(H242&lt;H82,0,
        AND(H242&gt;=H82,H242&lt;R82),(H242-H82),
        AND(H242&gt;=H82,H242&gt;=R82),M82
)</f>
        <v>#DIV/0!</v>
      </c>
      <c r="AA242" s="19" t="e" cm="1">
        <f t="array" ref="AA242">_xlfn.IFS(I242&lt;I82,0,
        AND(I242&gt;=I82,I242&lt;S82),(I242-I82),
        AND(I242&gt;=I82,I242&gt;=S82),N82
)</f>
        <v>#DIV/0!</v>
      </c>
      <c r="AB242" s="19" t="e" cm="1">
        <f t="array" ref="AB242">_xlfn.IFS(J242&lt;J82,0,
        AND(J242&gt;=J82,J242&lt;T82),(J242-J82),
        AND(J242&gt;=J82,J242&gt;=T82),O82
)</f>
        <v>#DIV/0!</v>
      </c>
      <c r="AC242" s="52" t="e" cm="1">
        <f t="array" ref="AC242">_xlfn.IFS(K242&lt;K82,0,
        AND(K242&gt;=K82,K242&lt;U82),(K242-K82),
        AND(K242&gt;=K82,K242&gt;=U82),P82
)</f>
        <v>#DIV/0!</v>
      </c>
      <c r="AD242" s="130" t="e">
        <f t="shared" si="9"/>
        <v>#DIV/0!</v>
      </c>
      <c r="AE242" s="106"/>
      <c r="AR242" s="275"/>
      <c r="AS242" s="268" t="s">
        <v>3</v>
      </c>
      <c r="AT242" s="18" t="e">
        <v>#DIV/0!</v>
      </c>
      <c r="AU242" s="19" t="e">
        <v>#DIV/0!</v>
      </c>
      <c r="AV242" s="19" t="e">
        <v>#DIV/0!</v>
      </c>
      <c r="AW242" s="19" t="e">
        <v>#DIV/0!</v>
      </c>
      <c r="AX242" s="52" t="e">
        <v>#DIV/0!</v>
      </c>
      <c r="AY242" s="130" t="e">
        <f t="shared" si="10"/>
        <v>#DIV/0!</v>
      </c>
      <c r="AZ242" s="115"/>
      <c r="BA242" s="275"/>
      <c r="BB242" s="59" t="s">
        <v>3</v>
      </c>
      <c r="BC242" s="18" t="e" cm="1">
        <f t="array" ref="BC242">_xlfn.IFS(AT242&gt;BD82,AT82,
     AND(AT242&lt;=BD82,AT242&lt;AT82),AT242,
     AND(AT242&lt;=BD82,AT242&gt;=AT82),AT82)</f>
        <v>#DIV/0!</v>
      </c>
      <c r="BD242" s="19" t="e" cm="1">
        <f t="array" ref="BD242">_xlfn.IFS(AU242&gt;BE82,AU82,
     AND(AU242&lt;=BE82,AU242&lt;AU82),AU242,
     AND(AU242&lt;=BE82,AU242&gt;=AU82),AU82)</f>
        <v>#DIV/0!</v>
      </c>
      <c r="BE242" s="19" t="e" cm="1">
        <f t="array" ref="BE242">_xlfn.IFS(AV242&gt;BF82,AV82,
     AND(AV242&lt;=BF82,AV242&lt;AV82),AV242,
     AND(AV242&lt;=BF82,AV242&gt;=AV82),AV82)</f>
        <v>#DIV/0!</v>
      </c>
      <c r="BF242" s="19" t="e" cm="1">
        <f t="array" ref="BF242">_xlfn.IFS(AW242&gt;BG82,AW82,
     AND(AW242&lt;=BG82,AW242&lt;AW82),AW242,
     AND(AW242&lt;=BG82,AW242&gt;=AW82),AW82)</f>
        <v>#DIV/0!</v>
      </c>
      <c r="BG242" s="52" t="e" cm="1">
        <f t="array" ref="BG242">_xlfn.IFS(AX242&gt;BH82,AX82,
     AND(AX242&lt;=BH82,AX242&lt;AX82),AX242,
     AND(AX242&lt;=BH82,AX242&gt;=AX82),AX82)</f>
        <v>#DIV/0!</v>
      </c>
      <c r="BH242" s="661" t="e">
        <f t="shared" si="11"/>
        <v>#DIV/0!</v>
      </c>
      <c r="BJ242" s="275"/>
      <c r="BK242" s="268" t="s">
        <v>3</v>
      </c>
      <c r="BL242" s="18" t="e" cm="1">
        <f t="array" ref="BL242">_xlfn.IFS(AT242&gt;BD82,AY82,
        AND(AT242&lt;=BD82,AT242&lt;AT82),0,
        AND(AT242&lt;=BD82,AT242&gt;=AT82),AT242-BC242
)</f>
        <v>#DIV/0!</v>
      </c>
      <c r="BM242" s="19" t="e" cm="1">
        <f t="array" ref="BM242">_xlfn.IFS(AU242&lt;AU82,0,
        AND(AU242&gt;=AU82,AU242&lt;BE82),(AU242-AU82),
        AND(AU242&gt;=AU82,AU242&gt;=BE82),AZ82
)</f>
        <v>#DIV/0!</v>
      </c>
      <c r="BN242" s="19" t="e" cm="1">
        <f t="array" ref="BN242">_xlfn.IFS(AV242&lt;AV82,0,
        AND(AV242&gt;=AV82,AV242&lt;BF82),(AV242-AV82),
        AND(AV242&gt;=AV82,AV242&gt;=BF82),BA82
)</f>
        <v>#DIV/0!</v>
      </c>
      <c r="BO242" s="19" t="e" cm="1">
        <f t="array" ref="BO242">_xlfn.IFS(AW242&lt;AW82,0,
        AND(AW242&gt;=AW82,AW242&lt;BG82),(AW242-AW82),
        AND(AW242&gt;=AW82,AW242&gt;=BG82),BB82
)</f>
        <v>#DIV/0!</v>
      </c>
      <c r="BP242" s="52" t="e" cm="1">
        <f t="array" ref="BP242">_xlfn.IFS(AX242&lt;AX82,0,
        AND(AX242&gt;=AX82,AX242&lt;BH82),(AX242-AX82),
        AND(AX242&gt;=AX82,AX242&gt;=BH82),BC82
)</f>
        <v>#DIV/0!</v>
      </c>
      <c r="BQ242" s="130" t="e">
        <f t="shared" si="12"/>
        <v>#DIV/0!</v>
      </c>
      <c r="BR242" s="106"/>
    </row>
    <row r="243" spans="5:70" s="2" customFormat="1">
      <c r="E243" s="275"/>
      <c r="F243" s="268" t="s">
        <v>2</v>
      </c>
      <c r="G243" s="18" t="e">
        <v>#DIV/0!</v>
      </c>
      <c r="H243" s="19" t="e">
        <v>#DIV/0!</v>
      </c>
      <c r="I243" s="19" t="e">
        <v>#DIV/0!</v>
      </c>
      <c r="J243" s="19" t="e">
        <v>#DIV/0!</v>
      </c>
      <c r="K243" s="52" t="e">
        <v>#DIV/0!</v>
      </c>
      <c r="L243" s="130" t="e">
        <f t="shared" si="13"/>
        <v>#DIV/0!</v>
      </c>
      <c r="M243" s="115"/>
      <c r="N243" s="275"/>
      <c r="O243" s="268" t="s">
        <v>2</v>
      </c>
      <c r="P243" s="18" t="e" cm="1">
        <f t="array" ref="P243">_xlfn.IFS(G243&gt;Q83,G83,
     AND(G243&lt;=Q83,G243&lt;G83),G243,
     AND(G243&lt;=Q83,G243&gt;=G83),G83)</f>
        <v>#DIV/0!</v>
      </c>
      <c r="Q243" s="19" t="e" cm="1">
        <f t="array" ref="Q243">_xlfn.IFS(H243&gt;R83,H83,
     AND(H243&lt;=R83,H243&lt;H83),H243,
     AND(H243&lt;=R83,H243&gt;=H83),H83)</f>
        <v>#DIV/0!</v>
      </c>
      <c r="R243" s="19" t="e" cm="1">
        <f t="array" ref="R243">_xlfn.IFS(I243&gt;S83,I83,
     AND(I243&lt;=S83,I243&lt;I83),I243,
     AND(I243&lt;=S83,I243&gt;=I83),I83)</f>
        <v>#DIV/0!</v>
      </c>
      <c r="S243" s="19" t="e" cm="1">
        <f t="array" ref="S243">_xlfn.IFS(J243&gt;T83,J83,
     AND(J243&lt;=T83,J243&lt;J83),J243,
     AND(J243&lt;=T83,J243&gt;=J83),J83)</f>
        <v>#DIV/0!</v>
      </c>
      <c r="T243" s="52" t="e" cm="1">
        <f t="array" ref="T243">_xlfn.IFS(K243&gt;U83,K83,
     AND(K243&lt;=U83,K243&lt;K83),K243,
     AND(K243&lt;=U83,K243&gt;=K83),K83)</f>
        <v>#DIV/0!</v>
      </c>
      <c r="U243" s="130" t="e">
        <f t="shared" si="8"/>
        <v>#DIV/0!</v>
      </c>
      <c r="W243" s="275"/>
      <c r="X243" s="59" t="s">
        <v>2</v>
      </c>
      <c r="Y243" s="18" t="e" cm="1">
        <f t="array" ref="Y243">_xlfn.IFS(G243&gt;Q83,L83,
        AND(G243&lt;=Q83,G243&lt;G83),0,
        AND(G243&lt;=Q83,G243&gt;=G83),G243-P243
)</f>
        <v>#DIV/0!</v>
      </c>
      <c r="Z243" s="19" t="e" cm="1">
        <f t="array" ref="Z243">_xlfn.IFS(H243&lt;H83,0,
        AND(H243&gt;=H83,H243&lt;R83),(H243-H83),
        AND(H243&gt;=H83,H243&gt;=R83),M83
)</f>
        <v>#DIV/0!</v>
      </c>
      <c r="AA243" s="19" t="e" cm="1">
        <f t="array" ref="AA243">_xlfn.IFS(I243&lt;I83,0,
        AND(I243&gt;=I83,I243&lt;S83),(I243-I83),
        AND(I243&gt;=I83,I243&gt;=S83),N83
)</f>
        <v>#DIV/0!</v>
      </c>
      <c r="AB243" s="19" t="e" cm="1">
        <f t="array" ref="AB243">_xlfn.IFS(J243&lt;J83,0,
        AND(J243&gt;=J83,J243&lt;T83),(J243-J83),
        AND(J243&gt;=J83,J243&gt;=T83),O83
)</f>
        <v>#DIV/0!</v>
      </c>
      <c r="AC243" s="52" t="e" cm="1">
        <f t="array" ref="AC243">_xlfn.IFS(K243&lt;K83,0,
        AND(K243&gt;=K83,K243&lt;U83),(K243-K83),
        AND(K243&gt;=K83,K243&gt;=U83),P83
)</f>
        <v>#DIV/0!</v>
      </c>
      <c r="AD243" s="130" t="e">
        <f t="shared" si="9"/>
        <v>#DIV/0!</v>
      </c>
      <c r="AE243" s="106"/>
      <c r="AR243" s="275"/>
      <c r="AS243" s="268" t="s">
        <v>2</v>
      </c>
      <c r="AT243" s="18" t="e">
        <v>#DIV/0!</v>
      </c>
      <c r="AU243" s="19" t="e">
        <v>#DIV/0!</v>
      </c>
      <c r="AV243" s="19" t="e">
        <v>#DIV/0!</v>
      </c>
      <c r="AW243" s="19" t="e">
        <v>#DIV/0!</v>
      </c>
      <c r="AX243" s="52" t="e">
        <v>#DIV/0!</v>
      </c>
      <c r="AY243" s="130" t="e">
        <f t="shared" si="10"/>
        <v>#DIV/0!</v>
      </c>
      <c r="AZ243" s="115"/>
      <c r="BA243" s="275"/>
      <c r="BB243" s="59" t="s">
        <v>2</v>
      </c>
      <c r="BC243" s="18" t="e" cm="1">
        <f t="array" ref="BC243">_xlfn.IFS(AT243&gt;BD83,AT83,
     AND(AT243&lt;=BD83,AT243&lt;AT83),AT243,
     AND(AT243&lt;=BD83,AT243&gt;=AT83),AT83)</f>
        <v>#DIV/0!</v>
      </c>
      <c r="BD243" s="19" t="e" cm="1">
        <f t="array" ref="BD243">_xlfn.IFS(AU243&gt;BE83,AU83,
     AND(AU243&lt;=BE83,AU243&lt;AU83),AU243,
     AND(AU243&lt;=BE83,AU243&gt;=AU83),AU83)</f>
        <v>#DIV/0!</v>
      </c>
      <c r="BE243" s="19" t="e" cm="1">
        <f t="array" ref="BE243">_xlfn.IFS(AV243&gt;BF83,AV83,
     AND(AV243&lt;=BF83,AV243&lt;AV83),AV243,
     AND(AV243&lt;=BF83,AV243&gt;=AV83),AV83)</f>
        <v>#DIV/0!</v>
      </c>
      <c r="BF243" s="19" t="e" cm="1">
        <f t="array" ref="BF243">_xlfn.IFS(AW243&gt;BG83,AW83,
     AND(AW243&lt;=BG83,AW243&lt;AW83),AW243,
     AND(AW243&lt;=BG83,AW243&gt;=AW83),AW83)</f>
        <v>#DIV/0!</v>
      </c>
      <c r="BG243" s="52" t="e" cm="1">
        <f t="array" ref="BG243">_xlfn.IFS(AX243&gt;BH83,AX83,
     AND(AX243&lt;=BH83,AX243&lt;AX83),AX243,
     AND(AX243&lt;=BH83,AX243&gt;=AX83),AX83)</f>
        <v>#DIV/0!</v>
      </c>
      <c r="BH243" s="661" t="e">
        <f t="shared" si="11"/>
        <v>#DIV/0!</v>
      </c>
      <c r="BJ243" s="275"/>
      <c r="BK243" s="268" t="s">
        <v>2</v>
      </c>
      <c r="BL243" s="18" t="e" cm="1">
        <f t="array" ref="BL243">_xlfn.IFS(AT243&gt;BD83,AY83,
        AND(AT243&lt;=BD83,AT243&lt;AT83),0,
        AND(AT243&lt;=BD83,AT243&gt;=AT83),AT243-BC243
)</f>
        <v>#DIV/0!</v>
      </c>
      <c r="BM243" s="19" t="e" cm="1">
        <f t="array" ref="BM243">_xlfn.IFS(AU243&lt;AU83,0,
        AND(AU243&gt;=AU83,AU243&lt;BE83),(AU243-AU83),
        AND(AU243&gt;=AU83,AU243&gt;=BE83),AZ83
)</f>
        <v>#DIV/0!</v>
      </c>
      <c r="BN243" s="19" t="e" cm="1">
        <f t="array" ref="BN243">_xlfn.IFS(AV243&lt;AV83,0,
        AND(AV243&gt;=AV83,AV243&lt;BF83),(AV243-AV83),
        AND(AV243&gt;=AV83,AV243&gt;=BF83),BA83
)</f>
        <v>#DIV/0!</v>
      </c>
      <c r="BO243" s="19" t="e" cm="1">
        <f t="array" ref="BO243">_xlfn.IFS(AW243&lt;AW83,0,
        AND(AW243&gt;=AW83,AW243&lt;BG83),(AW243-AW83),
        AND(AW243&gt;=AW83,AW243&gt;=BG83),BB83
)</f>
        <v>#DIV/0!</v>
      </c>
      <c r="BP243" s="52" t="e" cm="1">
        <f t="array" ref="BP243">_xlfn.IFS(AX243&lt;AX83,0,
        AND(AX243&gt;=AX83,AX243&lt;BH83),(AX243-AX83),
        AND(AX243&gt;=AX83,AX243&gt;=BH83),BC83
)</f>
        <v>#DIV/0!</v>
      </c>
      <c r="BQ243" s="130" t="e">
        <f t="shared" si="12"/>
        <v>#DIV/0!</v>
      </c>
      <c r="BR243" s="106"/>
    </row>
    <row r="244" spans="5:70" s="2" customFormat="1">
      <c r="E244" s="275"/>
      <c r="F244" s="268" t="s">
        <v>1</v>
      </c>
      <c r="G244" s="18" t="e">
        <v>#DIV/0!</v>
      </c>
      <c r="H244" s="19" t="e">
        <v>#DIV/0!</v>
      </c>
      <c r="I244" s="19" t="e">
        <v>#DIV/0!</v>
      </c>
      <c r="J244" s="19" t="e">
        <v>#DIV/0!</v>
      </c>
      <c r="K244" s="52" t="e">
        <v>#DIV/0!</v>
      </c>
      <c r="L244" s="130" t="e">
        <f t="shared" si="13"/>
        <v>#DIV/0!</v>
      </c>
      <c r="M244" s="115"/>
      <c r="N244" s="275"/>
      <c r="O244" s="268" t="s">
        <v>1</v>
      </c>
      <c r="P244" s="18" t="e" cm="1">
        <f t="array" ref="P244">_xlfn.IFS(G244&gt;Q84,G84,
     AND(G244&lt;=Q84,G244&lt;G84),G244,
     AND(G244&lt;=Q84,G244&gt;=G84),G84)</f>
        <v>#DIV/0!</v>
      </c>
      <c r="Q244" s="19" t="e" cm="1">
        <f t="array" ref="Q244">_xlfn.IFS(H244&gt;R84,H84,
     AND(H244&lt;=R84,H244&lt;H84),H244,
     AND(H244&lt;=R84,H244&gt;=H84),H84)</f>
        <v>#DIV/0!</v>
      </c>
      <c r="R244" s="19" t="e" cm="1">
        <f t="array" ref="R244">_xlfn.IFS(I244&gt;S84,I84,
     AND(I244&lt;=S84,I244&lt;I84),I244,
     AND(I244&lt;=S84,I244&gt;=I84),I84)</f>
        <v>#DIV/0!</v>
      </c>
      <c r="S244" s="19" t="e" cm="1">
        <f t="array" ref="S244">_xlfn.IFS(J244&gt;T84,J84,
     AND(J244&lt;=T84,J244&lt;J84),J244,
     AND(J244&lt;=T84,J244&gt;=J84),J84)</f>
        <v>#DIV/0!</v>
      </c>
      <c r="T244" s="52" t="e" cm="1">
        <f t="array" ref="T244">_xlfn.IFS(K244&gt;U84,K84,
     AND(K244&lt;=U84,K244&lt;K84),K244,
     AND(K244&lt;=U84,K244&gt;=K84),K84)</f>
        <v>#DIV/0!</v>
      </c>
      <c r="U244" s="130" t="e">
        <f t="shared" si="8"/>
        <v>#DIV/0!</v>
      </c>
      <c r="W244" s="275"/>
      <c r="X244" s="59" t="s">
        <v>1</v>
      </c>
      <c r="Y244" s="18" t="e" cm="1">
        <f t="array" ref="Y244">_xlfn.IFS(G244&gt;Q84,L84,
        AND(G244&lt;=Q84,G244&lt;G84),0,
        AND(G244&lt;=Q84,G244&gt;=G84),G244-P244
)</f>
        <v>#DIV/0!</v>
      </c>
      <c r="Z244" s="19" t="e" cm="1">
        <f t="array" ref="Z244">_xlfn.IFS(H244&lt;H84,0,
        AND(H244&gt;=H84,H244&lt;R84),(H244-H84),
        AND(H244&gt;=H84,H244&gt;=R84),M84
)</f>
        <v>#DIV/0!</v>
      </c>
      <c r="AA244" s="19" t="e" cm="1">
        <f t="array" ref="AA244">_xlfn.IFS(I244&lt;I84,0,
        AND(I244&gt;=I84,I244&lt;S84),(I244-I84),
        AND(I244&gt;=I84,I244&gt;=S84),N84
)</f>
        <v>#DIV/0!</v>
      </c>
      <c r="AB244" s="19" t="e" cm="1">
        <f t="array" ref="AB244">_xlfn.IFS(J244&lt;J84,0,
        AND(J244&gt;=J84,J244&lt;T84),(J244-J84),
        AND(J244&gt;=J84,J244&gt;=T84),O84
)</f>
        <v>#DIV/0!</v>
      </c>
      <c r="AC244" s="52" t="e" cm="1">
        <f t="array" ref="AC244">_xlfn.IFS(K244&lt;K84,0,
        AND(K244&gt;=K84,K244&lt;U84),(K244-K84),
        AND(K244&gt;=K84,K244&gt;=U84),P84
)</f>
        <v>#DIV/0!</v>
      </c>
      <c r="AD244" s="130" t="e">
        <f t="shared" si="9"/>
        <v>#DIV/0!</v>
      </c>
      <c r="AE244" s="106"/>
      <c r="AR244" s="275"/>
      <c r="AS244" s="268" t="s">
        <v>1</v>
      </c>
      <c r="AT244" s="18" t="e">
        <v>#DIV/0!</v>
      </c>
      <c r="AU244" s="19" t="e">
        <v>#DIV/0!</v>
      </c>
      <c r="AV244" s="19" t="e">
        <v>#DIV/0!</v>
      </c>
      <c r="AW244" s="19" t="e">
        <v>#DIV/0!</v>
      </c>
      <c r="AX244" s="52" t="e">
        <v>#DIV/0!</v>
      </c>
      <c r="AY244" s="130" t="e">
        <f t="shared" si="10"/>
        <v>#DIV/0!</v>
      </c>
      <c r="AZ244" s="115"/>
      <c r="BA244" s="275"/>
      <c r="BB244" s="59" t="s">
        <v>1</v>
      </c>
      <c r="BC244" s="18" t="e" cm="1">
        <f t="array" ref="BC244">_xlfn.IFS(AT244&gt;BD84,AT84,
     AND(AT244&lt;=BD84,AT244&lt;AT84),AT244,
     AND(AT244&lt;=BD84,AT244&gt;=AT84),AT84)</f>
        <v>#DIV/0!</v>
      </c>
      <c r="BD244" s="19" t="e" cm="1">
        <f t="array" ref="BD244">_xlfn.IFS(AU244&gt;BE84,AU84,
     AND(AU244&lt;=BE84,AU244&lt;AU84),AU244,
     AND(AU244&lt;=BE84,AU244&gt;=AU84),AU84)</f>
        <v>#DIV/0!</v>
      </c>
      <c r="BE244" s="19" t="e" cm="1">
        <f t="array" ref="BE244">_xlfn.IFS(AV244&gt;BF84,AV84,
     AND(AV244&lt;=BF84,AV244&lt;AV84),AV244,
     AND(AV244&lt;=BF84,AV244&gt;=AV84),AV84)</f>
        <v>#DIV/0!</v>
      </c>
      <c r="BF244" s="19" t="e" cm="1">
        <f t="array" ref="BF244">_xlfn.IFS(AW244&gt;BG84,AW84,
     AND(AW244&lt;=BG84,AW244&lt;AW84),AW244,
     AND(AW244&lt;=BG84,AW244&gt;=AW84),AW84)</f>
        <v>#DIV/0!</v>
      </c>
      <c r="BG244" s="52" t="e" cm="1">
        <f t="array" ref="BG244">_xlfn.IFS(AX244&gt;BH84,AX84,
     AND(AX244&lt;=BH84,AX244&lt;AX84),AX244,
     AND(AX244&lt;=BH84,AX244&gt;=AX84),AX84)</f>
        <v>#DIV/0!</v>
      </c>
      <c r="BH244" s="661" t="e">
        <f t="shared" si="11"/>
        <v>#DIV/0!</v>
      </c>
      <c r="BJ244" s="275"/>
      <c r="BK244" s="268" t="s">
        <v>1</v>
      </c>
      <c r="BL244" s="18" t="e" cm="1">
        <f t="array" ref="BL244">_xlfn.IFS(AT244&gt;BD84,AY84,
        AND(AT244&lt;=BD84,AT244&lt;AT84),0,
        AND(AT244&lt;=BD84,AT244&gt;=AT84),AT244-BC244
)</f>
        <v>#DIV/0!</v>
      </c>
      <c r="BM244" s="19" t="e" cm="1">
        <f t="array" ref="BM244">_xlfn.IFS(AU244&lt;AU84,0,
        AND(AU244&gt;=AU84,AU244&lt;BE84),(AU244-AU84),
        AND(AU244&gt;=AU84,AU244&gt;=BE84),AZ84
)</f>
        <v>#DIV/0!</v>
      </c>
      <c r="BN244" s="19" t="e" cm="1">
        <f t="array" ref="BN244">_xlfn.IFS(AV244&lt;AV84,0,
        AND(AV244&gt;=AV84,AV244&lt;BF84),(AV244-AV84),
        AND(AV244&gt;=AV84,AV244&gt;=BF84),BA84
)</f>
        <v>#DIV/0!</v>
      </c>
      <c r="BO244" s="19" t="e" cm="1">
        <f t="array" ref="BO244">_xlfn.IFS(AW244&lt;AW84,0,
        AND(AW244&gt;=AW84,AW244&lt;BG84),(AW244-AW84),
        AND(AW244&gt;=AW84,AW244&gt;=BG84),BB84
)</f>
        <v>#DIV/0!</v>
      </c>
      <c r="BP244" s="52" t="e" cm="1">
        <f t="array" ref="BP244">_xlfn.IFS(AX244&lt;AX84,0,
        AND(AX244&gt;=AX84,AX244&lt;BH84),(AX244-AX84),
        AND(AX244&gt;=AX84,AX244&gt;=BH84),BC84
)</f>
        <v>#DIV/0!</v>
      </c>
      <c r="BQ244" s="130" t="e">
        <f t="shared" si="12"/>
        <v>#DIV/0!</v>
      </c>
      <c r="BR244" s="106"/>
    </row>
    <row r="245" spans="5:70" s="2" customFormat="1">
      <c r="E245" s="276"/>
      <c r="F245" s="269" t="s">
        <v>0</v>
      </c>
      <c r="G245" s="23" t="e">
        <v>#DIV/0!</v>
      </c>
      <c r="H245" s="49" t="e">
        <v>#DIV/0!</v>
      </c>
      <c r="I245" s="49" t="e">
        <v>#DIV/0!</v>
      </c>
      <c r="J245" s="49" t="e">
        <v>#DIV/0!</v>
      </c>
      <c r="K245" s="53" t="e">
        <v>#DIV/0!</v>
      </c>
      <c r="L245" s="134" t="e">
        <f t="shared" si="13"/>
        <v>#DIV/0!</v>
      </c>
      <c r="M245" s="115"/>
      <c r="N245" s="276"/>
      <c r="O245" s="269" t="s">
        <v>0</v>
      </c>
      <c r="P245" s="23" t="e" cm="1">
        <f t="array" ref="P245">_xlfn.IFS(G245&gt;Q85,G85,
     AND(G245&lt;=Q85,G245&lt;G85),G245,
     AND(G245&lt;=Q85,G245&gt;=G85),G85)</f>
        <v>#DIV/0!</v>
      </c>
      <c r="Q245" s="49" t="e" cm="1">
        <f t="array" ref="Q245">_xlfn.IFS(H245&gt;R85,H85,
     AND(H245&lt;=R85,H245&lt;H85),H245,
     AND(H245&lt;=R85,H245&gt;=H85),H85)</f>
        <v>#DIV/0!</v>
      </c>
      <c r="R245" s="49" t="e" cm="1">
        <f t="array" ref="R245">_xlfn.IFS(I245&gt;S85,I85,
     AND(I245&lt;=S85,I245&lt;I85),I245,
     AND(I245&lt;=S85,I245&gt;=I85),I85)</f>
        <v>#DIV/0!</v>
      </c>
      <c r="S245" s="49" t="e" cm="1">
        <f t="array" ref="S245">_xlfn.IFS(J245&gt;T85,J85,
     AND(J245&lt;=T85,J245&lt;J85),J245,
     AND(J245&lt;=T85,J245&gt;=J85),J85)</f>
        <v>#DIV/0!</v>
      </c>
      <c r="T245" s="53" t="e" cm="1">
        <f t="array" ref="T245">_xlfn.IFS(K245&gt;U85,K85,
     AND(K245&lt;=U85,K245&lt;K85),K245,
     AND(K245&lt;=U85,K245&gt;=K85),K85)</f>
        <v>#DIV/0!</v>
      </c>
      <c r="U245" s="134" t="e">
        <f t="shared" si="8"/>
        <v>#DIV/0!</v>
      </c>
      <c r="W245" s="276"/>
      <c r="X245" s="61" t="s">
        <v>0</v>
      </c>
      <c r="Y245" s="23" t="e" cm="1">
        <f t="array" ref="Y245">_xlfn.IFS(G245&gt;Q85,L85,
        AND(G245&lt;=Q85,G245&lt;G85),0,
        AND(G245&lt;=Q85,G245&gt;=G85),G245-P245
)</f>
        <v>#DIV/0!</v>
      </c>
      <c r="Z245" s="49" t="e" cm="1">
        <f t="array" ref="Z245">_xlfn.IFS(H245&lt;H85,0,
        AND(H245&gt;=H85,H245&lt;R85),(H245-H85),
        AND(H245&gt;=H85,H245&gt;=R85),M85
)</f>
        <v>#DIV/0!</v>
      </c>
      <c r="AA245" s="49" t="e" cm="1">
        <f t="array" ref="AA245">_xlfn.IFS(I245&lt;I85,0,
        AND(I245&gt;=I85,I245&lt;S85),(I245-I85),
        AND(I245&gt;=I85,I245&gt;=S85),N85
)</f>
        <v>#DIV/0!</v>
      </c>
      <c r="AB245" s="49" t="e" cm="1">
        <f t="array" ref="AB245">_xlfn.IFS(J245&lt;J85,0,
        AND(J245&gt;=J85,J245&lt;T85),(J245-J85),
        AND(J245&gt;=J85,J245&gt;=T85),O85
)</f>
        <v>#DIV/0!</v>
      </c>
      <c r="AC245" s="53" t="e" cm="1">
        <f t="array" ref="AC245">_xlfn.IFS(K245&lt;K85,0,
        AND(K245&gt;=K85,K245&lt;U85),(K245-K85),
        AND(K245&gt;=K85,K245&gt;=U85),P85
)</f>
        <v>#DIV/0!</v>
      </c>
      <c r="AD245" s="134" t="e">
        <f t="shared" si="9"/>
        <v>#DIV/0!</v>
      </c>
      <c r="AE245" s="106"/>
      <c r="AR245" s="276"/>
      <c r="AS245" s="269" t="s">
        <v>0</v>
      </c>
      <c r="AT245" s="23" t="e">
        <v>#DIV/0!</v>
      </c>
      <c r="AU245" s="49" t="e">
        <v>#DIV/0!</v>
      </c>
      <c r="AV245" s="49" t="e">
        <v>#DIV/0!</v>
      </c>
      <c r="AW245" s="49" t="e">
        <v>#DIV/0!</v>
      </c>
      <c r="AX245" s="53" t="e">
        <v>#DIV/0!</v>
      </c>
      <c r="AY245" s="134" t="e">
        <f t="shared" si="10"/>
        <v>#DIV/0!</v>
      </c>
      <c r="AZ245" s="115"/>
      <c r="BA245" s="276"/>
      <c r="BB245" s="61" t="s">
        <v>0</v>
      </c>
      <c r="BC245" s="18" t="e" cm="1">
        <f t="array" ref="BC245">_xlfn.IFS(AT245&gt;BD85,AT85,
     AND(AT245&lt;=BD85,AT245&lt;AT85),AT245,
     AND(AT245&lt;=BD85,AT245&gt;=AT85),AT85)</f>
        <v>#DIV/0!</v>
      </c>
      <c r="BD245" s="19" t="e" cm="1">
        <f t="array" ref="BD245">_xlfn.IFS(AU245&gt;BE85,AU85,
     AND(AU245&lt;=BE85,AU245&lt;AU85),AU245,
     AND(AU245&lt;=BE85,AU245&gt;=AU85),AU85)</f>
        <v>#DIV/0!</v>
      </c>
      <c r="BE245" s="19" t="e" cm="1">
        <f t="array" ref="BE245">_xlfn.IFS(AV245&gt;BF85,AV85,
     AND(AV245&lt;=BF85,AV245&lt;AV85),AV245,
     AND(AV245&lt;=BF85,AV245&gt;=AV85),AV85)</f>
        <v>#DIV/0!</v>
      </c>
      <c r="BF245" s="19" t="e" cm="1">
        <f t="array" ref="BF245">_xlfn.IFS(AW245&gt;BG85,AW85,
     AND(AW245&lt;=BG85,AW245&lt;AW85),AW245,
     AND(AW245&lt;=BG85,AW245&gt;=AW85),AW85)</f>
        <v>#DIV/0!</v>
      </c>
      <c r="BG245" s="52" t="e" cm="1">
        <f t="array" ref="BG245">_xlfn.IFS(AX245&gt;BH85,AX85,
     AND(AX245&lt;=BH85,AX245&lt;AX85),AX245,
     AND(AX245&lt;=BH85,AX245&gt;=AX85),AX85)</f>
        <v>#DIV/0!</v>
      </c>
      <c r="BH245" s="662" t="e">
        <f t="shared" si="11"/>
        <v>#DIV/0!</v>
      </c>
      <c r="BJ245" s="276"/>
      <c r="BK245" s="269" t="s">
        <v>0</v>
      </c>
      <c r="BL245" s="23" t="e" cm="1">
        <f t="array" ref="BL245">_xlfn.IFS(AT245&gt;BD85,AY85,
        AND(AT245&lt;=BD85,AT245&lt;AT85),0,
        AND(AT245&lt;=BD85,AT245&gt;=AT85),AT245-BC245
)</f>
        <v>#DIV/0!</v>
      </c>
      <c r="BM245" s="49" t="e" cm="1">
        <f t="array" ref="BM245">_xlfn.IFS(AU245&lt;AU85,0,
        AND(AU245&gt;=AU85,AU245&lt;BE85),(AU245-AU85),
        AND(AU245&gt;=AU85,AU245&gt;=BE85),AZ85
)</f>
        <v>#DIV/0!</v>
      </c>
      <c r="BN245" s="49" t="e" cm="1">
        <f t="array" ref="BN245">_xlfn.IFS(AV245&lt;AV85,0,
        AND(AV245&gt;=AV85,AV245&lt;BF85),(AV245-AV85),
        AND(AV245&gt;=AV85,AV245&gt;=BF85),BA85
)</f>
        <v>#DIV/0!</v>
      </c>
      <c r="BO245" s="49" t="e" cm="1">
        <f t="array" ref="BO245">_xlfn.IFS(AW245&lt;AW85,0,
        AND(AW245&gt;=AW85,AW245&lt;BG85),(AW245-AW85),
        AND(AW245&gt;=AW85,AW245&gt;=BG85),BB85
)</f>
        <v>#DIV/0!</v>
      </c>
      <c r="BP245" s="53" t="e" cm="1">
        <f t="array" ref="BP245">_xlfn.IFS(AX245&lt;AX85,0,
        AND(AX245&gt;=AX85,AX245&lt;BH85),(AX245-AX85),
        AND(AX245&gt;=AX85,AX245&gt;=BH85),BC85
)</f>
        <v>#DIV/0!</v>
      </c>
      <c r="BQ245" s="134" t="e">
        <f t="shared" si="12"/>
        <v>#DIV/0!</v>
      </c>
      <c r="BR245" s="106"/>
    </row>
    <row r="246" spans="5:70" s="2" customFormat="1">
      <c r="E246" s="113" t="s">
        <v>7</v>
      </c>
      <c r="F246" s="267" t="s">
        <v>112</v>
      </c>
      <c r="G246" s="20" t="e">
        <f>SUM(G247:G251)</f>
        <v>#DIV/0!</v>
      </c>
      <c r="H246" s="21" t="e">
        <f>SUM(H247:H251)</f>
        <v>#DIV/0!</v>
      </c>
      <c r="I246" s="21" t="e">
        <f>SUM(I247:I251)</f>
        <v>#DIV/0!</v>
      </c>
      <c r="J246" s="21" t="e">
        <f>SUM(J247:J251)</f>
        <v>#DIV/0!</v>
      </c>
      <c r="K246" s="22" t="e">
        <f>SUM(K247:K251)</f>
        <v>#DIV/0!</v>
      </c>
      <c r="L246" s="128" t="e">
        <f t="shared" si="13"/>
        <v>#DIV/0!</v>
      </c>
      <c r="M246" s="115"/>
      <c r="N246" s="113" t="s">
        <v>7</v>
      </c>
      <c r="O246" s="267" t="s">
        <v>112</v>
      </c>
      <c r="P246" s="18" t="e">
        <f>SUM(P247:P251)</f>
        <v>#DIV/0!</v>
      </c>
      <c r="Q246" s="19" t="e">
        <f>SUM(Q247:Q251)</f>
        <v>#DIV/0!</v>
      </c>
      <c r="R246" s="19" t="e">
        <f>SUM(R247:R251)</f>
        <v>#DIV/0!</v>
      </c>
      <c r="S246" s="19" t="e">
        <f>SUM(S247:S251)</f>
        <v>#DIV/0!</v>
      </c>
      <c r="T246" s="52" t="e">
        <f>SUM(T247:T251)</f>
        <v>#DIV/0!</v>
      </c>
      <c r="U246" s="128" t="e">
        <f t="shared" si="8"/>
        <v>#DIV/0!</v>
      </c>
      <c r="W246" s="113" t="s">
        <v>7</v>
      </c>
      <c r="X246" s="113" t="s">
        <v>80</v>
      </c>
      <c r="Y246" s="18" t="e">
        <f>SUM(Y247:Y251)</f>
        <v>#DIV/0!</v>
      </c>
      <c r="Z246" s="19" t="e">
        <f>SUM(Z247:Z251)</f>
        <v>#DIV/0!</v>
      </c>
      <c r="AA246" s="19" t="e">
        <f>SUM(AA247:AA251)</f>
        <v>#DIV/0!</v>
      </c>
      <c r="AB246" s="19" t="e">
        <f>SUM(AB247:AB251)</f>
        <v>#DIV/0!</v>
      </c>
      <c r="AC246" s="52" t="e">
        <f>SUM(AC247:AC251)</f>
        <v>#DIV/0!</v>
      </c>
      <c r="AD246" s="128" t="e">
        <f t="shared" si="9"/>
        <v>#DIV/0!</v>
      </c>
      <c r="AE246" s="106"/>
      <c r="AR246" s="113" t="s">
        <v>7</v>
      </c>
      <c r="AS246" s="267" t="s">
        <v>80</v>
      </c>
      <c r="AT246" s="20" t="e">
        <f>SUM(AT247:AT251)</f>
        <v>#DIV/0!</v>
      </c>
      <c r="AU246" s="21" t="e">
        <f>SUM(AU247:AU251)</f>
        <v>#DIV/0!</v>
      </c>
      <c r="AV246" s="21" t="e">
        <f>SUM(AV247:AV251)</f>
        <v>#DIV/0!</v>
      </c>
      <c r="AW246" s="21" t="e">
        <f>SUM(AW247:AW251)</f>
        <v>#DIV/0!</v>
      </c>
      <c r="AX246" s="22" t="e">
        <f>SUM(AX247:AX251)</f>
        <v>#DIV/0!</v>
      </c>
      <c r="AY246" s="128" t="e">
        <f t="shared" si="10"/>
        <v>#DIV/0!</v>
      </c>
      <c r="AZ246" s="115"/>
      <c r="BA246" s="113" t="s">
        <v>7</v>
      </c>
      <c r="BB246" s="113" t="s">
        <v>80</v>
      </c>
      <c r="BC246" s="281" t="e">
        <f>SUM(BC247:BC251)</f>
        <v>#DIV/0!</v>
      </c>
      <c r="BD246" s="282" t="e">
        <f>SUM(BD247:BD251)</f>
        <v>#DIV/0!</v>
      </c>
      <c r="BE246" s="282" t="e">
        <f>SUM(BE247:BE251)</f>
        <v>#DIV/0!</v>
      </c>
      <c r="BF246" s="282" t="e">
        <f>SUM(BF247:BF251)</f>
        <v>#DIV/0!</v>
      </c>
      <c r="BG246" s="283" t="e">
        <f>SUM(BG247:BG251)</f>
        <v>#DIV/0!</v>
      </c>
      <c r="BH246" s="663" t="e">
        <f t="shared" si="11"/>
        <v>#DIV/0!</v>
      </c>
      <c r="BJ246" s="113" t="s">
        <v>7</v>
      </c>
      <c r="BK246" s="267" t="s">
        <v>80</v>
      </c>
      <c r="BL246" s="18" t="e">
        <f>SUM(BL247:BL251)</f>
        <v>#DIV/0!</v>
      </c>
      <c r="BM246" s="19" t="e">
        <f>SUM(BM247:BM251)</f>
        <v>#DIV/0!</v>
      </c>
      <c r="BN246" s="19" t="e">
        <f>SUM(BN247:BN251)</f>
        <v>#DIV/0!</v>
      </c>
      <c r="BO246" s="19" t="e">
        <f>SUM(BO247:BO251)</f>
        <v>#DIV/0!</v>
      </c>
      <c r="BP246" s="52" t="e">
        <f>SUM(BP247:BP251)</f>
        <v>#DIV/0!</v>
      </c>
      <c r="BQ246" s="128" t="e">
        <f t="shared" si="12"/>
        <v>#DIV/0!</v>
      </c>
      <c r="BR246" s="106"/>
    </row>
    <row r="247" spans="5:70" s="2" customFormat="1">
      <c r="E247" s="275"/>
      <c r="F247" s="280" t="s">
        <v>4</v>
      </c>
      <c r="G247" s="20" t="e">
        <f t="array" ref="G247:K251">G34:K38*I198:I202</f>
        <v>#DIV/0!</v>
      </c>
      <c r="H247" s="21" t="e">
        <v>#DIV/0!</v>
      </c>
      <c r="I247" s="21" t="e">
        <v>#DIV/0!</v>
      </c>
      <c r="J247" s="21" t="e">
        <v>#DIV/0!</v>
      </c>
      <c r="K247" s="22" t="e">
        <v>#DIV/0!</v>
      </c>
      <c r="L247" s="128" t="e">
        <f t="shared" si="13"/>
        <v>#DIV/0!</v>
      </c>
      <c r="M247" s="115"/>
      <c r="N247" s="275"/>
      <c r="O247" s="280" t="s">
        <v>4</v>
      </c>
      <c r="P247" s="20" t="e" cm="1">
        <f t="array" ref="P247">_xlfn.IFS(G247&gt;Q87,G87,
     AND(G247&lt;=Q87,G247&lt;G87),G247,
     AND(G247&lt;=Q87,G247&gt;=G87),G87)</f>
        <v>#DIV/0!</v>
      </c>
      <c r="Q247" s="21" t="e" cm="1">
        <f t="array" ref="Q247">_xlfn.IFS(H247&gt;R87,H87,
     AND(H247&lt;=R87,H247&lt;H87),H247,
     AND(H247&lt;=R87,H247&gt;=H87),H87)</f>
        <v>#DIV/0!</v>
      </c>
      <c r="R247" s="21" t="e" cm="1">
        <f t="array" ref="R247">_xlfn.IFS(I247&gt;S87,I87,
     AND(I247&lt;=S87,I247&lt;I87),I247,
     AND(I247&lt;=S87,I247&gt;=I87),I87)</f>
        <v>#DIV/0!</v>
      </c>
      <c r="S247" s="21" t="e" cm="1">
        <f t="array" ref="S247">_xlfn.IFS(J247&gt;T87,J87,
     AND(J247&lt;=T87,J247&lt;J87),J247,
     AND(J247&lt;=T87,J247&gt;=J87),J87)</f>
        <v>#DIV/0!</v>
      </c>
      <c r="T247" s="22" t="e" cm="1">
        <f t="array" ref="T247">_xlfn.IFS(K247&gt;U87,K87,
     AND(K247&lt;=U87,K247&lt;K87),K247,
     AND(K247&lt;=U87,K247&gt;=K87),K87)</f>
        <v>#DIV/0!</v>
      </c>
      <c r="U247" s="128" t="e">
        <f t="shared" si="8"/>
        <v>#DIV/0!</v>
      </c>
      <c r="W247" s="275"/>
      <c r="X247" s="660" t="s">
        <v>4</v>
      </c>
      <c r="Y247" s="20" t="e" cm="1">
        <f t="array" ref="Y247">_xlfn.IFS(G247&gt;Q87,L87,
        AND(G247&lt;=Q87,G247&lt;G87),0,
        AND(G247&lt;=Q87,G247&gt;=G87),G247-P247
)</f>
        <v>#DIV/0!</v>
      </c>
      <c r="Z247" s="21" t="e" cm="1">
        <f t="array" ref="Z247">_xlfn.IFS(H247&lt;H87,0,
        AND(H247&gt;=H87,H247&lt;R87),(H247-H87),
        AND(H247&gt;=H87,H247&gt;=R87),M87
)</f>
        <v>#DIV/0!</v>
      </c>
      <c r="AA247" s="21" t="e" cm="1">
        <f t="array" ref="AA247">_xlfn.IFS(I247&lt;I87,0,
        AND(I247&gt;=I87,I247&lt;S87),(I247-I87),
        AND(I247&gt;=I87,I247&gt;=S87),N87
)</f>
        <v>#DIV/0!</v>
      </c>
      <c r="AB247" s="21" t="e" cm="1">
        <f t="array" ref="AB247">_xlfn.IFS(J247&lt;J87,0,
        AND(J247&gt;=J87,J247&lt;T87),(J247-J87),
        AND(J247&gt;=J87,J247&gt;=T87),O87
)</f>
        <v>#DIV/0!</v>
      </c>
      <c r="AC247" s="22" t="e" cm="1">
        <f t="array" ref="AC247">_xlfn.IFS(K247&lt;K87,0,
        AND(K247&gt;=K87,K247&lt;U87),(K247-K87),
        AND(K247&gt;=K87,K247&gt;=U87),P87
)</f>
        <v>#DIV/0!</v>
      </c>
      <c r="AD247" s="128" t="e">
        <f t="shared" si="9"/>
        <v>#DIV/0!</v>
      </c>
      <c r="AE247" s="106"/>
      <c r="AR247" s="275"/>
      <c r="AS247" s="280" t="s">
        <v>4</v>
      </c>
      <c r="AT247" s="20" t="e">
        <f t="array" ref="AT247:AX251">AT34:AX38*I198:I202</f>
        <v>#DIV/0!</v>
      </c>
      <c r="AU247" s="21" t="e">
        <v>#DIV/0!</v>
      </c>
      <c r="AV247" s="21" t="e">
        <v>#DIV/0!</v>
      </c>
      <c r="AW247" s="21" t="e">
        <v>#DIV/0!</v>
      </c>
      <c r="AX247" s="22" t="e">
        <v>#DIV/0!</v>
      </c>
      <c r="AY247" s="128" t="e">
        <f t="shared" si="10"/>
        <v>#DIV/0!</v>
      </c>
      <c r="AZ247" s="115"/>
      <c r="BA247" s="275"/>
      <c r="BB247" s="660" t="s">
        <v>4</v>
      </c>
      <c r="BC247" s="18" t="e" cm="1">
        <f t="array" ref="BC247">_xlfn.IFS(AT247&gt;BD87,AT87,
     AND(AT247&lt;=BD87,AT247&lt;AT87),AT247,
     AND(AT247&lt;=BD87,AT247&gt;=AT87),AT87)</f>
        <v>#DIV/0!</v>
      </c>
      <c r="BD247" s="19" t="e" cm="1">
        <f t="array" ref="BD247">_xlfn.IFS(AU247&gt;BE87,AU87,
     AND(AU247&lt;=BE87,AU247&lt;AU87),AU247,
     AND(AU247&lt;=BE87,AU247&gt;=AU87),AU87)</f>
        <v>#DIV/0!</v>
      </c>
      <c r="BE247" s="19" t="e" cm="1">
        <f t="array" ref="BE247">_xlfn.IFS(AV247&gt;BF87,AV87,
     AND(AV247&lt;=BF87,AV247&lt;AV87),AV247,
     AND(AV247&lt;=BF87,AV247&gt;=AV87),AV87)</f>
        <v>#DIV/0!</v>
      </c>
      <c r="BF247" s="19" t="e" cm="1">
        <f t="array" ref="BF247">_xlfn.IFS(AW247&gt;BG87,AW87,
     AND(AW247&lt;=BG87,AW247&lt;AW87),AW247,
     AND(AW247&lt;=BG87,AW247&gt;=AW87),AW87)</f>
        <v>#DIV/0!</v>
      </c>
      <c r="BG247" s="52" t="e" cm="1">
        <f t="array" ref="BG247">_xlfn.IFS(AX247&gt;BH87,AX87,
     AND(AX247&lt;=BH87,AX247&lt;AX87),AX247,
     AND(AX247&lt;=BH87,AX247&gt;=AX87),AX87)</f>
        <v>#DIV/0!</v>
      </c>
      <c r="BH247" s="663" t="e">
        <f t="shared" si="11"/>
        <v>#DIV/0!</v>
      </c>
      <c r="BJ247" s="275"/>
      <c r="BK247" s="280" t="s">
        <v>4</v>
      </c>
      <c r="BL247" s="20" t="e" cm="1">
        <f t="array" ref="BL247">_xlfn.IFS(AT247&gt;BD87,AY87,
        AND(AT247&lt;=BD87,AT247&lt;AT87),0,
        AND(AT247&lt;=BD87,AT247&gt;=AT87),AT247-BC247
)</f>
        <v>#DIV/0!</v>
      </c>
      <c r="BM247" s="21" t="e" cm="1">
        <f t="array" ref="BM247">_xlfn.IFS(AU247&lt;AU87,0,
        AND(AU247&gt;=AU87,AU247&lt;BE87),(AU247-AU87),
        AND(AU247&gt;=AU87,AU247&gt;=BE87),AZ87
)</f>
        <v>#DIV/0!</v>
      </c>
      <c r="BN247" s="21" t="e" cm="1">
        <f t="array" ref="BN247">_xlfn.IFS(AV247&lt;AV87,0,
        AND(AV247&gt;=AV87,AV247&lt;BF87),(AV247-AV87),
        AND(AV247&gt;=AV87,AV247&gt;=BF87),BA87
)</f>
        <v>#DIV/0!</v>
      </c>
      <c r="BO247" s="21" t="e" cm="1">
        <f t="array" ref="BO247">_xlfn.IFS(AW247&lt;AW87,0,
        AND(AW247&gt;=AW87,AW247&lt;BG87),(AW247-AW87),
        AND(AW247&gt;=AW87,AW247&gt;=BG87),BB87
)</f>
        <v>#DIV/0!</v>
      </c>
      <c r="BP247" s="22" t="e" cm="1">
        <f t="array" ref="BP247">_xlfn.IFS(AX247&lt;AX87,0,
        AND(AX247&gt;=AX87,AX247&lt;BH87),(AX247-AX87),
        AND(AX247&gt;=AX87,AX247&gt;=BH87),BC87
)</f>
        <v>#DIV/0!</v>
      </c>
      <c r="BQ247" s="128" t="e">
        <f t="shared" si="12"/>
        <v>#DIV/0!</v>
      </c>
      <c r="BR247" s="106"/>
    </row>
    <row r="248" spans="5:70" s="2" customFormat="1">
      <c r="E248" s="275"/>
      <c r="F248" s="268" t="s">
        <v>3</v>
      </c>
      <c r="G248" s="18" t="e">
        <v>#DIV/0!</v>
      </c>
      <c r="H248" s="19" t="e">
        <v>#DIV/0!</v>
      </c>
      <c r="I248" s="19" t="e">
        <v>#DIV/0!</v>
      </c>
      <c r="J248" s="19" t="e">
        <v>#DIV/0!</v>
      </c>
      <c r="K248" s="52" t="e">
        <v>#DIV/0!</v>
      </c>
      <c r="L248" s="130" t="e">
        <f t="shared" si="13"/>
        <v>#DIV/0!</v>
      </c>
      <c r="M248" s="115"/>
      <c r="N248" s="275"/>
      <c r="O248" s="268" t="s">
        <v>3</v>
      </c>
      <c r="P248" s="18" t="e" cm="1">
        <f t="array" ref="P248">_xlfn.IFS(G248&gt;Q88,G88,
     AND(G248&lt;=Q88,G248&lt;G88),G248,
     AND(G248&lt;=Q88,G248&gt;=G88),G88)</f>
        <v>#DIV/0!</v>
      </c>
      <c r="Q248" s="19" t="e" cm="1">
        <f t="array" ref="Q248">_xlfn.IFS(H248&gt;R88,H88,
     AND(H248&lt;=R88,H248&lt;H88),H248,
     AND(H248&lt;=R88,H248&gt;=H88),H88)</f>
        <v>#DIV/0!</v>
      </c>
      <c r="R248" s="19" t="e" cm="1">
        <f t="array" ref="R248">_xlfn.IFS(I248&gt;S88,I88,
     AND(I248&lt;=S88,I248&lt;I88),I248,
     AND(I248&lt;=S88,I248&gt;=I88),I88)</f>
        <v>#DIV/0!</v>
      </c>
      <c r="S248" s="19" t="e" cm="1">
        <f t="array" ref="S248">_xlfn.IFS(J248&gt;T88,J88,
     AND(J248&lt;=T88,J248&lt;J88),J248,
     AND(J248&lt;=T88,J248&gt;=J88),J88)</f>
        <v>#DIV/0!</v>
      </c>
      <c r="T248" s="52" t="e" cm="1">
        <f t="array" ref="T248">_xlfn.IFS(K248&gt;U88,K88,
     AND(K248&lt;=U88,K248&lt;K88),K248,
     AND(K248&lt;=U88,K248&gt;=K88),K88)</f>
        <v>#DIV/0!</v>
      </c>
      <c r="U248" s="130" t="e">
        <f t="shared" si="8"/>
        <v>#DIV/0!</v>
      </c>
      <c r="W248" s="275"/>
      <c r="X248" s="59" t="s">
        <v>3</v>
      </c>
      <c r="Y248" s="18" t="e" cm="1">
        <f t="array" ref="Y248">_xlfn.IFS(G248&gt;Q88,L88,
        AND(G248&lt;=Q88,G248&lt;G88),0,
        AND(G248&lt;=Q88,G248&gt;=G88),G248-P248
)</f>
        <v>#DIV/0!</v>
      </c>
      <c r="Z248" s="19" t="e" cm="1">
        <f t="array" ref="Z248">_xlfn.IFS(H248&lt;H88,0,
        AND(H248&gt;=H88,H248&lt;R88),(H248-H88),
        AND(H248&gt;=H88,H248&gt;=R88),M88
)</f>
        <v>#DIV/0!</v>
      </c>
      <c r="AA248" s="19" t="e" cm="1">
        <f t="array" ref="AA248">_xlfn.IFS(I248&lt;I88,0,
        AND(I248&gt;=I88,I248&lt;S88),(I248-I88),
        AND(I248&gt;=I88,I248&gt;=S88),N88
)</f>
        <v>#DIV/0!</v>
      </c>
      <c r="AB248" s="19" t="e" cm="1">
        <f t="array" ref="AB248">_xlfn.IFS(J248&lt;J88,0,
        AND(J248&gt;=J88,J248&lt;T88),(J248-J88),
        AND(J248&gt;=J88,J248&gt;=T88),O88
)</f>
        <v>#DIV/0!</v>
      </c>
      <c r="AC248" s="52" t="e" cm="1">
        <f t="array" ref="AC248">_xlfn.IFS(K248&lt;K88,0,
        AND(K248&gt;=K88,K248&lt;U88),(K248-K88),
        AND(K248&gt;=K88,K248&gt;=U88),P88
)</f>
        <v>#DIV/0!</v>
      </c>
      <c r="AD248" s="130" t="e">
        <f t="shared" si="9"/>
        <v>#DIV/0!</v>
      </c>
      <c r="AE248" s="106"/>
      <c r="AR248" s="275"/>
      <c r="AS248" s="268" t="s">
        <v>3</v>
      </c>
      <c r="AT248" s="18" t="e">
        <v>#DIV/0!</v>
      </c>
      <c r="AU248" s="19" t="e">
        <v>#DIV/0!</v>
      </c>
      <c r="AV248" s="19" t="e">
        <v>#DIV/0!</v>
      </c>
      <c r="AW248" s="19" t="e">
        <v>#DIV/0!</v>
      </c>
      <c r="AX248" s="52" t="e">
        <v>#DIV/0!</v>
      </c>
      <c r="AY248" s="130" t="e">
        <f t="shared" si="10"/>
        <v>#DIV/0!</v>
      </c>
      <c r="AZ248" s="115"/>
      <c r="BA248" s="275"/>
      <c r="BB248" s="59" t="s">
        <v>3</v>
      </c>
      <c r="BC248" s="18" t="e" cm="1">
        <f t="array" ref="BC248">_xlfn.IFS(AT248&gt;BD88,AT88,
     AND(AT248&lt;=BD88,AT248&lt;AT88),AT248,
     AND(AT248&lt;=BD88,AT248&gt;=AT88),AT88)</f>
        <v>#DIV/0!</v>
      </c>
      <c r="BD248" s="19" t="e" cm="1">
        <f t="array" ref="BD248">_xlfn.IFS(AU248&gt;BE88,AU88,
     AND(AU248&lt;=BE88,AU248&lt;AU88),AU248,
     AND(AU248&lt;=BE88,AU248&gt;=AU88),AU88)</f>
        <v>#DIV/0!</v>
      </c>
      <c r="BE248" s="19" t="e" cm="1">
        <f t="array" ref="BE248">_xlfn.IFS(AV248&gt;BF88,AV88,
     AND(AV248&lt;=BF88,AV248&lt;AV88),AV248,
     AND(AV248&lt;=BF88,AV248&gt;=AV88),AV88)</f>
        <v>#DIV/0!</v>
      </c>
      <c r="BF248" s="19" t="e" cm="1">
        <f t="array" ref="BF248">_xlfn.IFS(AW248&gt;BG88,AW88,
     AND(AW248&lt;=BG88,AW248&lt;AW88),AW248,
     AND(AW248&lt;=BG88,AW248&gt;=AW88),AW88)</f>
        <v>#DIV/0!</v>
      </c>
      <c r="BG248" s="52" t="e" cm="1">
        <f t="array" ref="BG248">_xlfn.IFS(AX248&gt;BH88,AX88,
     AND(AX248&lt;=BH88,AX248&lt;AX88),AX248,
     AND(AX248&lt;=BH88,AX248&gt;=AX88),AX88)</f>
        <v>#DIV/0!</v>
      </c>
      <c r="BH248" s="661" t="e">
        <f t="shared" si="11"/>
        <v>#DIV/0!</v>
      </c>
      <c r="BJ248" s="275"/>
      <c r="BK248" s="268" t="s">
        <v>3</v>
      </c>
      <c r="BL248" s="18" t="e" cm="1">
        <f t="array" ref="BL248">_xlfn.IFS(AT248&gt;BD88,AY88,
        AND(AT248&lt;=BD88,AT248&lt;AT88),0,
        AND(AT248&lt;=BD88,AT248&gt;=AT88),AT248-BC248
)</f>
        <v>#DIV/0!</v>
      </c>
      <c r="BM248" s="19" t="e" cm="1">
        <f t="array" ref="BM248">_xlfn.IFS(AU248&lt;AU88,0,
        AND(AU248&gt;=AU88,AU248&lt;BE88),(AU248-AU88),
        AND(AU248&gt;=AU88,AU248&gt;=BE88),AZ88
)</f>
        <v>#DIV/0!</v>
      </c>
      <c r="BN248" s="19" t="e" cm="1">
        <f t="array" ref="BN248">_xlfn.IFS(AV248&lt;AV88,0,
        AND(AV248&gt;=AV88,AV248&lt;BF88),(AV248-AV88),
        AND(AV248&gt;=AV88,AV248&gt;=BF88),BA88
)</f>
        <v>#DIV/0!</v>
      </c>
      <c r="BO248" s="19" t="e" cm="1">
        <f t="array" ref="BO248">_xlfn.IFS(AW248&lt;AW88,0,
        AND(AW248&gt;=AW88,AW248&lt;BG88),(AW248-AW88),
        AND(AW248&gt;=AW88,AW248&gt;=BG88),BB88
)</f>
        <v>#DIV/0!</v>
      </c>
      <c r="BP248" s="52" t="e" cm="1">
        <f t="array" ref="BP248">_xlfn.IFS(AX248&lt;AX88,0,
        AND(AX248&gt;=AX88,AX248&lt;BH88),(AX248-AX88),
        AND(AX248&gt;=AX88,AX248&gt;=BH88),BC88
)</f>
        <v>#DIV/0!</v>
      </c>
      <c r="BQ248" s="130" t="e">
        <f t="shared" si="12"/>
        <v>#DIV/0!</v>
      </c>
      <c r="BR248" s="106"/>
    </row>
    <row r="249" spans="5:70" s="2" customFormat="1">
      <c r="E249" s="275"/>
      <c r="F249" s="268" t="s">
        <v>2</v>
      </c>
      <c r="G249" s="18" t="e">
        <v>#DIV/0!</v>
      </c>
      <c r="H249" s="19" t="e">
        <v>#DIV/0!</v>
      </c>
      <c r="I249" s="19" t="e">
        <v>#DIV/0!</v>
      </c>
      <c r="J249" s="19" t="e">
        <v>#DIV/0!</v>
      </c>
      <c r="K249" s="52" t="e">
        <v>#DIV/0!</v>
      </c>
      <c r="L249" s="130" t="e">
        <f t="shared" si="13"/>
        <v>#DIV/0!</v>
      </c>
      <c r="M249" s="115"/>
      <c r="N249" s="275"/>
      <c r="O249" s="268" t="s">
        <v>2</v>
      </c>
      <c r="P249" s="18" t="e" cm="1">
        <f t="array" ref="P249">_xlfn.IFS(G249&gt;Q89,G89,
     AND(G249&lt;=Q89,G249&lt;G89),G249,
     AND(G249&lt;=Q89,G249&gt;=G89),G89)</f>
        <v>#DIV/0!</v>
      </c>
      <c r="Q249" s="19" t="e" cm="1">
        <f t="array" ref="Q249">_xlfn.IFS(H249&gt;R89,H89,
     AND(H249&lt;=R89,H249&lt;H89),H249,
     AND(H249&lt;=R89,H249&gt;=H89),H89)</f>
        <v>#DIV/0!</v>
      </c>
      <c r="R249" s="19" t="e" cm="1">
        <f t="array" ref="R249">_xlfn.IFS(I249&gt;S89,I89,
     AND(I249&lt;=S89,I249&lt;I89),I249,
     AND(I249&lt;=S89,I249&gt;=I89),I89)</f>
        <v>#DIV/0!</v>
      </c>
      <c r="S249" s="19" t="e" cm="1">
        <f t="array" ref="S249">_xlfn.IFS(J249&gt;T89,J89,
     AND(J249&lt;=T89,J249&lt;J89),J249,
     AND(J249&lt;=T89,J249&gt;=J89),J89)</f>
        <v>#DIV/0!</v>
      </c>
      <c r="T249" s="52" t="e" cm="1">
        <f t="array" ref="T249">_xlfn.IFS(K249&gt;U89,K89,
     AND(K249&lt;=U89,K249&lt;K89),K249,
     AND(K249&lt;=U89,K249&gt;=K89),K89)</f>
        <v>#DIV/0!</v>
      </c>
      <c r="U249" s="130" t="e">
        <f t="shared" si="8"/>
        <v>#DIV/0!</v>
      </c>
      <c r="W249" s="275"/>
      <c r="X249" s="59" t="s">
        <v>2</v>
      </c>
      <c r="Y249" s="18" t="e" cm="1">
        <f t="array" ref="Y249">_xlfn.IFS(G249&gt;Q89,L89,
        AND(G249&lt;=Q89,G249&lt;G89),0,
        AND(G249&lt;=Q89,G249&gt;=G89),G249-P249
)</f>
        <v>#DIV/0!</v>
      </c>
      <c r="Z249" s="19" t="e" cm="1">
        <f t="array" ref="Z249">_xlfn.IFS(H249&lt;H89,0,
        AND(H249&gt;=H89,H249&lt;R89),(H249-H89),
        AND(H249&gt;=H89,H249&gt;=R89),M89
)</f>
        <v>#DIV/0!</v>
      </c>
      <c r="AA249" s="19" t="e" cm="1">
        <f t="array" ref="AA249">_xlfn.IFS(I249&lt;I89,0,
        AND(I249&gt;=I89,I249&lt;S89),(I249-I89),
        AND(I249&gt;=I89,I249&gt;=S89),N89
)</f>
        <v>#DIV/0!</v>
      </c>
      <c r="AB249" s="19" t="e" cm="1">
        <f t="array" ref="AB249">_xlfn.IFS(J249&lt;J89,0,
        AND(J249&gt;=J89,J249&lt;T89),(J249-J89),
        AND(J249&gt;=J89,J249&gt;=T89),O89
)</f>
        <v>#DIV/0!</v>
      </c>
      <c r="AC249" s="52" t="e" cm="1">
        <f t="array" ref="AC249">_xlfn.IFS(K249&lt;K89,0,
        AND(K249&gt;=K89,K249&lt;U89),(K249-K89),
        AND(K249&gt;=K89,K249&gt;=U89),P89
)</f>
        <v>#DIV/0!</v>
      </c>
      <c r="AD249" s="130" t="e">
        <f t="shared" si="9"/>
        <v>#DIV/0!</v>
      </c>
      <c r="AE249" s="106"/>
      <c r="AR249" s="275"/>
      <c r="AS249" s="268" t="s">
        <v>2</v>
      </c>
      <c r="AT249" s="18" t="e">
        <v>#DIV/0!</v>
      </c>
      <c r="AU249" s="19" t="e">
        <v>#DIV/0!</v>
      </c>
      <c r="AV249" s="19" t="e">
        <v>#DIV/0!</v>
      </c>
      <c r="AW249" s="19" t="e">
        <v>#DIV/0!</v>
      </c>
      <c r="AX249" s="52" t="e">
        <v>#DIV/0!</v>
      </c>
      <c r="AY249" s="130" t="e">
        <f t="shared" si="10"/>
        <v>#DIV/0!</v>
      </c>
      <c r="AZ249" s="115"/>
      <c r="BA249" s="275"/>
      <c r="BB249" s="59" t="s">
        <v>2</v>
      </c>
      <c r="BC249" s="18" t="e" cm="1">
        <f t="array" ref="BC249">_xlfn.IFS(AT249&gt;BD89,AT89,
     AND(AT249&lt;=BD89,AT249&lt;AT89),AT249,
     AND(AT249&lt;=BD89,AT249&gt;=AT89),AT89)</f>
        <v>#DIV/0!</v>
      </c>
      <c r="BD249" s="19" t="e" cm="1">
        <f t="array" ref="BD249">_xlfn.IFS(AU249&gt;BE89,AU89,
     AND(AU249&lt;=BE89,AU249&lt;AU89),AU249,
     AND(AU249&lt;=BE89,AU249&gt;=AU89),AU89)</f>
        <v>#DIV/0!</v>
      </c>
      <c r="BE249" s="19" t="e" cm="1">
        <f t="array" ref="BE249">_xlfn.IFS(AV249&gt;BF89,AV89,
     AND(AV249&lt;=BF89,AV249&lt;AV89),AV249,
     AND(AV249&lt;=BF89,AV249&gt;=AV89),AV89)</f>
        <v>#DIV/0!</v>
      </c>
      <c r="BF249" s="19" t="e" cm="1">
        <f t="array" ref="BF249">_xlfn.IFS(AW249&gt;BG89,AW89,
     AND(AW249&lt;=BG89,AW249&lt;AW89),AW249,
     AND(AW249&lt;=BG89,AW249&gt;=AW89),AW89)</f>
        <v>#DIV/0!</v>
      </c>
      <c r="BG249" s="52" t="e" cm="1">
        <f t="array" ref="BG249">_xlfn.IFS(AX249&gt;BH89,AX89,
     AND(AX249&lt;=BH89,AX249&lt;AX89),AX249,
     AND(AX249&lt;=BH89,AX249&gt;=AX89),AX89)</f>
        <v>#DIV/0!</v>
      </c>
      <c r="BH249" s="661" t="e">
        <f t="shared" si="11"/>
        <v>#DIV/0!</v>
      </c>
      <c r="BJ249" s="275"/>
      <c r="BK249" s="268" t="s">
        <v>2</v>
      </c>
      <c r="BL249" s="18" t="e" cm="1">
        <f t="array" ref="BL249">_xlfn.IFS(AT249&gt;BD89,AY89,
        AND(AT249&lt;=BD89,AT249&lt;AT89),0,
        AND(AT249&lt;=BD89,AT249&gt;=AT89),AT249-BC249
)</f>
        <v>#DIV/0!</v>
      </c>
      <c r="BM249" s="19" t="e" cm="1">
        <f t="array" ref="BM249">_xlfn.IFS(AU249&lt;AU89,0,
        AND(AU249&gt;=AU89,AU249&lt;BE89),(AU249-AU89),
        AND(AU249&gt;=AU89,AU249&gt;=BE89),AZ89
)</f>
        <v>#DIV/0!</v>
      </c>
      <c r="BN249" s="19" t="e" cm="1">
        <f t="array" ref="BN249">_xlfn.IFS(AV249&lt;AV89,0,
        AND(AV249&gt;=AV89,AV249&lt;BF89),(AV249-AV89),
        AND(AV249&gt;=AV89,AV249&gt;=BF89),BA89
)</f>
        <v>#DIV/0!</v>
      </c>
      <c r="BO249" s="19" t="e" cm="1">
        <f t="array" ref="BO249">_xlfn.IFS(AW249&lt;AW89,0,
        AND(AW249&gt;=AW89,AW249&lt;BG89),(AW249-AW89),
        AND(AW249&gt;=AW89,AW249&gt;=BG89),BB89
)</f>
        <v>#DIV/0!</v>
      </c>
      <c r="BP249" s="52" t="e" cm="1">
        <f t="array" ref="BP249">_xlfn.IFS(AX249&lt;AX89,0,
        AND(AX249&gt;=AX89,AX249&lt;BH89),(AX249-AX89),
        AND(AX249&gt;=AX89,AX249&gt;=BH89),BC89
)</f>
        <v>#DIV/0!</v>
      </c>
      <c r="BQ249" s="130" t="e">
        <f t="shared" si="12"/>
        <v>#DIV/0!</v>
      </c>
      <c r="BR249" s="106"/>
    </row>
    <row r="250" spans="5:70" s="2" customFormat="1">
      <c r="E250" s="275"/>
      <c r="F250" s="268" t="s">
        <v>1</v>
      </c>
      <c r="G250" s="18" t="e">
        <v>#DIV/0!</v>
      </c>
      <c r="H250" s="19" t="e">
        <v>#DIV/0!</v>
      </c>
      <c r="I250" s="19" t="e">
        <v>#DIV/0!</v>
      </c>
      <c r="J250" s="19" t="e">
        <v>#DIV/0!</v>
      </c>
      <c r="K250" s="52" t="e">
        <v>#DIV/0!</v>
      </c>
      <c r="L250" s="130" t="e">
        <f t="shared" si="13"/>
        <v>#DIV/0!</v>
      </c>
      <c r="M250" s="115"/>
      <c r="N250" s="275"/>
      <c r="O250" s="268" t="s">
        <v>1</v>
      </c>
      <c r="P250" s="18" t="e" cm="1">
        <f t="array" ref="P250">_xlfn.IFS(G250&gt;Q90,G90,
     AND(G250&lt;=Q90,G250&lt;G90),G250,
     AND(G250&lt;=Q90,G250&gt;=G90),G90)</f>
        <v>#DIV/0!</v>
      </c>
      <c r="Q250" s="19" t="e" cm="1">
        <f t="array" ref="Q250">_xlfn.IFS(H250&gt;R90,H90,
     AND(H250&lt;=R90,H250&lt;H90),H250,
     AND(H250&lt;=R90,H250&gt;=H90),H90)</f>
        <v>#DIV/0!</v>
      </c>
      <c r="R250" s="19" t="e" cm="1">
        <f t="array" ref="R250">_xlfn.IFS(I250&gt;S90,I90,
     AND(I250&lt;=S90,I250&lt;I90),I250,
     AND(I250&lt;=S90,I250&gt;=I90),I90)</f>
        <v>#DIV/0!</v>
      </c>
      <c r="S250" s="19" t="e" cm="1">
        <f t="array" ref="S250">_xlfn.IFS(J250&gt;T90,J90,
     AND(J250&lt;=T90,J250&lt;J90),J250,
     AND(J250&lt;=T90,J250&gt;=J90),J90)</f>
        <v>#DIV/0!</v>
      </c>
      <c r="T250" s="52" t="e" cm="1">
        <f t="array" ref="T250">_xlfn.IFS(K250&gt;U90,K90,
     AND(K250&lt;=U90,K250&lt;K90),K250,
     AND(K250&lt;=U90,K250&gt;=K90),K90)</f>
        <v>#DIV/0!</v>
      </c>
      <c r="U250" s="130" t="e">
        <f t="shared" si="8"/>
        <v>#DIV/0!</v>
      </c>
      <c r="W250" s="275"/>
      <c r="X250" s="59" t="s">
        <v>1</v>
      </c>
      <c r="Y250" s="18" t="e" cm="1">
        <f t="array" ref="Y250">_xlfn.IFS(G250&gt;Q90,L90,
        AND(G250&lt;=Q90,G250&lt;G90),0,
        AND(G250&lt;=Q90,G250&gt;=G90),G250-P250
)</f>
        <v>#DIV/0!</v>
      </c>
      <c r="Z250" s="19" t="e" cm="1">
        <f t="array" ref="Z250">_xlfn.IFS(H250&lt;H90,0,
        AND(H250&gt;=H90,H250&lt;R90),(H250-H90),
        AND(H250&gt;=H90,H250&gt;=R90),M90
)</f>
        <v>#DIV/0!</v>
      </c>
      <c r="AA250" s="19" t="e" cm="1">
        <f t="array" ref="AA250">_xlfn.IFS(I250&lt;I90,0,
        AND(I250&gt;=I90,I250&lt;S90),(I250-I90),
        AND(I250&gt;=I90,I250&gt;=S90),N90
)</f>
        <v>#DIV/0!</v>
      </c>
      <c r="AB250" s="19" t="e" cm="1">
        <f t="array" ref="AB250">_xlfn.IFS(J250&lt;J90,0,
        AND(J250&gt;=J90,J250&lt;T90),(J250-J90),
        AND(J250&gt;=J90,J250&gt;=T90),O90
)</f>
        <v>#DIV/0!</v>
      </c>
      <c r="AC250" s="52" t="e" cm="1">
        <f t="array" ref="AC250">_xlfn.IFS(K250&lt;K90,0,
        AND(K250&gt;=K90,K250&lt;U90),(K250-K90),
        AND(K250&gt;=K90,K250&gt;=U90),P90
)</f>
        <v>#DIV/0!</v>
      </c>
      <c r="AD250" s="130" t="e">
        <f t="shared" si="9"/>
        <v>#DIV/0!</v>
      </c>
      <c r="AE250" s="106"/>
      <c r="AR250" s="275"/>
      <c r="AS250" s="268" t="s">
        <v>1</v>
      </c>
      <c r="AT250" s="18" t="e">
        <v>#DIV/0!</v>
      </c>
      <c r="AU250" s="19" t="e">
        <v>#DIV/0!</v>
      </c>
      <c r="AV250" s="19" t="e">
        <v>#DIV/0!</v>
      </c>
      <c r="AW250" s="19" t="e">
        <v>#DIV/0!</v>
      </c>
      <c r="AX250" s="52" t="e">
        <v>#DIV/0!</v>
      </c>
      <c r="AY250" s="130" t="e">
        <f t="shared" si="10"/>
        <v>#DIV/0!</v>
      </c>
      <c r="AZ250" s="115"/>
      <c r="BA250" s="275"/>
      <c r="BB250" s="59" t="s">
        <v>1</v>
      </c>
      <c r="BC250" s="18" t="e" cm="1">
        <f t="array" ref="BC250">_xlfn.IFS(AT250&gt;BD90,AT90,
     AND(AT250&lt;=BD90,AT250&lt;AT90),AT250,
     AND(AT250&lt;=BD90,AT250&gt;=AT90),AT90)</f>
        <v>#DIV/0!</v>
      </c>
      <c r="BD250" s="19" t="e" cm="1">
        <f t="array" ref="BD250">_xlfn.IFS(AU250&gt;BE90,AU90,
     AND(AU250&lt;=BE90,AU250&lt;AU90),AU250,
     AND(AU250&lt;=BE90,AU250&gt;=AU90),AU90)</f>
        <v>#DIV/0!</v>
      </c>
      <c r="BE250" s="19" t="e" cm="1">
        <f t="array" ref="BE250">_xlfn.IFS(AV250&gt;BF90,AV90,
     AND(AV250&lt;=BF90,AV250&lt;AV90),AV250,
     AND(AV250&lt;=BF90,AV250&gt;=AV90),AV90)</f>
        <v>#DIV/0!</v>
      </c>
      <c r="BF250" s="19" t="e" cm="1">
        <f t="array" ref="BF250">_xlfn.IFS(AW250&gt;BG90,AW90,
     AND(AW250&lt;=BG90,AW250&lt;AW90),AW250,
     AND(AW250&lt;=BG90,AW250&gt;=AW90),AW90)</f>
        <v>#DIV/0!</v>
      </c>
      <c r="BG250" s="52" t="e" cm="1">
        <f t="array" ref="BG250">_xlfn.IFS(AX250&gt;BH90,AX90,
     AND(AX250&lt;=BH90,AX250&lt;AX90),AX250,
     AND(AX250&lt;=BH90,AX250&gt;=AX90),AX90)</f>
        <v>#DIV/0!</v>
      </c>
      <c r="BH250" s="661" t="e">
        <f t="shared" si="11"/>
        <v>#DIV/0!</v>
      </c>
      <c r="BJ250" s="275"/>
      <c r="BK250" s="268" t="s">
        <v>1</v>
      </c>
      <c r="BL250" s="18" t="e" cm="1">
        <f t="array" ref="BL250">_xlfn.IFS(AT250&gt;BD90,AY90,
        AND(AT250&lt;=BD90,AT250&lt;AT90),0,
        AND(AT250&lt;=BD90,AT250&gt;=AT90),AT250-BC250
)</f>
        <v>#DIV/0!</v>
      </c>
      <c r="BM250" s="19" t="e" cm="1">
        <f t="array" ref="BM250">_xlfn.IFS(AU250&lt;AU90,0,
        AND(AU250&gt;=AU90,AU250&lt;BE90),(AU250-AU90),
        AND(AU250&gt;=AU90,AU250&gt;=BE90),AZ90
)</f>
        <v>#DIV/0!</v>
      </c>
      <c r="BN250" s="19" t="e" cm="1">
        <f t="array" ref="BN250">_xlfn.IFS(AV250&lt;AV90,0,
        AND(AV250&gt;=AV90,AV250&lt;BF90),(AV250-AV90),
        AND(AV250&gt;=AV90,AV250&gt;=BF90),BA90
)</f>
        <v>#DIV/0!</v>
      </c>
      <c r="BO250" s="19" t="e" cm="1">
        <f t="array" ref="BO250">_xlfn.IFS(AW250&lt;AW90,0,
        AND(AW250&gt;=AW90,AW250&lt;BG90),(AW250-AW90),
        AND(AW250&gt;=AW90,AW250&gt;=BG90),BB90
)</f>
        <v>#DIV/0!</v>
      </c>
      <c r="BP250" s="52" t="e" cm="1">
        <f t="array" ref="BP250">_xlfn.IFS(AX250&lt;AX90,0,
        AND(AX250&gt;=AX90,AX250&lt;BH90),(AX250-AX90),
        AND(AX250&gt;=AX90,AX250&gt;=BH90),BC90
)</f>
        <v>#DIV/0!</v>
      </c>
      <c r="BQ250" s="130" t="e">
        <f t="shared" si="12"/>
        <v>#DIV/0!</v>
      </c>
      <c r="BR250" s="106"/>
    </row>
    <row r="251" spans="5:70" s="2" customFormat="1">
      <c r="E251" s="276"/>
      <c r="F251" s="269" t="s">
        <v>0</v>
      </c>
      <c r="G251" s="23" t="e">
        <v>#DIV/0!</v>
      </c>
      <c r="H251" s="49" t="e">
        <v>#DIV/0!</v>
      </c>
      <c r="I251" s="49" t="e">
        <v>#DIV/0!</v>
      </c>
      <c r="J251" s="49" t="e">
        <v>#DIV/0!</v>
      </c>
      <c r="K251" s="53" t="e">
        <v>#DIV/0!</v>
      </c>
      <c r="L251" s="134" t="e">
        <f t="shared" si="13"/>
        <v>#DIV/0!</v>
      </c>
      <c r="M251" s="115"/>
      <c r="N251" s="276"/>
      <c r="O251" s="269" t="s">
        <v>0</v>
      </c>
      <c r="P251" s="23" t="e" cm="1">
        <f t="array" ref="P251">_xlfn.IFS(G251&gt;Q91,G91,
     AND(G251&lt;=Q91,G251&lt;G91),G251,
     AND(G251&lt;=Q91,G251&gt;=G91),G91)</f>
        <v>#DIV/0!</v>
      </c>
      <c r="Q251" s="49" t="e" cm="1">
        <f t="array" ref="Q251">_xlfn.IFS(H251&gt;R91,H91,
     AND(H251&lt;=R91,H251&lt;H91),H251,
     AND(H251&lt;=R91,H251&gt;=H91),H91)</f>
        <v>#DIV/0!</v>
      </c>
      <c r="R251" s="49" t="e" cm="1">
        <f t="array" ref="R251">_xlfn.IFS(I251&gt;S91,I91,
     AND(I251&lt;=S91,I251&lt;I91),I251,
     AND(I251&lt;=S91,I251&gt;=I91),I91)</f>
        <v>#DIV/0!</v>
      </c>
      <c r="S251" s="49" t="e" cm="1">
        <f t="array" ref="S251">_xlfn.IFS(J251&gt;T91,J91,
     AND(J251&lt;=T91,J251&lt;J91),J251,
     AND(J251&lt;=T91,J251&gt;=J91),J91)</f>
        <v>#DIV/0!</v>
      </c>
      <c r="T251" s="53" t="e" cm="1">
        <f t="array" ref="T251">_xlfn.IFS(K251&gt;U91,K91,
     AND(K251&lt;=U91,K251&lt;K91),K251,
     AND(K251&lt;=U91,K251&gt;=K91),K91)</f>
        <v>#DIV/0!</v>
      </c>
      <c r="U251" s="134" t="e">
        <f t="shared" si="8"/>
        <v>#DIV/0!</v>
      </c>
      <c r="W251" s="276"/>
      <c r="X251" s="61" t="s">
        <v>0</v>
      </c>
      <c r="Y251" s="23" t="e" cm="1">
        <f t="array" ref="Y251">_xlfn.IFS(G251&gt;Q91,L91,
        AND(G251&lt;=Q91,G251&lt;G91),0,
        AND(G251&lt;=Q91,G251&gt;=G91),G251-P251
)</f>
        <v>#DIV/0!</v>
      </c>
      <c r="Z251" s="49" t="e" cm="1">
        <f t="array" ref="Z251">_xlfn.IFS(H251&lt;H91,0,
        AND(H251&gt;=H91,H251&lt;R91),(H251-H91),
        AND(H251&gt;=H91,H251&gt;=R91),M91
)</f>
        <v>#DIV/0!</v>
      </c>
      <c r="AA251" s="49" t="e" cm="1">
        <f t="array" ref="AA251">_xlfn.IFS(I251&lt;I91,0,
        AND(I251&gt;=I91,I251&lt;S91),(I251-I91),
        AND(I251&gt;=I91,I251&gt;=S91),N91
)</f>
        <v>#DIV/0!</v>
      </c>
      <c r="AB251" s="49" t="e" cm="1">
        <f t="array" ref="AB251">_xlfn.IFS(J251&lt;J91,0,
        AND(J251&gt;=J91,J251&lt;T91),(J251-J91),
        AND(J251&gt;=J91,J251&gt;=T91),O91
)</f>
        <v>#DIV/0!</v>
      </c>
      <c r="AC251" s="53" t="e" cm="1">
        <f t="array" ref="AC251">_xlfn.IFS(K251&lt;K91,0,
        AND(K251&gt;=K91,K251&lt;U91),(K251-K91),
        AND(K251&gt;=K91,K251&gt;=U91),P91
)</f>
        <v>#DIV/0!</v>
      </c>
      <c r="AD251" s="134" t="e">
        <f t="shared" si="9"/>
        <v>#DIV/0!</v>
      </c>
      <c r="AE251" s="106"/>
      <c r="AR251" s="276"/>
      <c r="AS251" s="269" t="s">
        <v>0</v>
      </c>
      <c r="AT251" s="23" t="e">
        <v>#DIV/0!</v>
      </c>
      <c r="AU251" s="49" t="e">
        <v>#DIV/0!</v>
      </c>
      <c r="AV251" s="49" t="e">
        <v>#DIV/0!</v>
      </c>
      <c r="AW251" s="49" t="e">
        <v>#DIV/0!</v>
      </c>
      <c r="AX251" s="53" t="e">
        <v>#DIV/0!</v>
      </c>
      <c r="AY251" s="134" t="e">
        <f t="shared" si="10"/>
        <v>#DIV/0!</v>
      </c>
      <c r="AZ251" s="115"/>
      <c r="BA251" s="276"/>
      <c r="BB251" s="61" t="s">
        <v>0</v>
      </c>
      <c r="BC251" s="18" t="e" cm="1">
        <f t="array" ref="BC251">_xlfn.IFS(AT251&gt;BD91,AT91,
     AND(AT251&lt;=BD91,AT251&lt;AT91),AT251,
     AND(AT251&lt;=BD91,AT251&gt;=AT91),AT91)</f>
        <v>#DIV/0!</v>
      </c>
      <c r="BD251" s="19" t="e" cm="1">
        <f t="array" ref="BD251">_xlfn.IFS(AU251&gt;BE91,AU91,
     AND(AU251&lt;=BE91,AU251&lt;AU91),AU251,
     AND(AU251&lt;=BE91,AU251&gt;=AU91),AU91)</f>
        <v>#DIV/0!</v>
      </c>
      <c r="BE251" s="19" t="e" cm="1">
        <f t="array" ref="BE251">_xlfn.IFS(AV251&gt;BF91,AV91,
     AND(AV251&lt;=BF91,AV251&lt;AV91),AV251,
     AND(AV251&lt;=BF91,AV251&gt;=AV91),AV91)</f>
        <v>#DIV/0!</v>
      </c>
      <c r="BF251" s="19" t="e" cm="1">
        <f t="array" ref="BF251">_xlfn.IFS(AW251&gt;BG91,AW91,
     AND(AW251&lt;=BG91,AW251&lt;AW91),AW251,
     AND(AW251&lt;=BG91,AW251&gt;=AW91),AW91)</f>
        <v>#DIV/0!</v>
      </c>
      <c r="BG251" s="52" t="e" cm="1">
        <f t="array" ref="BG251">_xlfn.IFS(AX251&gt;BH91,AX91,
     AND(AX251&lt;=BH91,AX251&lt;AX91),AX251,
     AND(AX251&lt;=BH91,AX251&gt;=AX91),AX91)</f>
        <v>#DIV/0!</v>
      </c>
      <c r="BH251" s="662" t="e">
        <f t="shared" si="11"/>
        <v>#DIV/0!</v>
      </c>
      <c r="BJ251" s="276"/>
      <c r="BK251" s="269" t="s">
        <v>0</v>
      </c>
      <c r="BL251" s="23" t="e" cm="1">
        <f t="array" ref="BL251">_xlfn.IFS(AT251&gt;BD91,AY91,
        AND(AT251&lt;=BD91,AT251&lt;AT91),0,
        AND(AT251&lt;=BD91,AT251&gt;=AT91),AT251-BC251
)</f>
        <v>#DIV/0!</v>
      </c>
      <c r="BM251" s="49" t="e" cm="1">
        <f t="array" ref="BM251">_xlfn.IFS(AU251&lt;AU91,0,
        AND(AU251&gt;=AU91,AU251&lt;BE91),(AU251-AU91),
        AND(AU251&gt;=AU91,AU251&gt;=BE91),AZ91
)</f>
        <v>#DIV/0!</v>
      </c>
      <c r="BN251" s="49" t="e" cm="1">
        <f t="array" ref="BN251">_xlfn.IFS(AV251&lt;AV91,0,
        AND(AV251&gt;=AV91,AV251&lt;BF91),(AV251-AV91),
        AND(AV251&gt;=AV91,AV251&gt;=BF91),BA91
)</f>
        <v>#DIV/0!</v>
      </c>
      <c r="BO251" s="49" t="e" cm="1">
        <f t="array" ref="BO251">_xlfn.IFS(AW251&lt;AW91,0,
        AND(AW251&gt;=AW91,AW251&lt;BG91),(AW251-AW91),
        AND(AW251&gt;=AW91,AW251&gt;=BG91),BB91
)</f>
        <v>#DIV/0!</v>
      </c>
      <c r="BP251" s="53" t="e" cm="1">
        <f t="array" ref="BP251">_xlfn.IFS(AX251&lt;AX91,0,
        AND(AX251&gt;=AX91,AX251&lt;BH91),(AX251-AX91),
        AND(AX251&gt;=AX91,AX251&gt;=BH91),BC91
)</f>
        <v>#DIV/0!</v>
      </c>
      <c r="BQ251" s="134" t="e">
        <f t="shared" si="12"/>
        <v>#DIV/0!</v>
      </c>
      <c r="BR251" s="106"/>
    </row>
    <row r="252" spans="5:70" s="2" customFormat="1">
      <c r="E252" s="113" t="s">
        <v>6</v>
      </c>
      <c r="F252" s="187" t="s">
        <v>112</v>
      </c>
      <c r="G252" s="281" t="e">
        <f>SUM(G253:G257)</f>
        <v>#DIV/0!</v>
      </c>
      <c r="H252" s="282" t="e">
        <f>SUM(H253:H257)</f>
        <v>#DIV/0!</v>
      </c>
      <c r="I252" s="282" t="e">
        <f>SUM(I253:I257)</f>
        <v>#DIV/0!</v>
      </c>
      <c r="J252" s="282" t="e">
        <f>SUM(J253:J257)</f>
        <v>#DIV/0!</v>
      </c>
      <c r="K252" s="283" t="e">
        <f>SUM(K253:K257)</f>
        <v>#DIV/0!</v>
      </c>
      <c r="L252" s="141" t="e">
        <f t="shared" si="13"/>
        <v>#DIV/0!</v>
      </c>
      <c r="M252" s="115"/>
      <c r="N252" s="113" t="s">
        <v>6</v>
      </c>
      <c r="O252" s="187" t="s">
        <v>112</v>
      </c>
      <c r="P252" s="18" t="e">
        <f>SUM(P253:P257)</f>
        <v>#DIV/0!</v>
      </c>
      <c r="Q252" s="19" t="e">
        <f>SUM(Q253:Q257)</f>
        <v>#DIV/0!</v>
      </c>
      <c r="R252" s="19" t="e">
        <f>SUM(R253:R257)</f>
        <v>#DIV/0!</v>
      </c>
      <c r="S252" s="19" t="e">
        <f>SUM(S253:S257)</f>
        <v>#DIV/0!</v>
      </c>
      <c r="T252" s="52" t="e">
        <f>SUM(T253:T257)</f>
        <v>#DIV/0!</v>
      </c>
      <c r="U252" s="141" t="e">
        <f t="shared" si="8"/>
        <v>#DIV/0!</v>
      </c>
      <c r="W252" s="113" t="s">
        <v>6</v>
      </c>
      <c r="X252" s="142" t="s">
        <v>80</v>
      </c>
      <c r="Y252" s="18" t="e">
        <f>SUM(Y253:Y257)</f>
        <v>#DIV/0!</v>
      </c>
      <c r="Z252" s="19" t="e">
        <f>SUM(Z253:Z257)</f>
        <v>#DIV/0!</v>
      </c>
      <c r="AA252" s="19" t="e">
        <f>SUM(AA253:AA257)</f>
        <v>#DIV/0!</v>
      </c>
      <c r="AB252" s="19" t="e">
        <f>SUM(AB253:AB257)</f>
        <v>#DIV/0!</v>
      </c>
      <c r="AC252" s="52" t="e">
        <f>SUM(AC253:AC257)</f>
        <v>#DIV/0!</v>
      </c>
      <c r="AD252" s="141" t="e">
        <f t="shared" si="9"/>
        <v>#DIV/0!</v>
      </c>
      <c r="AE252" s="106"/>
      <c r="AR252" s="113" t="s">
        <v>6</v>
      </c>
      <c r="AS252" s="187" t="s">
        <v>80</v>
      </c>
      <c r="AT252" s="281" t="e">
        <f>SUM(AT253:AT257)</f>
        <v>#DIV/0!</v>
      </c>
      <c r="AU252" s="282" t="e">
        <f>SUM(AU253:AU257)</f>
        <v>#DIV/0!</v>
      </c>
      <c r="AV252" s="282" t="e">
        <f>SUM(AV253:AV257)</f>
        <v>#DIV/0!</v>
      </c>
      <c r="AW252" s="282" t="e">
        <f>SUM(AW253:AW257)</f>
        <v>#DIV/0!</v>
      </c>
      <c r="AX252" s="283" t="e">
        <f>SUM(AX253:AX257)</f>
        <v>#DIV/0!</v>
      </c>
      <c r="AY252" s="141" t="e">
        <f t="shared" si="10"/>
        <v>#DIV/0!</v>
      </c>
      <c r="AZ252" s="115"/>
      <c r="BA252" s="113" t="s">
        <v>6</v>
      </c>
      <c r="BB252" s="142" t="s">
        <v>80</v>
      </c>
      <c r="BC252" s="281" t="e">
        <f>SUM(BC253:BC257)</f>
        <v>#DIV/0!</v>
      </c>
      <c r="BD252" s="282" t="e">
        <f>SUM(BD253:BD257)</f>
        <v>#DIV/0!</v>
      </c>
      <c r="BE252" s="282" t="e">
        <f>SUM(BE253:BE257)</f>
        <v>#DIV/0!</v>
      </c>
      <c r="BF252" s="282" t="e">
        <f>SUM(BF253:BF257)</f>
        <v>#DIV/0!</v>
      </c>
      <c r="BG252" s="283" t="e">
        <f>SUM(BG253:BG257)</f>
        <v>#DIV/0!</v>
      </c>
      <c r="BH252" s="140" t="e">
        <f t="shared" si="11"/>
        <v>#DIV/0!</v>
      </c>
      <c r="BJ252" s="113" t="s">
        <v>6</v>
      </c>
      <c r="BK252" s="187" t="s">
        <v>80</v>
      </c>
      <c r="BL252" s="18" t="e">
        <f>SUM(BL253:BL257)</f>
        <v>#DIV/0!</v>
      </c>
      <c r="BM252" s="19" t="e">
        <f>SUM(BM253:BM257)</f>
        <v>#DIV/0!</v>
      </c>
      <c r="BN252" s="19" t="e">
        <f>SUM(BN253:BN257)</f>
        <v>#DIV/0!</v>
      </c>
      <c r="BO252" s="19" t="e">
        <f>SUM(BO253:BO257)</f>
        <v>#DIV/0!</v>
      </c>
      <c r="BP252" s="52" t="e">
        <f>SUM(BP253:BP257)</f>
        <v>#DIV/0!</v>
      </c>
      <c r="BQ252" s="141" t="e">
        <f t="shared" si="12"/>
        <v>#DIV/0!</v>
      </c>
      <c r="BR252" s="106"/>
    </row>
    <row r="253" spans="5:70" s="2" customFormat="1">
      <c r="E253" s="275"/>
      <c r="F253" s="268" t="s">
        <v>4</v>
      </c>
      <c r="G253" s="18" t="e">
        <f t="array" ref="G253:K257">G40:K44*J198:J202</f>
        <v>#DIV/0!</v>
      </c>
      <c r="H253" s="19" t="e">
        <v>#DIV/0!</v>
      </c>
      <c r="I253" s="19" t="e">
        <v>#DIV/0!</v>
      </c>
      <c r="J253" s="19" t="e">
        <v>#DIV/0!</v>
      </c>
      <c r="K253" s="52" t="e">
        <v>#DIV/0!</v>
      </c>
      <c r="L253" s="130" t="e">
        <f t="shared" si="13"/>
        <v>#DIV/0!</v>
      </c>
      <c r="M253" s="115"/>
      <c r="N253" s="275"/>
      <c r="O253" s="268" t="s">
        <v>4</v>
      </c>
      <c r="P253" s="20" t="e" cm="1">
        <f t="array" ref="P253">_xlfn.IFS(G253&gt;Q93,G93,
     AND(G253&lt;=Q93,G253&lt;G93),G253,
     AND(G253&lt;=Q93,G253&gt;=G93),G93)</f>
        <v>#DIV/0!</v>
      </c>
      <c r="Q253" s="21" t="e" cm="1">
        <f t="array" ref="Q253">_xlfn.IFS(H253&gt;R93,H93,
     AND(H253&lt;=R93,H253&lt;H93),H253,
     AND(H253&lt;=R93,H253&gt;=H93),H93)</f>
        <v>#DIV/0!</v>
      </c>
      <c r="R253" s="21" t="e" cm="1">
        <f t="array" ref="R253">_xlfn.IFS(I253&gt;S93,I93,
     AND(I253&lt;=S93,I253&lt;I93),I253,
     AND(I253&lt;=S93,I253&gt;=I93),I93)</f>
        <v>#DIV/0!</v>
      </c>
      <c r="S253" s="21" t="e" cm="1">
        <f t="array" ref="S253">_xlfn.IFS(J253&gt;T93,J93,
     AND(J253&lt;=T93,J253&lt;J93),J253,
     AND(J253&lt;=T93,J253&gt;=J93),J93)</f>
        <v>#DIV/0!</v>
      </c>
      <c r="T253" s="22" t="e" cm="1">
        <f t="array" ref="T253">_xlfn.IFS(K253&gt;U93,K93,
     AND(K253&lt;=U93,K253&lt;K93),K253,
     AND(K253&lt;=U93,K253&gt;=K93),K93)</f>
        <v>#DIV/0!</v>
      </c>
      <c r="U253" s="130" t="e">
        <f t="shared" si="8"/>
        <v>#DIV/0!</v>
      </c>
      <c r="W253" s="275"/>
      <c r="X253" s="59" t="s">
        <v>4</v>
      </c>
      <c r="Y253" s="20" t="e" cm="1">
        <f t="array" ref="Y253">_xlfn.IFS(G253&gt;Q93,L93,
        AND(G253&lt;=Q93,G253&lt;G93),0,
        AND(G253&lt;=Q93,G253&gt;=G93),G253-P253
)</f>
        <v>#DIV/0!</v>
      </c>
      <c r="Z253" s="21" t="e" cm="1">
        <f t="array" ref="Z253">_xlfn.IFS(H253&lt;H93,0,
        AND(H253&gt;=H93,H253&lt;R93),(H253-H93),
        AND(H253&gt;=H93,H253&gt;=R93),M93
)</f>
        <v>#DIV/0!</v>
      </c>
      <c r="AA253" s="21" t="e" cm="1">
        <f t="array" ref="AA253">_xlfn.IFS(I253&lt;I93,0,
        AND(I253&gt;=I93,I253&lt;S93),(I253-I93),
        AND(I253&gt;=I93,I253&gt;=S93),N93
)</f>
        <v>#DIV/0!</v>
      </c>
      <c r="AB253" s="21" t="e" cm="1">
        <f t="array" ref="AB253">_xlfn.IFS(J253&lt;J93,0,
        AND(J253&gt;=J93,J253&lt;T93),(J253-J93),
        AND(J253&gt;=J93,J253&gt;=T93),O93
)</f>
        <v>#DIV/0!</v>
      </c>
      <c r="AC253" s="22" t="e" cm="1">
        <f t="array" ref="AC253">_xlfn.IFS(K253&lt;K93,0,
        AND(K253&gt;=K93,K253&lt;U93),(K253-K93),
        AND(K253&gt;=K93,K253&gt;=U93),P93
)</f>
        <v>#DIV/0!</v>
      </c>
      <c r="AD253" s="130" t="e">
        <f t="shared" si="9"/>
        <v>#DIV/0!</v>
      </c>
      <c r="AE253" s="106"/>
      <c r="AR253" s="275"/>
      <c r="AS253" s="268" t="s">
        <v>4</v>
      </c>
      <c r="AT253" s="18" t="e">
        <f t="array" ref="AT253:AX257">AT40:AX44*J198:J202</f>
        <v>#DIV/0!</v>
      </c>
      <c r="AU253" s="19" t="e">
        <v>#DIV/0!</v>
      </c>
      <c r="AV253" s="19" t="e">
        <v>#DIV/0!</v>
      </c>
      <c r="AW253" s="19" t="e">
        <v>#DIV/0!</v>
      </c>
      <c r="AX253" s="52" t="e">
        <v>#DIV/0!</v>
      </c>
      <c r="AY253" s="130" t="e">
        <f t="shared" si="10"/>
        <v>#DIV/0!</v>
      </c>
      <c r="AZ253" s="115"/>
      <c r="BA253" s="275"/>
      <c r="BB253" s="59" t="s">
        <v>4</v>
      </c>
      <c r="BC253" s="18" t="e" cm="1">
        <f t="array" ref="BC253">_xlfn.IFS(AT253&gt;BD93,AT93,
     AND(AT253&lt;=BD93,AT253&lt;AT93),AT253,
     AND(AT253&lt;=BD93,AT253&gt;=AT93),AT93)</f>
        <v>#DIV/0!</v>
      </c>
      <c r="BD253" s="19" t="e" cm="1">
        <f t="array" ref="BD253">_xlfn.IFS(AU253&gt;BE93,AU93,
     AND(AU253&lt;=BE93,AU253&lt;AU93),AU253,
     AND(AU253&lt;=BE93,AU253&gt;=AU93),AU93)</f>
        <v>#DIV/0!</v>
      </c>
      <c r="BE253" s="19" t="e" cm="1">
        <f t="array" ref="BE253">_xlfn.IFS(AV253&gt;BF93,AV93,
     AND(AV253&lt;=BF93,AV253&lt;AV93),AV253,
     AND(AV253&lt;=BF93,AV253&gt;=AV93),AV93)</f>
        <v>#DIV/0!</v>
      </c>
      <c r="BF253" s="19" t="e" cm="1">
        <f t="array" ref="BF253">_xlfn.IFS(AW253&gt;BG93,AW93,
     AND(AW253&lt;=BG93,AW253&lt;AW93),AW253,
     AND(AW253&lt;=BG93,AW253&gt;=AW93),AW93)</f>
        <v>#DIV/0!</v>
      </c>
      <c r="BG253" s="52" t="e" cm="1">
        <f t="array" ref="BG253">_xlfn.IFS(AX253&gt;BH93,AX93,
     AND(AX253&lt;=BH93,AX253&lt;AX93),AX253,
     AND(AX253&lt;=BH93,AX253&gt;=AX93),AX93)</f>
        <v>#DIV/0!</v>
      </c>
      <c r="BH253" s="661" t="e">
        <f t="shared" si="11"/>
        <v>#DIV/0!</v>
      </c>
      <c r="BJ253" s="275"/>
      <c r="BK253" s="268" t="s">
        <v>4</v>
      </c>
      <c r="BL253" s="20" t="e" cm="1">
        <f t="array" ref="BL253">_xlfn.IFS(AT253&gt;BD93,AY93,
        AND(AT253&lt;=BD93,AT253&lt;AT93),0,
        AND(AT253&lt;=BD93,AT253&gt;=AT93),AT253-BC253
)</f>
        <v>#DIV/0!</v>
      </c>
      <c r="BM253" s="21" t="e" cm="1">
        <f t="array" ref="BM253">_xlfn.IFS(AU253&lt;AU93,0,
        AND(AU253&gt;=AU93,AU253&lt;BE93),(AU253-AU93),
        AND(AU253&gt;=AU93,AU253&gt;=BE93),AZ93
)</f>
        <v>#DIV/0!</v>
      </c>
      <c r="BN253" s="21" t="e" cm="1">
        <f t="array" ref="BN253">_xlfn.IFS(AV253&lt;AV93,0,
        AND(AV253&gt;=AV93,AV253&lt;BF93),(AV253-AV93),
        AND(AV253&gt;=AV93,AV253&gt;=BF93),BA93
)</f>
        <v>#DIV/0!</v>
      </c>
      <c r="BO253" s="21" t="e" cm="1">
        <f t="array" ref="BO253">_xlfn.IFS(AW253&lt;AW93,0,
        AND(AW253&gt;=AW93,AW253&lt;BG93),(AW253-AW93),
        AND(AW253&gt;=AW93,AW253&gt;=BG93),BB93
)</f>
        <v>#DIV/0!</v>
      </c>
      <c r="BP253" s="22" t="e" cm="1">
        <f t="array" ref="BP253">_xlfn.IFS(AX253&lt;AX93,0,
        AND(AX253&gt;=AX93,AX253&lt;BH93),(AX253-AX93),
        AND(AX253&gt;=AX93,AX253&gt;=BH93),BC93
)</f>
        <v>#DIV/0!</v>
      </c>
      <c r="BQ253" s="130" t="e">
        <f t="shared" si="12"/>
        <v>#DIV/0!</v>
      </c>
      <c r="BR253" s="106"/>
    </row>
    <row r="254" spans="5:70" s="2" customFormat="1">
      <c r="E254" s="275"/>
      <c r="F254" s="268" t="s">
        <v>3</v>
      </c>
      <c r="G254" s="18" t="e">
        <v>#DIV/0!</v>
      </c>
      <c r="H254" s="19" t="e">
        <v>#DIV/0!</v>
      </c>
      <c r="I254" s="19" t="e">
        <v>#DIV/0!</v>
      </c>
      <c r="J254" s="19" t="e">
        <v>#DIV/0!</v>
      </c>
      <c r="K254" s="52" t="e">
        <v>#DIV/0!</v>
      </c>
      <c r="L254" s="130" t="e">
        <f t="shared" si="13"/>
        <v>#DIV/0!</v>
      </c>
      <c r="M254" s="115"/>
      <c r="N254" s="275"/>
      <c r="O254" s="268" t="s">
        <v>3</v>
      </c>
      <c r="P254" s="18" t="e" cm="1">
        <f t="array" ref="P254">_xlfn.IFS(G254&gt;Q94,G94,
     AND(G254&lt;=Q94,G254&lt;G94),G254,
     AND(G254&lt;=Q94,G254&gt;=G94),G94)</f>
        <v>#DIV/0!</v>
      </c>
      <c r="Q254" s="19" t="e" cm="1">
        <f t="array" ref="Q254">_xlfn.IFS(H254&gt;R94,H94,
     AND(H254&lt;=R94,H254&lt;H94),H254,
     AND(H254&lt;=R94,H254&gt;=H94),H94)</f>
        <v>#DIV/0!</v>
      </c>
      <c r="R254" s="19" t="e" cm="1">
        <f t="array" ref="R254">_xlfn.IFS(I254&gt;S94,I94,
     AND(I254&lt;=S94,I254&lt;I94),I254,
     AND(I254&lt;=S94,I254&gt;=I94),I94)</f>
        <v>#DIV/0!</v>
      </c>
      <c r="S254" s="19" t="e" cm="1">
        <f t="array" ref="S254">_xlfn.IFS(J254&gt;T94,J94,
     AND(J254&lt;=T94,J254&lt;J94),J254,
     AND(J254&lt;=T94,J254&gt;=J94),J94)</f>
        <v>#DIV/0!</v>
      </c>
      <c r="T254" s="52" t="e" cm="1">
        <f t="array" ref="T254">_xlfn.IFS(K254&gt;U94,K94,
     AND(K254&lt;=U94,K254&lt;K94),K254,
     AND(K254&lt;=U94,K254&gt;=K94),K94)</f>
        <v>#DIV/0!</v>
      </c>
      <c r="U254" s="130" t="e">
        <f t="shared" si="8"/>
        <v>#DIV/0!</v>
      </c>
      <c r="W254" s="275"/>
      <c r="X254" s="59" t="s">
        <v>3</v>
      </c>
      <c r="Y254" s="18" t="e" cm="1">
        <f t="array" ref="Y254">_xlfn.IFS(G254&gt;Q94,L94,
        AND(G254&lt;=Q94,G254&lt;G94),0,
        AND(G254&lt;=Q94,G254&gt;=G94),G254-P254
)</f>
        <v>#DIV/0!</v>
      </c>
      <c r="Z254" s="19" t="e" cm="1">
        <f t="array" ref="Z254">_xlfn.IFS(H254&lt;H94,0,
        AND(H254&gt;=H94,H254&lt;R94),(H254-H94),
        AND(H254&gt;=H94,H254&gt;=R94),M94
)</f>
        <v>#DIV/0!</v>
      </c>
      <c r="AA254" s="19" t="e" cm="1">
        <f t="array" ref="AA254">_xlfn.IFS(I254&lt;I94,0,
        AND(I254&gt;=I94,I254&lt;S94),(I254-I94),
        AND(I254&gt;=I94,I254&gt;=S94),N94
)</f>
        <v>#DIV/0!</v>
      </c>
      <c r="AB254" s="19" t="e" cm="1">
        <f t="array" ref="AB254">_xlfn.IFS(J254&lt;J94,0,
        AND(J254&gt;=J94,J254&lt;T94),(J254-J94),
        AND(J254&gt;=J94,J254&gt;=T94),O94
)</f>
        <v>#DIV/0!</v>
      </c>
      <c r="AC254" s="52" t="e" cm="1">
        <f t="array" ref="AC254">_xlfn.IFS(K254&lt;K94,0,
        AND(K254&gt;=K94,K254&lt;U94),(K254-K94),
        AND(K254&gt;=K94,K254&gt;=U94),P94
)</f>
        <v>#DIV/0!</v>
      </c>
      <c r="AD254" s="130" t="e">
        <f t="shared" si="9"/>
        <v>#DIV/0!</v>
      </c>
      <c r="AE254" s="106"/>
      <c r="AR254" s="275"/>
      <c r="AS254" s="268" t="s">
        <v>3</v>
      </c>
      <c r="AT254" s="18" t="e">
        <v>#DIV/0!</v>
      </c>
      <c r="AU254" s="19" t="e">
        <v>#DIV/0!</v>
      </c>
      <c r="AV254" s="19" t="e">
        <v>#DIV/0!</v>
      </c>
      <c r="AW254" s="19" t="e">
        <v>#DIV/0!</v>
      </c>
      <c r="AX254" s="52" t="e">
        <v>#DIV/0!</v>
      </c>
      <c r="AY254" s="130" t="e">
        <f t="shared" si="10"/>
        <v>#DIV/0!</v>
      </c>
      <c r="AZ254" s="115"/>
      <c r="BA254" s="275"/>
      <c r="BB254" s="59" t="s">
        <v>3</v>
      </c>
      <c r="BC254" s="18" t="e" cm="1">
        <f t="array" ref="BC254">_xlfn.IFS(AT254&gt;BD94,AT94,
     AND(AT254&lt;=BD94,AT254&lt;AT94),AT254,
     AND(AT254&lt;=BD94,AT254&gt;=AT94),AT94)</f>
        <v>#DIV/0!</v>
      </c>
      <c r="BD254" s="19" t="e" cm="1">
        <f t="array" ref="BD254">_xlfn.IFS(AU254&gt;BE94,AU94,
     AND(AU254&lt;=BE94,AU254&lt;AU94),AU254,
     AND(AU254&lt;=BE94,AU254&gt;=AU94),AU94)</f>
        <v>#DIV/0!</v>
      </c>
      <c r="BE254" s="19" t="e" cm="1">
        <f t="array" ref="BE254">_xlfn.IFS(AV254&gt;BF94,AV94,
     AND(AV254&lt;=BF94,AV254&lt;AV94),AV254,
     AND(AV254&lt;=BF94,AV254&gt;=AV94),AV94)</f>
        <v>#DIV/0!</v>
      </c>
      <c r="BF254" s="19" t="e" cm="1">
        <f t="array" ref="BF254">_xlfn.IFS(AW254&gt;BG94,AW94,
     AND(AW254&lt;=BG94,AW254&lt;AW94),AW254,
     AND(AW254&lt;=BG94,AW254&gt;=AW94),AW94)</f>
        <v>#DIV/0!</v>
      </c>
      <c r="BG254" s="52" t="e" cm="1">
        <f t="array" ref="BG254">_xlfn.IFS(AX254&gt;BH94,AX94,
     AND(AX254&lt;=BH94,AX254&lt;AX94),AX254,
     AND(AX254&lt;=BH94,AX254&gt;=AX94),AX94)</f>
        <v>#DIV/0!</v>
      </c>
      <c r="BH254" s="661" t="e">
        <f t="shared" si="11"/>
        <v>#DIV/0!</v>
      </c>
      <c r="BJ254" s="275"/>
      <c r="BK254" s="268" t="s">
        <v>3</v>
      </c>
      <c r="BL254" s="18" t="e" cm="1">
        <f t="array" ref="BL254">_xlfn.IFS(AT254&gt;BD94,AY94,
        AND(AT254&lt;=BD94,AT254&lt;AT94),0,
        AND(AT254&lt;=BD94,AT254&gt;=AT94),AT254-BC254
)</f>
        <v>#DIV/0!</v>
      </c>
      <c r="BM254" s="19" t="e" cm="1">
        <f t="array" ref="BM254">_xlfn.IFS(AU254&lt;AU94,0,
        AND(AU254&gt;=AU94,AU254&lt;BE94),(AU254-AU94),
        AND(AU254&gt;=AU94,AU254&gt;=BE94),AZ94
)</f>
        <v>#DIV/0!</v>
      </c>
      <c r="BN254" s="19" t="e" cm="1">
        <f t="array" ref="BN254">_xlfn.IFS(AV254&lt;AV94,0,
        AND(AV254&gt;=AV94,AV254&lt;BF94),(AV254-AV94),
        AND(AV254&gt;=AV94,AV254&gt;=BF94),BA94
)</f>
        <v>#DIV/0!</v>
      </c>
      <c r="BO254" s="19" t="e" cm="1">
        <f t="array" ref="BO254">_xlfn.IFS(AW254&lt;AW94,0,
        AND(AW254&gt;=AW94,AW254&lt;BG94),(AW254-AW94),
        AND(AW254&gt;=AW94,AW254&gt;=BG94),BB94
)</f>
        <v>#DIV/0!</v>
      </c>
      <c r="BP254" s="52" t="e" cm="1">
        <f t="array" ref="BP254">_xlfn.IFS(AX254&lt;AX94,0,
        AND(AX254&gt;=AX94,AX254&lt;BH94),(AX254-AX94),
        AND(AX254&gt;=AX94,AX254&gt;=BH94),BC94
)</f>
        <v>#DIV/0!</v>
      </c>
      <c r="BQ254" s="130" t="e">
        <f t="shared" si="12"/>
        <v>#DIV/0!</v>
      </c>
      <c r="BR254" s="106"/>
    </row>
    <row r="255" spans="5:70" s="2" customFormat="1">
      <c r="E255" s="275"/>
      <c r="F255" s="268" t="s">
        <v>2</v>
      </c>
      <c r="G255" s="18" t="e">
        <v>#DIV/0!</v>
      </c>
      <c r="H255" s="19" t="e">
        <v>#DIV/0!</v>
      </c>
      <c r="I255" s="19" t="e">
        <v>#DIV/0!</v>
      </c>
      <c r="J255" s="19" t="e">
        <v>#DIV/0!</v>
      </c>
      <c r="K255" s="52" t="e">
        <v>#DIV/0!</v>
      </c>
      <c r="L255" s="130" t="e">
        <f t="shared" si="13"/>
        <v>#DIV/0!</v>
      </c>
      <c r="M255" s="115"/>
      <c r="N255" s="275"/>
      <c r="O255" s="268" t="s">
        <v>2</v>
      </c>
      <c r="P255" s="18" t="e" cm="1">
        <f t="array" ref="P255">_xlfn.IFS(G255&gt;Q95,G95,
     AND(G255&lt;=Q95,G255&lt;G95),G255,
     AND(G255&lt;=Q95,G255&gt;=G95),G95)</f>
        <v>#DIV/0!</v>
      </c>
      <c r="Q255" s="19" t="e" cm="1">
        <f t="array" ref="Q255">_xlfn.IFS(H255&gt;R95,H95,
     AND(H255&lt;=R95,H255&lt;H95),H255,
     AND(H255&lt;=R95,H255&gt;=H95),H95)</f>
        <v>#DIV/0!</v>
      </c>
      <c r="R255" s="19" t="e" cm="1">
        <f t="array" ref="R255">_xlfn.IFS(I255&gt;S95,I95,
     AND(I255&lt;=S95,I255&lt;I95),I255,
     AND(I255&lt;=S95,I255&gt;=I95),I95)</f>
        <v>#DIV/0!</v>
      </c>
      <c r="S255" s="19" t="e" cm="1">
        <f t="array" ref="S255">_xlfn.IFS(J255&gt;T95,J95,
     AND(J255&lt;=T95,J255&lt;J95),J255,
     AND(J255&lt;=T95,J255&gt;=J95),J95)</f>
        <v>#DIV/0!</v>
      </c>
      <c r="T255" s="52" t="e" cm="1">
        <f t="array" ref="T255">_xlfn.IFS(K255&gt;U95,K95,
     AND(K255&lt;=U95,K255&lt;K95),K255,
     AND(K255&lt;=U95,K255&gt;=K95),K95)</f>
        <v>#DIV/0!</v>
      </c>
      <c r="U255" s="130" t="e">
        <f t="shared" si="8"/>
        <v>#DIV/0!</v>
      </c>
      <c r="W255" s="275"/>
      <c r="X255" s="59" t="s">
        <v>2</v>
      </c>
      <c r="Y255" s="18" t="e" cm="1">
        <f t="array" ref="Y255">_xlfn.IFS(G255&gt;Q95,L95,
        AND(G255&lt;=Q95,G255&lt;G95),0,
        AND(G255&lt;=Q95,G255&gt;=G95),G255-P255
)</f>
        <v>#DIV/0!</v>
      </c>
      <c r="Z255" s="19" t="e" cm="1">
        <f t="array" ref="Z255">_xlfn.IFS(H255&lt;H95,0,
        AND(H255&gt;=H95,H255&lt;R95),(H255-H95),
        AND(H255&gt;=H95,H255&gt;=R95),M95
)</f>
        <v>#DIV/0!</v>
      </c>
      <c r="AA255" s="19" t="e" cm="1">
        <f t="array" ref="AA255">_xlfn.IFS(I255&lt;I95,0,
        AND(I255&gt;=I95,I255&lt;S95),(I255-I95),
        AND(I255&gt;=I95,I255&gt;=S95),N95
)</f>
        <v>#DIV/0!</v>
      </c>
      <c r="AB255" s="19" t="e" cm="1">
        <f t="array" ref="AB255">_xlfn.IFS(J255&lt;J95,0,
        AND(J255&gt;=J95,J255&lt;T95),(J255-J95),
        AND(J255&gt;=J95,J255&gt;=T95),O95
)</f>
        <v>#DIV/0!</v>
      </c>
      <c r="AC255" s="52" t="e" cm="1">
        <f t="array" ref="AC255">_xlfn.IFS(K255&lt;K95,0,
        AND(K255&gt;=K95,K255&lt;U95),(K255-K95),
        AND(K255&gt;=K95,K255&gt;=U95),P95
)</f>
        <v>#DIV/0!</v>
      </c>
      <c r="AD255" s="130" t="e">
        <f t="shared" si="9"/>
        <v>#DIV/0!</v>
      </c>
      <c r="AE255" s="106"/>
      <c r="AR255" s="275"/>
      <c r="AS255" s="268" t="s">
        <v>2</v>
      </c>
      <c r="AT255" s="18" t="e">
        <v>#DIV/0!</v>
      </c>
      <c r="AU255" s="19" t="e">
        <v>#DIV/0!</v>
      </c>
      <c r="AV255" s="19" t="e">
        <v>#DIV/0!</v>
      </c>
      <c r="AW255" s="19" t="e">
        <v>#DIV/0!</v>
      </c>
      <c r="AX255" s="52" t="e">
        <v>#DIV/0!</v>
      </c>
      <c r="AY255" s="130" t="e">
        <f t="shared" si="10"/>
        <v>#DIV/0!</v>
      </c>
      <c r="AZ255" s="115"/>
      <c r="BA255" s="275"/>
      <c r="BB255" s="59" t="s">
        <v>2</v>
      </c>
      <c r="BC255" s="18" t="e" cm="1">
        <f t="array" ref="BC255">_xlfn.IFS(AT255&gt;BD95,AT95,
     AND(AT255&lt;=BD95,AT255&lt;AT95),AT255,
     AND(AT255&lt;=BD95,AT255&gt;=AT95),AT95)</f>
        <v>#DIV/0!</v>
      </c>
      <c r="BD255" s="19" t="e" cm="1">
        <f t="array" ref="BD255">_xlfn.IFS(AU255&gt;BE95,AU95,
     AND(AU255&lt;=BE95,AU255&lt;AU95),AU255,
     AND(AU255&lt;=BE95,AU255&gt;=AU95),AU95)</f>
        <v>#DIV/0!</v>
      </c>
      <c r="BE255" s="19" t="e" cm="1">
        <f t="array" ref="BE255">_xlfn.IFS(AV255&gt;BF95,AV95,
     AND(AV255&lt;=BF95,AV255&lt;AV95),AV255,
     AND(AV255&lt;=BF95,AV255&gt;=AV95),AV95)</f>
        <v>#DIV/0!</v>
      </c>
      <c r="BF255" s="19" t="e" cm="1">
        <f t="array" ref="BF255">_xlfn.IFS(AW255&gt;BG95,AW95,
     AND(AW255&lt;=BG95,AW255&lt;AW95),AW255,
     AND(AW255&lt;=BG95,AW255&gt;=AW95),AW95)</f>
        <v>#DIV/0!</v>
      </c>
      <c r="BG255" s="52" t="e" cm="1">
        <f t="array" ref="BG255">_xlfn.IFS(AX255&gt;BH95,AX95,
     AND(AX255&lt;=BH95,AX255&lt;AX95),AX255,
     AND(AX255&lt;=BH95,AX255&gt;=AX95),AX95)</f>
        <v>#DIV/0!</v>
      </c>
      <c r="BH255" s="661" t="e">
        <f t="shared" si="11"/>
        <v>#DIV/0!</v>
      </c>
      <c r="BJ255" s="275"/>
      <c r="BK255" s="268" t="s">
        <v>2</v>
      </c>
      <c r="BL255" s="18" t="e" cm="1">
        <f t="array" ref="BL255">_xlfn.IFS(AT255&gt;BD95,AY95,
        AND(AT255&lt;=BD95,AT255&lt;AT95),0,
        AND(AT255&lt;=BD95,AT255&gt;=AT95),AT255-BC255
)</f>
        <v>#DIV/0!</v>
      </c>
      <c r="BM255" s="19" t="e" cm="1">
        <f t="array" ref="BM255">_xlfn.IFS(AU255&lt;AU95,0,
        AND(AU255&gt;=AU95,AU255&lt;BE95),(AU255-AU95),
        AND(AU255&gt;=AU95,AU255&gt;=BE95),AZ95
)</f>
        <v>#DIV/0!</v>
      </c>
      <c r="BN255" s="19" t="e" cm="1">
        <f t="array" ref="BN255">_xlfn.IFS(AV255&lt;AV95,0,
        AND(AV255&gt;=AV95,AV255&lt;BF95),(AV255-AV95),
        AND(AV255&gt;=AV95,AV255&gt;=BF95),BA95
)</f>
        <v>#DIV/0!</v>
      </c>
      <c r="BO255" s="19" t="e" cm="1">
        <f t="array" ref="BO255">_xlfn.IFS(AW255&lt;AW95,0,
        AND(AW255&gt;=AW95,AW255&lt;BG95),(AW255-AW95),
        AND(AW255&gt;=AW95,AW255&gt;=BG95),BB95
)</f>
        <v>#DIV/0!</v>
      </c>
      <c r="BP255" s="52" t="e" cm="1">
        <f t="array" ref="BP255">_xlfn.IFS(AX255&lt;AX95,0,
        AND(AX255&gt;=AX95,AX255&lt;BH95),(AX255-AX95),
        AND(AX255&gt;=AX95,AX255&gt;=BH95),BC95
)</f>
        <v>#DIV/0!</v>
      </c>
      <c r="BQ255" s="130" t="e">
        <f t="shared" si="12"/>
        <v>#DIV/0!</v>
      </c>
      <c r="BR255" s="106"/>
    </row>
    <row r="256" spans="5:70" s="2" customFormat="1">
      <c r="E256" s="275"/>
      <c r="F256" s="268" t="s">
        <v>1</v>
      </c>
      <c r="G256" s="18" t="e">
        <v>#DIV/0!</v>
      </c>
      <c r="H256" s="19" t="e">
        <v>#DIV/0!</v>
      </c>
      <c r="I256" s="19" t="e">
        <v>#DIV/0!</v>
      </c>
      <c r="J256" s="19" t="e">
        <v>#DIV/0!</v>
      </c>
      <c r="K256" s="52" t="e">
        <v>#DIV/0!</v>
      </c>
      <c r="L256" s="130" t="e">
        <f t="shared" si="13"/>
        <v>#DIV/0!</v>
      </c>
      <c r="M256" s="115"/>
      <c r="N256" s="275"/>
      <c r="O256" s="268" t="s">
        <v>1</v>
      </c>
      <c r="P256" s="18" t="e" cm="1">
        <f t="array" ref="P256">_xlfn.IFS(G256&gt;Q96,G96,
     AND(G256&lt;=Q96,G256&lt;G96),G256,
     AND(G256&lt;=Q96,G256&gt;=G96),G96)</f>
        <v>#DIV/0!</v>
      </c>
      <c r="Q256" s="19" t="e" cm="1">
        <f t="array" ref="Q256">_xlfn.IFS(H256&gt;R96,H96,
     AND(H256&lt;=R96,H256&lt;H96),H256,
     AND(H256&lt;=R96,H256&gt;=H96),H96)</f>
        <v>#DIV/0!</v>
      </c>
      <c r="R256" s="19" t="e" cm="1">
        <f t="array" ref="R256">_xlfn.IFS(I256&gt;S96,I96,
     AND(I256&lt;=S96,I256&lt;I96),I256,
     AND(I256&lt;=S96,I256&gt;=I96),I96)</f>
        <v>#DIV/0!</v>
      </c>
      <c r="S256" s="19" t="e" cm="1">
        <f t="array" ref="S256">_xlfn.IFS(J256&gt;T96,J96,
     AND(J256&lt;=T96,J256&lt;J96),J256,
     AND(J256&lt;=T96,J256&gt;=J96),J96)</f>
        <v>#DIV/0!</v>
      </c>
      <c r="T256" s="52" t="e" cm="1">
        <f t="array" ref="T256">_xlfn.IFS(K256&gt;U96,K96,
     AND(K256&lt;=U96,K256&lt;K96),K256,
     AND(K256&lt;=U96,K256&gt;=K96),K96)</f>
        <v>#DIV/0!</v>
      </c>
      <c r="U256" s="130" t="e">
        <f t="shared" si="8"/>
        <v>#DIV/0!</v>
      </c>
      <c r="W256" s="275"/>
      <c r="X256" s="59" t="s">
        <v>1</v>
      </c>
      <c r="Y256" s="18" t="e" cm="1">
        <f t="array" ref="Y256">_xlfn.IFS(G256&gt;Q96,L96,
        AND(G256&lt;=Q96,G256&lt;G96),0,
        AND(G256&lt;=Q96,G256&gt;=G96),G256-P256
)</f>
        <v>#DIV/0!</v>
      </c>
      <c r="Z256" s="19" t="e" cm="1">
        <f t="array" ref="Z256">_xlfn.IFS(H256&lt;H96,0,
        AND(H256&gt;=H96,H256&lt;R96),(H256-H96),
        AND(H256&gt;=H96,H256&gt;=R96),M96
)</f>
        <v>#DIV/0!</v>
      </c>
      <c r="AA256" s="19" t="e" cm="1">
        <f t="array" ref="AA256">_xlfn.IFS(I256&lt;I96,0,
        AND(I256&gt;=I96,I256&lt;S96),(I256-I96),
        AND(I256&gt;=I96,I256&gt;=S96),N96
)</f>
        <v>#DIV/0!</v>
      </c>
      <c r="AB256" s="19" t="e" cm="1">
        <f t="array" ref="AB256">_xlfn.IFS(J256&lt;J96,0,
        AND(J256&gt;=J96,J256&lt;T96),(J256-J96),
        AND(J256&gt;=J96,J256&gt;=T96),O96
)</f>
        <v>#DIV/0!</v>
      </c>
      <c r="AC256" s="52" t="e" cm="1">
        <f t="array" ref="AC256">_xlfn.IFS(K256&lt;K96,0,
        AND(K256&gt;=K96,K256&lt;U96),(K256-K96),
        AND(K256&gt;=K96,K256&gt;=U96),P96
)</f>
        <v>#DIV/0!</v>
      </c>
      <c r="AD256" s="130" t="e">
        <f t="shared" si="9"/>
        <v>#DIV/0!</v>
      </c>
      <c r="AE256" s="106"/>
      <c r="AR256" s="275"/>
      <c r="AS256" s="268" t="s">
        <v>1</v>
      </c>
      <c r="AT256" s="18" t="e">
        <v>#DIV/0!</v>
      </c>
      <c r="AU256" s="19" t="e">
        <v>#DIV/0!</v>
      </c>
      <c r="AV256" s="19" t="e">
        <v>#DIV/0!</v>
      </c>
      <c r="AW256" s="19" t="e">
        <v>#DIV/0!</v>
      </c>
      <c r="AX256" s="52" t="e">
        <v>#DIV/0!</v>
      </c>
      <c r="AY256" s="130" t="e">
        <f t="shared" si="10"/>
        <v>#DIV/0!</v>
      </c>
      <c r="AZ256" s="115"/>
      <c r="BA256" s="275"/>
      <c r="BB256" s="59" t="s">
        <v>1</v>
      </c>
      <c r="BC256" s="18" t="e" cm="1">
        <f t="array" ref="BC256">_xlfn.IFS(AT256&gt;BD96,AT96,
     AND(AT256&lt;=BD96,AT256&lt;AT96),AT256,
     AND(AT256&lt;=BD96,AT256&gt;=AT96),AT96)</f>
        <v>#DIV/0!</v>
      </c>
      <c r="BD256" s="19" t="e" cm="1">
        <f t="array" ref="BD256">_xlfn.IFS(AU256&gt;BE96,AU96,
     AND(AU256&lt;=BE96,AU256&lt;AU96),AU256,
     AND(AU256&lt;=BE96,AU256&gt;=AU96),AU96)</f>
        <v>#DIV/0!</v>
      </c>
      <c r="BE256" s="19" t="e" cm="1">
        <f t="array" ref="BE256">_xlfn.IFS(AV256&gt;BF96,AV96,
     AND(AV256&lt;=BF96,AV256&lt;AV96),AV256,
     AND(AV256&lt;=BF96,AV256&gt;=AV96),AV96)</f>
        <v>#DIV/0!</v>
      </c>
      <c r="BF256" s="19" t="e" cm="1">
        <f t="array" ref="BF256">_xlfn.IFS(AW256&gt;BG96,AW96,
     AND(AW256&lt;=BG96,AW256&lt;AW96),AW256,
     AND(AW256&lt;=BG96,AW256&gt;=AW96),AW96)</f>
        <v>#DIV/0!</v>
      </c>
      <c r="BG256" s="52" t="e" cm="1">
        <f t="array" ref="BG256">_xlfn.IFS(AX256&gt;BH96,AX96,
     AND(AX256&lt;=BH96,AX256&lt;AX96),AX256,
     AND(AX256&lt;=BH96,AX256&gt;=AX96),AX96)</f>
        <v>#DIV/0!</v>
      </c>
      <c r="BH256" s="661" t="e">
        <f t="shared" si="11"/>
        <v>#DIV/0!</v>
      </c>
      <c r="BJ256" s="275"/>
      <c r="BK256" s="268" t="s">
        <v>1</v>
      </c>
      <c r="BL256" s="18" t="e" cm="1">
        <f t="array" ref="BL256">_xlfn.IFS(AT256&gt;BD96,AY96,
        AND(AT256&lt;=BD96,AT256&lt;AT96),0,
        AND(AT256&lt;=BD96,AT256&gt;=AT96),AT256-BC256
)</f>
        <v>#DIV/0!</v>
      </c>
      <c r="BM256" s="19" t="e" cm="1">
        <f t="array" ref="BM256">_xlfn.IFS(AU256&lt;AU96,0,
        AND(AU256&gt;=AU96,AU256&lt;BE96),(AU256-AU96),
        AND(AU256&gt;=AU96,AU256&gt;=BE96),AZ96
)</f>
        <v>#DIV/0!</v>
      </c>
      <c r="BN256" s="19" t="e" cm="1">
        <f t="array" ref="BN256">_xlfn.IFS(AV256&lt;AV96,0,
        AND(AV256&gt;=AV96,AV256&lt;BF96),(AV256-AV96),
        AND(AV256&gt;=AV96,AV256&gt;=BF96),BA96
)</f>
        <v>#DIV/0!</v>
      </c>
      <c r="BO256" s="19" t="e" cm="1">
        <f t="array" ref="BO256">_xlfn.IFS(AW256&lt;AW96,0,
        AND(AW256&gt;=AW96,AW256&lt;BG96),(AW256-AW96),
        AND(AW256&gt;=AW96,AW256&gt;=BG96),BB96
)</f>
        <v>#DIV/0!</v>
      </c>
      <c r="BP256" s="52" t="e" cm="1">
        <f t="array" ref="BP256">_xlfn.IFS(AX256&lt;AX96,0,
        AND(AX256&gt;=AX96,AX256&lt;BH96),(AX256-AX96),
        AND(AX256&gt;=AX96,AX256&gt;=BH96),BC96
)</f>
        <v>#DIV/0!</v>
      </c>
      <c r="BQ256" s="130" t="e">
        <f t="shared" si="12"/>
        <v>#DIV/0!</v>
      </c>
      <c r="BR256" s="106"/>
    </row>
    <row r="257" spans="3:70" s="2" customFormat="1">
      <c r="E257" s="276"/>
      <c r="F257" s="269" t="s">
        <v>0</v>
      </c>
      <c r="G257" s="23" t="e">
        <v>#DIV/0!</v>
      </c>
      <c r="H257" s="49" t="e">
        <v>#DIV/0!</v>
      </c>
      <c r="I257" s="49" t="e">
        <v>#DIV/0!</v>
      </c>
      <c r="J257" s="49" t="e">
        <v>#DIV/0!</v>
      </c>
      <c r="K257" s="53" t="e">
        <v>#DIV/0!</v>
      </c>
      <c r="L257" s="134" t="e">
        <f t="shared" si="13"/>
        <v>#DIV/0!</v>
      </c>
      <c r="M257" s="115"/>
      <c r="N257" s="276"/>
      <c r="O257" s="269" t="s">
        <v>0</v>
      </c>
      <c r="P257" s="23" t="e" cm="1">
        <f t="array" ref="P257">_xlfn.IFS(G257&gt;Q97,G97,
     AND(G257&lt;=Q97,G257&lt;G97),G257,
     AND(G257&lt;=Q97,G257&gt;=G97),G97)</f>
        <v>#DIV/0!</v>
      </c>
      <c r="Q257" s="49" t="e" cm="1">
        <f t="array" ref="Q257">_xlfn.IFS(H257&gt;R97,H97,
     AND(H257&lt;=R97,H257&lt;H97),H257,
     AND(H257&lt;=R97,H257&gt;=H97),H97)</f>
        <v>#DIV/0!</v>
      </c>
      <c r="R257" s="49" t="e" cm="1">
        <f t="array" ref="R257">_xlfn.IFS(I257&gt;S97,I97,
     AND(I257&lt;=S97,I257&lt;I97),I257,
     AND(I257&lt;=S97,I257&gt;=I97),I97)</f>
        <v>#DIV/0!</v>
      </c>
      <c r="S257" s="49" t="e" cm="1">
        <f t="array" ref="S257">_xlfn.IFS(J257&gt;T97,J97,
     AND(J257&lt;=T97,J257&lt;J97),J257,
     AND(J257&lt;=T97,J257&gt;=J97),J97)</f>
        <v>#DIV/0!</v>
      </c>
      <c r="T257" s="53" t="e" cm="1">
        <f t="array" ref="T257">_xlfn.IFS(K257&gt;U97,K97,
     AND(K257&lt;=U97,K257&lt;K97),K257,
     AND(K257&lt;=U97,K257&gt;=K97),K97)</f>
        <v>#DIV/0!</v>
      </c>
      <c r="U257" s="134" t="e">
        <f t="shared" si="8"/>
        <v>#DIV/0!</v>
      </c>
      <c r="W257" s="276"/>
      <c r="X257" s="61" t="s">
        <v>0</v>
      </c>
      <c r="Y257" s="23" t="e" cm="1">
        <f t="array" ref="Y257">_xlfn.IFS(G257&gt;Q97,L97,
        AND(G257&lt;=Q97,G257&lt;G97),0,
        AND(G257&lt;=Q97,G257&gt;=G97),G257-P257
)</f>
        <v>#DIV/0!</v>
      </c>
      <c r="Z257" s="49" t="e" cm="1">
        <f t="array" ref="Z257">_xlfn.IFS(H257&lt;H97,0,
        AND(H257&gt;=H97,H257&lt;R97),(H257-H97),
        AND(H257&gt;=H97,H257&gt;=R97),M97
)</f>
        <v>#DIV/0!</v>
      </c>
      <c r="AA257" s="49" t="e" cm="1">
        <f t="array" ref="AA257">_xlfn.IFS(I257&lt;I97,0,
        AND(I257&gt;=I97,I257&lt;S97),(I257-I97),
        AND(I257&gt;=I97,I257&gt;=S97),N97
)</f>
        <v>#DIV/0!</v>
      </c>
      <c r="AB257" s="49" t="e" cm="1">
        <f t="array" ref="AB257">_xlfn.IFS(J257&lt;J97,0,
        AND(J257&gt;=J97,J257&lt;T97),(J257-J97),
        AND(J257&gt;=J97,J257&gt;=T97),O97
)</f>
        <v>#DIV/0!</v>
      </c>
      <c r="AC257" s="53" t="e" cm="1">
        <f t="array" ref="AC257">_xlfn.IFS(K257&lt;K97,0,
        AND(K257&gt;=K97,K257&lt;U97),(K257-K97),
        AND(K257&gt;=K97,K257&gt;=U97),P97
)</f>
        <v>#DIV/0!</v>
      </c>
      <c r="AD257" s="134" t="e">
        <f t="shared" si="9"/>
        <v>#DIV/0!</v>
      </c>
      <c r="AE257" s="106"/>
      <c r="AR257" s="276"/>
      <c r="AS257" s="269" t="s">
        <v>0</v>
      </c>
      <c r="AT257" s="23" t="e">
        <v>#DIV/0!</v>
      </c>
      <c r="AU257" s="49" t="e">
        <v>#DIV/0!</v>
      </c>
      <c r="AV257" s="49" t="e">
        <v>#DIV/0!</v>
      </c>
      <c r="AW257" s="49" t="e">
        <v>#DIV/0!</v>
      </c>
      <c r="AX257" s="53" t="e">
        <v>#DIV/0!</v>
      </c>
      <c r="AY257" s="134" t="e">
        <f t="shared" si="10"/>
        <v>#DIV/0!</v>
      </c>
      <c r="AZ257" s="115"/>
      <c r="BA257" s="276"/>
      <c r="BB257" s="61" t="s">
        <v>0</v>
      </c>
      <c r="BC257" s="18" t="e" cm="1">
        <f t="array" ref="BC257">_xlfn.IFS(AT257&gt;BD97,AT97,
     AND(AT257&lt;=BD97,AT257&lt;AT97),AT257,
     AND(AT257&lt;=BD97,AT257&gt;=AT97),AT97)</f>
        <v>#DIV/0!</v>
      </c>
      <c r="BD257" s="19" t="e" cm="1">
        <f t="array" ref="BD257">_xlfn.IFS(AU257&gt;BE97,AU97,
     AND(AU257&lt;=BE97,AU257&lt;AU97),AU257,
     AND(AU257&lt;=BE97,AU257&gt;=AU97),AU97)</f>
        <v>#DIV/0!</v>
      </c>
      <c r="BE257" s="19" t="e" cm="1">
        <f t="array" ref="BE257">_xlfn.IFS(AV257&gt;BF97,AV97,
     AND(AV257&lt;=BF97,AV257&lt;AV97),AV257,
     AND(AV257&lt;=BF97,AV257&gt;=AV97),AV97)</f>
        <v>#DIV/0!</v>
      </c>
      <c r="BF257" s="19" t="e" cm="1">
        <f t="array" ref="BF257">_xlfn.IFS(AW257&gt;BG97,AW97,
     AND(AW257&lt;=BG97,AW257&lt;AW97),AW257,
     AND(AW257&lt;=BG97,AW257&gt;=AW97),AW97)</f>
        <v>#DIV/0!</v>
      </c>
      <c r="BG257" s="52" t="e" cm="1">
        <f t="array" ref="BG257">_xlfn.IFS(AX257&gt;BH97,AX97,
     AND(AX257&lt;=BH97,AX257&lt;AX97),AX257,
     AND(AX257&lt;=BH97,AX257&gt;=AX97),AX97)</f>
        <v>#DIV/0!</v>
      </c>
      <c r="BH257" s="662" t="e">
        <f t="shared" si="11"/>
        <v>#DIV/0!</v>
      </c>
      <c r="BJ257" s="276"/>
      <c r="BK257" s="269" t="s">
        <v>0</v>
      </c>
      <c r="BL257" s="23" t="e" cm="1">
        <f t="array" ref="BL257">_xlfn.IFS(AT257&gt;BD97,AY97,
        AND(AT257&lt;=BD97,AT257&lt;AT97),0,
        AND(AT257&lt;=BD97,AT257&gt;=AT97),AT257-BC257
)</f>
        <v>#DIV/0!</v>
      </c>
      <c r="BM257" s="49" t="e" cm="1">
        <f t="array" ref="BM257">_xlfn.IFS(AU257&lt;AU97,0,
        AND(AU257&gt;=AU97,AU257&lt;BE97),(AU257-AU97),
        AND(AU257&gt;=AU97,AU257&gt;=BE97),AZ97
)</f>
        <v>#DIV/0!</v>
      </c>
      <c r="BN257" s="49" t="e" cm="1">
        <f t="array" ref="BN257">_xlfn.IFS(AV257&lt;AV97,0,
        AND(AV257&gt;=AV97,AV257&lt;BF97),(AV257-AV97),
        AND(AV257&gt;=AV97,AV257&gt;=BF97),BA97
)</f>
        <v>#DIV/0!</v>
      </c>
      <c r="BO257" s="49" t="e" cm="1">
        <f t="array" ref="BO257">_xlfn.IFS(AW257&lt;AW97,0,
        AND(AW257&gt;=AW97,AW257&lt;BG97),(AW257-AW97),
        AND(AW257&gt;=AW97,AW257&gt;=BG97),BB97
)</f>
        <v>#DIV/0!</v>
      </c>
      <c r="BP257" s="53" t="e" cm="1">
        <f t="array" ref="BP257">_xlfn.IFS(AX257&lt;AX97,0,
        AND(AX257&gt;=AX97,AX257&lt;BH97),(AX257-AX97),
        AND(AX257&gt;=AX97,AX257&gt;=BH97),BC97
)</f>
        <v>#DIV/0!</v>
      </c>
      <c r="BQ257" s="134" t="e">
        <f t="shared" si="12"/>
        <v>#DIV/0!</v>
      </c>
      <c r="BR257" s="106"/>
    </row>
    <row r="258" spans="3:70" s="2" customFormat="1">
      <c r="E258" s="113" t="s">
        <v>5</v>
      </c>
      <c r="F258" s="187" t="s">
        <v>112</v>
      </c>
      <c r="G258" s="281" t="e">
        <f>SUM(G259:G263)</f>
        <v>#DIV/0!</v>
      </c>
      <c r="H258" s="282" t="e">
        <f>SUM(H259:H263)</f>
        <v>#DIV/0!</v>
      </c>
      <c r="I258" s="282" t="e">
        <f>SUM(I259:I263)</f>
        <v>#DIV/0!</v>
      </c>
      <c r="J258" s="282" t="e">
        <f>SUM(J259:J263)</f>
        <v>#DIV/0!</v>
      </c>
      <c r="K258" s="283" t="e">
        <f>SUM(K259:K263)</f>
        <v>#DIV/0!</v>
      </c>
      <c r="L258" s="141" t="e">
        <f t="shared" si="13"/>
        <v>#DIV/0!</v>
      </c>
      <c r="M258" s="115"/>
      <c r="N258" s="113" t="s">
        <v>5</v>
      </c>
      <c r="O258" s="187" t="s">
        <v>112</v>
      </c>
      <c r="P258" s="18" t="e">
        <f>SUM(P259:P263)</f>
        <v>#DIV/0!</v>
      </c>
      <c r="Q258" s="19" t="e">
        <f>SUM(Q259:Q263)</f>
        <v>#DIV/0!</v>
      </c>
      <c r="R258" s="19" t="e">
        <f>SUM(R259:R263)</f>
        <v>#DIV/0!</v>
      </c>
      <c r="S258" s="19" t="e">
        <f>SUM(S259:S263)</f>
        <v>#DIV/0!</v>
      </c>
      <c r="T258" s="52" t="e">
        <f>SUM(T259:T263)</f>
        <v>#DIV/0!</v>
      </c>
      <c r="U258" s="141" t="e">
        <f t="shared" si="8"/>
        <v>#DIV/0!</v>
      </c>
      <c r="W258" s="113" t="s">
        <v>5</v>
      </c>
      <c r="X258" s="142" t="s">
        <v>80</v>
      </c>
      <c r="Y258" s="18" t="e">
        <f>SUM(Y259:Y263)</f>
        <v>#DIV/0!</v>
      </c>
      <c r="Z258" s="19" t="e">
        <f>SUM(Z259:Z263)</f>
        <v>#DIV/0!</v>
      </c>
      <c r="AA258" s="19" t="e">
        <f>SUM(AA259:AA263)</f>
        <v>#DIV/0!</v>
      </c>
      <c r="AB258" s="19" t="e">
        <f>SUM(AB259:AB263)</f>
        <v>#DIV/0!</v>
      </c>
      <c r="AC258" s="52" t="e">
        <f>SUM(AC259:AC263)</f>
        <v>#DIV/0!</v>
      </c>
      <c r="AD258" s="141" t="e">
        <f t="shared" si="9"/>
        <v>#DIV/0!</v>
      </c>
      <c r="AE258" s="106"/>
      <c r="AR258" s="113" t="s">
        <v>5</v>
      </c>
      <c r="AS258" s="187" t="s">
        <v>80</v>
      </c>
      <c r="AT258" s="281" t="e">
        <f>SUM(AT259:AT263)</f>
        <v>#DIV/0!</v>
      </c>
      <c r="AU258" s="282" t="e">
        <f>SUM(AU259:AU263)</f>
        <v>#DIV/0!</v>
      </c>
      <c r="AV258" s="282" t="e">
        <f>SUM(AV259:AV263)</f>
        <v>#DIV/0!</v>
      </c>
      <c r="AW258" s="282" t="e">
        <f>SUM(AW259:AW263)</f>
        <v>#DIV/0!</v>
      </c>
      <c r="AX258" s="283" t="e">
        <f>SUM(AX259:AX263)</f>
        <v>#DIV/0!</v>
      </c>
      <c r="AY258" s="141" t="e">
        <f t="shared" si="10"/>
        <v>#DIV/0!</v>
      </c>
      <c r="AZ258" s="115"/>
      <c r="BA258" s="113" t="s">
        <v>5</v>
      </c>
      <c r="BB258" s="142" t="s">
        <v>80</v>
      </c>
      <c r="BC258" s="281" t="e">
        <f>SUM(BC259:BC263)</f>
        <v>#DIV/0!</v>
      </c>
      <c r="BD258" s="282" t="e">
        <f>SUM(BD259:BD263)</f>
        <v>#DIV/0!</v>
      </c>
      <c r="BE258" s="282" t="e">
        <f>SUM(BE259:BE263)</f>
        <v>#DIV/0!</v>
      </c>
      <c r="BF258" s="282" t="e">
        <f>SUM(BF259:BF263)</f>
        <v>#DIV/0!</v>
      </c>
      <c r="BG258" s="283" t="e">
        <f>SUM(BG259:BG263)</f>
        <v>#DIV/0!</v>
      </c>
      <c r="BH258" s="140" t="e">
        <f t="shared" si="11"/>
        <v>#DIV/0!</v>
      </c>
      <c r="BJ258" s="113" t="s">
        <v>5</v>
      </c>
      <c r="BK258" s="187" t="s">
        <v>80</v>
      </c>
      <c r="BL258" s="18" t="e">
        <f>SUM(BL259:BL263)</f>
        <v>#DIV/0!</v>
      </c>
      <c r="BM258" s="19" t="e">
        <f>SUM(BM259:BM263)</f>
        <v>#DIV/0!</v>
      </c>
      <c r="BN258" s="19" t="e">
        <f>SUM(BN259:BN263)</f>
        <v>#DIV/0!</v>
      </c>
      <c r="BO258" s="19" t="e">
        <f>SUM(BO259:BO263)</f>
        <v>#DIV/0!</v>
      </c>
      <c r="BP258" s="52" t="e">
        <f>SUM(BP259:BP263)</f>
        <v>#DIV/0!</v>
      </c>
      <c r="BQ258" s="141" t="e">
        <f t="shared" si="12"/>
        <v>#DIV/0!</v>
      </c>
      <c r="BR258" s="106"/>
    </row>
    <row r="259" spans="3:70" s="2" customFormat="1">
      <c r="E259" s="275"/>
      <c r="F259" s="268" t="s">
        <v>4</v>
      </c>
      <c r="G259" s="18" t="e">
        <f t="array" ref="G259:K263">G46:K50*K198:K202</f>
        <v>#DIV/0!</v>
      </c>
      <c r="H259" s="19" t="e">
        <v>#DIV/0!</v>
      </c>
      <c r="I259" s="19" t="e">
        <v>#DIV/0!</v>
      </c>
      <c r="J259" s="19" t="e">
        <v>#DIV/0!</v>
      </c>
      <c r="K259" s="52" t="e">
        <v>#DIV/0!</v>
      </c>
      <c r="L259" s="130" t="e">
        <f t="shared" si="13"/>
        <v>#DIV/0!</v>
      </c>
      <c r="M259" s="115"/>
      <c r="N259" s="275"/>
      <c r="O259" s="268" t="s">
        <v>4</v>
      </c>
      <c r="P259" s="20" t="e" cm="1">
        <f t="array" ref="P259">_xlfn.IFS(G259&gt;Q99,G99,
     AND(G259&lt;=Q99,G259&lt;G99),G259,
     AND(G259&lt;=Q99,G259&gt;=G99),G99)</f>
        <v>#DIV/0!</v>
      </c>
      <c r="Q259" s="21" t="e" cm="1">
        <f t="array" ref="Q259">_xlfn.IFS(H259&gt;R99,H99,
     AND(H259&lt;=R99,H259&lt;H99),H259,
     AND(H259&lt;=R99,H259&gt;=H99),H99)</f>
        <v>#DIV/0!</v>
      </c>
      <c r="R259" s="21" t="e" cm="1">
        <f t="array" ref="R259">_xlfn.IFS(I259&gt;S99,I99,
     AND(I259&lt;=S99,I259&lt;I99),I259,
     AND(I259&lt;=S99,I259&gt;=I99),I99)</f>
        <v>#DIV/0!</v>
      </c>
      <c r="S259" s="21" t="e" cm="1">
        <f t="array" ref="S259">_xlfn.IFS(J259&gt;T99,J99,
     AND(J259&lt;=T99,J259&lt;J99),J259,
     AND(J259&lt;=T99,J259&gt;=J99),J99)</f>
        <v>#DIV/0!</v>
      </c>
      <c r="T259" s="22" t="e" cm="1">
        <f t="array" ref="T259">_xlfn.IFS(K259&gt;U99,K99,
     AND(K259&lt;=U99,K259&lt;K99),K259,
     AND(K259&lt;=U99,K259&gt;=K99),K99)</f>
        <v>#DIV/0!</v>
      </c>
      <c r="U259" s="130" t="e">
        <f t="shared" si="8"/>
        <v>#DIV/0!</v>
      </c>
      <c r="W259" s="275"/>
      <c r="X259" s="59" t="s">
        <v>4</v>
      </c>
      <c r="Y259" s="20" t="e" cm="1">
        <f t="array" ref="Y259">_xlfn.IFS(G259&gt;Q99,L99,
        AND(G259&lt;=Q99,G259&lt;G99),0,
        AND(G259&lt;=Q99,G259&gt;=G99),G259-P259
)</f>
        <v>#DIV/0!</v>
      </c>
      <c r="Z259" s="21" t="e" cm="1">
        <f t="array" ref="Z259">_xlfn.IFS(H259&lt;H99,0,
        AND(H259&gt;=H99,H259&lt;R99),(H259-H99),
        AND(H259&gt;=H99,H259&gt;=R99),M99
)</f>
        <v>#DIV/0!</v>
      </c>
      <c r="AA259" s="21" t="e" cm="1">
        <f t="array" ref="AA259">_xlfn.IFS(I259&lt;I99,0,
        AND(I259&gt;=I99,I259&lt;S99),(I259-I99),
        AND(I259&gt;=I99,I259&gt;=S99),N99
)</f>
        <v>#DIV/0!</v>
      </c>
      <c r="AB259" s="21" t="e" cm="1">
        <f t="array" ref="AB259">_xlfn.IFS(J259&lt;J99,0,
        AND(J259&gt;=J99,J259&lt;T99),(J259-J99),
        AND(J259&gt;=J99,J259&gt;=T99),O99
)</f>
        <v>#DIV/0!</v>
      </c>
      <c r="AC259" s="22" t="e" cm="1">
        <f t="array" ref="AC259">_xlfn.IFS(K259&lt;K99,0,
        AND(K259&gt;=K99,K259&lt;U99),(K259-K99),
        AND(K259&gt;=K99,K259&gt;=U99),P99
)</f>
        <v>#DIV/0!</v>
      </c>
      <c r="AD259" s="130" t="e">
        <f t="shared" si="9"/>
        <v>#DIV/0!</v>
      </c>
      <c r="AE259" s="106"/>
      <c r="AR259" s="275"/>
      <c r="AS259" s="268" t="s">
        <v>4</v>
      </c>
      <c r="AT259" s="18" t="e">
        <f t="array" ref="AT259:AX263">AT46:AX50*K198:K202</f>
        <v>#DIV/0!</v>
      </c>
      <c r="AU259" s="19" t="e">
        <v>#DIV/0!</v>
      </c>
      <c r="AV259" s="19" t="e">
        <v>#DIV/0!</v>
      </c>
      <c r="AW259" s="19" t="e">
        <v>#DIV/0!</v>
      </c>
      <c r="AX259" s="52" t="e">
        <v>#DIV/0!</v>
      </c>
      <c r="AY259" s="130" t="e">
        <f t="shared" si="10"/>
        <v>#DIV/0!</v>
      </c>
      <c r="AZ259" s="115"/>
      <c r="BA259" s="275"/>
      <c r="BB259" s="59" t="s">
        <v>4</v>
      </c>
      <c r="BC259" s="18" t="e" cm="1">
        <f t="array" ref="BC259">_xlfn.IFS(AT259&gt;BD99,AT99,
     AND(AT259&lt;=BD99,AT259&lt;AT99),AT259,
     AND(AT259&lt;=BD99,AT259&gt;=AT99),AT99)</f>
        <v>#DIV/0!</v>
      </c>
      <c r="BD259" s="19" t="e" cm="1">
        <f t="array" ref="BD259">_xlfn.IFS(AU259&gt;BE99,AU99,
     AND(AU259&lt;=BE99,AU259&lt;AU99),AU259,
     AND(AU259&lt;=BE99,AU259&gt;=AU99),AU99)</f>
        <v>#DIV/0!</v>
      </c>
      <c r="BE259" s="19" t="e" cm="1">
        <f t="array" ref="BE259">_xlfn.IFS(AV259&gt;BF99,AV99,
     AND(AV259&lt;=BF99,AV259&lt;AV99),AV259,
     AND(AV259&lt;=BF99,AV259&gt;=AV99),AV99)</f>
        <v>#DIV/0!</v>
      </c>
      <c r="BF259" s="19" t="e" cm="1">
        <f t="array" ref="BF259">_xlfn.IFS(AW259&gt;BG99,AW99,
     AND(AW259&lt;=BG99,AW259&lt;AW99),AW259,
     AND(AW259&lt;=BG99,AW259&gt;=AW99),AW99)</f>
        <v>#DIV/0!</v>
      </c>
      <c r="BG259" s="52" t="e" cm="1">
        <f t="array" ref="BG259">_xlfn.IFS(AX259&gt;BH99,AX99,
     AND(AX259&lt;=BH99,AX259&lt;AX99),AX259,
     AND(AX259&lt;=BH99,AX259&gt;=AX99),AX99)</f>
        <v>#DIV/0!</v>
      </c>
      <c r="BH259" s="661" t="e">
        <f t="shared" si="11"/>
        <v>#DIV/0!</v>
      </c>
      <c r="BJ259" s="275"/>
      <c r="BK259" s="268" t="s">
        <v>4</v>
      </c>
      <c r="BL259" s="20" t="e" cm="1">
        <f t="array" ref="BL259">_xlfn.IFS(AT259&gt;BD99,AY99,
        AND(AT259&lt;=BD99,AT259&lt;AT99),0,
        AND(AT259&lt;=BD99,AT259&gt;=AT99),AT259-BC259
)</f>
        <v>#DIV/0!</v>
      </c>
      <c r="BM259" s="21" t="e" cm="1">
        <f t="array" ref="BM259">_xlfn.IFS(AU259&lt;AU99,0,
        AND(AU259&gt;=AU99,AU259&lt;BE99),(AU259-AU99),
        AND(AU259&gt;=AU99,AU259&gt;=BE99),AZ99
)</f>
        <v>#DIV/0!</v>
      </c>
      <c r="BN259" s="21" t="e" cm="1">
        <f t="array" ref="BN259">_xlfn.IFS(AV259&lt;AV99,0,
        AND(AV259&gt;=AV99,AV259&lt;BF99),(AV259-AV99),
        AND(AV259&gt;=AV99,AV259&gt;=BF99),BA99
)</f>
        <v>#DIV/0!</v>
      </c>
      <c r="BO259" s="21" t="e" cm="1">
        <f t="array" ref="BO259">_xlfn.IFS(AW259&lt;AW99,0,
        AND(AW259&gt;=AW99,AW259&lt;BG99),(AW259-AW99),
        AND(AW259&gt;=AW99,AW259&gt;=BG99),BB99
)</f>
        <v>#DIV/0!</v>
      </c>
      <c r="BP259" s="22" t="e" cm="1">
        <f t="array" ref="BP259">_xlfn.IFS(AX259&lt;AX99,0,
        AND(AX259&gt;=AX99,AX259&lt;BH99),(AX259-AX99),
        AND(AX259&gt;=AX99,AX259&gt;=BH99),BC99
)</f>
        <v>#DIV/0!</v>
      </c>
      <c r="BQ259" s="130" t="e">
        <f t="shared" si="12"/>
        <v>#DIV/0!</v>
      </c>
      <c r="BR259" s="106"/>
    </row>
    <row r="260" spans="3:70" s="2" customFormat="1">
      <c r="E260" s="275"/>
      <c r="F260" s="268" t="s">
        <v>3</v>
      </c>
      <c r="G260" s="18" t="e">
        <v>#DIV/0!</v>
      </c>
      <c r="H260" s="19" t="e">
        <v>#DIV/0!</v>
      </c>
      <c r="I260" s="19" t="e">
        <v>#DIV/0!</v>
      </c>
      <c r="J260" s="19" t="e">
        <v>#DIV/0!</v>
      </c>
      <c r="K260" s="52" t="e">
        <v>#DIV/0!</v>
      </c>
      <c r="L260" s="130" t="e">
        <f t="shared" si="13"/>
        <v>#DIV/0!</v>
      </c>
      <c r="M260" s="115"/>
      <c r="N260" s="275"/>
      <c r="O260" s="268" t="s">
        <v>3</v>
      </c>
      <c r="P260" s="18" t="e" cm="1">
        <f t="array" ref="P260">_xlfn.IFS(G260&gt;Q100,G100,
     AND(G260&lt;=Q100,G260&lt;G100),G260,
     AND(G260&lt;=Q100,G260&gt;=G100),G100)</f>
        <v>#DIV/0!</v>
      </c>
      <c r="Q260" s="19" t="e" cm="1">
        <f t="array" ref="Q260">_xlfn.IFS(H260&gt;R100,H100,
     AND(H260&lt;=R100,H260&lt;H100),H260,
     AND(H260&lt;=R100,H260&gt;=H100),H100)</f>
        <v>#DIV/0!</v>
      </c>
      <c r="R260" s="19" t="e" cm="1">
        <f t="array" ref="R260">_xlfn.IFS(I260&gt;S100,I100,
     AND(I260&lt;=S100,I260&lt;I100),I260,
     AND(I260&lt;=S100,I260&gt;=I100),I100)</f>
        <v>#DIV/0!</v>
      </c>
      <c r="S260" s="19" t="e" cm="1">
        <f t="array" ref="S260">_xlfn.IFS(J260&gt;T100,J100,
     AND(J260&lt;=T100,J260&lt;J100),J260,
     AND(J260&lt;=T100,J260&gt;=J100),J100)</f>
        <v>#DIV/0!</v>
      </c>
      <c r="T260" s="52" t="e" cm="1">
        <f t="array" ref="T260">_xlfn.IFS(K260&gt;U100,K100,
     AND(K260&lt;=U100,K260&lt;K100),K260,
     AND(K260&lt;=U100,K260&gt;=K100),K100)</f>
        <v>#DIV/0!</v>
      </c>
      <c r="U260" s="130" t="e">
        <f t="shared" si="8"/>
        <v>#DIV/0!</v>
      </c>
      <c r="W260" s="275"/>
      <c r="X260" s="59" t="s">
        <v>3</v>
      </c>
      <c r="Y260" s="18" t="e" cm="1">
        <f t="array" ref="Y260">_xlfn.IFS(G260&gt;Q100,L100,
        AND(G260&lt;=Q100,G260&lt;G100),0,
        AND(G260&lt;=Q100,G260&gt;=G100),G260-P260
)</f>
        <v>#DIV/0!</v>
      </c>
      <c r="Z260" s="19" t="e" cm="1">
        <f t="array" ref="Z260">_xlfn.IFS(H260&lt;H100,0,
        AND(H260&gt;=H100,H260&lt;R100),(H260-H100),
        AND(H260&gt;=H100,H260&gt;=R100),M100
)</f>
        <v>#DIV/0!</v>
      </c>
      <c r="AA260" s="19" t="e" cm="1">
        <f t="array" ref="AA260">_xlfn.IFS(I260&lt;I100,0,
        AND(I260&gt;=I100,I260&lt;S100),(I260-I100),
        AND(I260&gt;=I100,I260&gt;=S100),N100
)</f>
        <v>#DIV/0!</v>
      </c>
      <c r="AB260" s="19" t="e" cm="1">
        <f t="array" ref="AB260">_xlfn.IFS(J260&lt;J100,0,
        AND(J260&gt;=J100,J260&lt;T100),(J260-J100),
        AND(J260&gt;=J100,J260&gt;=T100),O100
)</f>
        <v>#DIV/0!</v>
      </c>
      <c r="AC260" s="52" t="e" cm="1">
        <f t="array" ref="AC260">_xlfn.IFS(K260&lt;K100,0,
        AND(K260&gt;=K100,K260&lt;U100),(K260-K100),
        AND(K260&gt;=K100,K260&gt;=U100),P100
)</f>
        <v>#DIV/0!</v>
      </c>
      <c r="AD260" s="130" t="e">
        <f t="shared" si="9"/>
        <v>#DIV/0!</v>
      </c>
      <c r="AE260" s="106"/>
      <c r="AR260" s="275"/>
      <c r="AS260" s="268" t="s">
        <v>3</v>
      </c>
      <c r="AT260" s="18" t="e">
        <v>#DIV/0!</v>
      </c>
      <c r="AU260" s="19" t="e">
        <v>#DIV/0!</v>
      </c>
      <c r="AV260" s="19" t="e">
        <v>#DIV/0!</v>
      </c>
      <c r="AW260" s="19" t="e">
        <v>#DIV/0!</v>
      </c>
      <c r="AX260" s="52" t="e">
        <v>#DIV/0!</v>
      </c>
      <c r="AY260" s="130" t="e">
        <f t="shared" si="10"/>
        <v>#DIV/0!</v>
      </c>
      <c r="AZ260" s="115"/>
      <c r="BA260" s="275"/>
      <c r="BB260" s="59" t="s">
        <v>3</v>
      </c>
      <c r="BC260" s="18" t="e" cm="1">
        <f t="array" ref="BC260">_xlfn.IFS(AT260&gt;BD100,AT100,
     AND(AT260&lt;=BD100,AT260&lt;AT100),AT260,
     AND(AT260&lt;=BD100,AT260&gt;=AT100),AT100)</f>
        <v>#DIV/0!</v>
      </c>
      <c r="BD260" s="19" t="e" cm="1">
        <f t="array" ref="BD260">_xlfn.IFS(AU260&gt;BE100,AU100,
     AND(AU260&lt;=BE100,AU260&lt;AU100),AU260,
     AND(AU260&lt;=BE100,AU260&gt;=AU100),AU100)</f>
        <v>#DIV/0!</v>
      </c>
      <c r="BE260" s="19" t="e" cm="1">
        <f t="array" ref="BE260">_xlfn.IFS(AV260&gt;BF100,AV100,
     AND(AV260&lt;=BF100,AV260&lt;AV100),AV260,
     AND(AV260&lt;=BF100,AV260&gt;=AV100),AV100)</f>
        <v>#DIV/0!</v>
      </c>
      <c r="BF260" s="19" t="e" cm="1">
        <f t="array" ref="BF260">_xlfn.IFS(AW260&gt;BG100,AW100,
     AND(AW260&lt;=BG100,AW260&lt;AW100),AW260,
     AND(AW260&lt;=BG100,AW260&gt;=AW100),AW100)</f>
        <v>#DIV/0!</v>
      </c>
      <c r="BG260" s="52" t="e" cm="1">
        <f t="array" ref="BG260">_xlfn.IFS(AX260&gt;BH100,AX100,
     AND(AX260&lt;=BH100,AX260&lt;AX100),AX260,
     AND(AX260&lt;=BH100,AX260&gt;=AX100),AX100)</f>
        <v>#DIV/0!</v>
      </c>
      <c r="BH260" s="661" t="e">
        <f t="shared" si="11"/>
        <v>#DIV/0!</v>
      </c>
      <c r="BJ260" s="275"/>
      <c r="BK260" s="268" t="s">
        <v>3</v>
      </c>
      <c r="BL260" s="18" t="e" cm="1">
        <f t="array" ref="BL260">_xlfn.IFS(AT260&gt;BD100,AY100,
        AND(AT260&lt;=BD100,AT260&lt;AT100),0,
        AND(AT260&lt;=BD100,AT260&gt;=AT100),AT260-BC260
)</f>
        <v>#DIV/0!</v>
      </c>
      <c r="BM260" s="19" t="e" cm="1">
        <f t="array" ref="BM260">_xlfn.IFS(AU260&lt;AU100,0,
        AND(AU260&gt;=AU100,AU260&lt;BE100),(AU260-AU100),
        AND(AU260&gt;=AU100,AU260&gt;=BE100),AZ100
)</f>
        <v>#DIV/0!</v>
      </c>
      <c r="BN260" s="19" t="e" cm="1">
        <f t="array" ref="BN260">_xlfn.IFS(AV260&lt;AV100,0,
        AND(AV260&gt;=AV100,AV260&lt;BF100),(AV260-AV100),
        AND(AV260&gt;=AV100,AV260&gt;=BF100),BA100
)</f>
        <v>#DIV/0!</v>
      </c>
      <c r="BO260" s="19" t="e" cm="1">
        <f t="array" ref="BO260">_xlfn.IFS(AW260&lt;AW100,0,
        AND(AW260&gt;=AW100,AW260&lt;BG100),(AW260-AW100),
        AND(AW260&gt;=AW100,AW260&gt;=BG100),BB100
)</f>
        <v>#DIV/0!</v>
      </c>
      <c r="BP260" s="52" t="e" cm="1">
        <f t="array" ref="BP260">_xlfn.IFS(AX260&lt;AX100,0,
        AND(AX260&gt;=AX100,AX260&lt;BH100),(AX260-AX100),
        AND(AX260&gt;=AX100,AX260&gt;=BH100),BC100
)</f>
        <v>#DIV/0!</v>
      </c>
      <c r="BQ260" s="130" t="e">
        <f t="shared" si="12"/>
        <v>#DIV/0!</v>
      </c>
      <c r="BR260" s="106"/>
    </row>
    <row r="261" spans="3:70" s="2" customFormat="1">
      <c r="E261" s="275"/>
      <c r="F261" s="268" t="s">
        <v>2</v>
      </c>
      <c r="G261" s="18" t="e">
        <v>#DIV/0!</v>
      </c>
      <c r="H261" s="19" t="e">
        <v>#DIV/0!</v>
      </c>
      <c r="I261" s="19" t="e">
        <v>#DIV/0!</v>
      </c>
      <c r="J261" s="19" t="e">
        <v>#DIV/0!</v>
      </c>
      <c r="K261" s="52" t="e">
        <v>#DIV/0!</v>
      </c>
      <c r="L261" s="130" t="e">
        <f t="shared" si="13"/>
        <v>#DIV/0!</v>
      </c>
      <c r="M261" s="115"/>
      <c r="N261" s="275"/>
      <c r="O261" s="268" t="s">
        <v>2</v>
      </c>
      <c r="P261" s="18" t="e" cm="1">
        <f t="array" ref="P261">_xlfn.IFS(G261&gt;Q101,G101,
     AND(G261&lt;=Q101,G261&lt;G101),G261,
     AND(G261&lt;=Q101,G261&gt;=G101),G101)</f>
        <v>#DIV/0!</v>
      </c>
      <c r="Q261" s="19" t="e" cm="1">
        <f t="array" ref="Q261">_xlfn.IFS(H261&gt;R101,H101,
     AND(H261&lt;=R101,H261&lt;H101),H261,
     AND(H261&lt;=R101,H261&gt;=H101),H101)</f>
        <v>#DIV/0!</v>
      </c>
      <c r="R261" s="19" t="e" cm="1">
        <f t="array" ref="R261">_xlfn.IFS(I261&gt;S101,I101,
     AND(I261&lt;=S101,I261&lt;I101),I261,
     AND(I261&lt;=S101,I261&gt;=I101),I101)</f>
        <v>#DIV/0!</v>
      </c>
      <c r="S261" s="19" t="e" cm="1">
        <f t="array" ref="S261">_xlfn.IFS(J261&gt;T101,J101,
     AND(J261&lt;=T101,J261&lt;J101),J261,
     AND(J261&lt;=T101,J261&gt;=J101),J101)</f>
        <v>#DIV/0!</v>
      </c>
      <c r="T261" s="52" t="e" cm="1">
        <f t="array" ref="T261">_xlfn.IFS(K261&gt;U101,K101,
     AND(K261&lt;=U101,K261&lt;K101),K261,
     AND(K261&lt;=U101,K261&gt;=K101),K101)</f>
        <v>#DIV/0!</v>
      </c>
      <c r="U261" s="130" t="e">
        <f t="shared" si="8"/>
        <v>#DIV/0!</v>
      </c>
      <c r="W261" s="275"/>
      <c r="X261" s="59" t="s">
        <v>2</v>
      </c>
      <c r="Y261" s="18" t="e" cm="1">
        <f t="array" ref="Y261">_xlfn.IFS(G261&gt;Q101,L101,
        AND(G261&lt;=Q101,G261&lt;G101),0,
        AND(G261&lt;=Q101,G261&gt;=G101),G261-P261
)</f>
        <v>#DIV/0!</v>
      </c>
      <c r="Z261" s="19" t="e" cm="1">
        <f t="array" ref="Z261">_xlfn.IFS(H261&lt;H101,0,
        AND(H261&gt;=H101,H261&lt;R101),(H261-H101),
        AND(H261&gt;=H101,H261&gt;=R101),M101
)</f>
        <v>#DIV/0!</v>
      </c>
      <c r="AA261" s="19" t="e" cm="1">
        <f t="array" ref="AA261">_xlfn.IFS(I261&lt;I101,0,
        AND(I261&gt;=I101,I261&lt;S101),(I261-I101),
        AND(I261&gt;=I101,I261&gt;=S101),N101
)</f>
        <v>#DIV/0!</v>
      </c>
      <c r="AB261" s="19" t="e" cm="1">
        <f t="array" ref="AB261">_xlfn.IFS(J261&lt;J101,0,
        AND(J261&gt;=J101,J261&lt;T101),(J261-J101),
        AND(J261&gt;=J101,J261&gt;=T101),O101
)</f>
        <v>#DIV/0!</v>
      </c>
      <c r="AC261" s="52" t="e" cm="1">
        <f t="array" ref="AC261">_xlfn.IFS(K261&lt;K101,0,
        AND(K261&gt;=K101,K261&lt;U101),(K261-K101),
        AND(K261&gt;=K101,K261&gt;=U101),P101
)</f>
        <v>#DIV/0!</v>
      </c>
      <c r="AD261" s="130" t="e">
        <f t="shared" si="9"/>
        <v>#DIV/0!</v>
      </c>
      <c r="AE261" s="106"/>
      <c r="AR261" s="275"/>
      <c r="AS261" s="268" t="s">
        <v>2</v>
      </c>
      <c r="AT261" s="18" t="e">
        <v>#DIV/0!</v>
      </c>
      <c r="AU261" s="19" t="e">
        <v>#DIV/0!</v>
      </c>
      <c r="AV261" s="19" t="e">
        <v>#DIV/0!</v>
      </c>
      <c r="AW261" s="19" t="e">
        <v>#DIV/0!</v>
      </c>
      <c r="AX261" s="52" t="e">
        <v>#DIV/0!</v>
      </c>
      <c r="AY261" s="130" t="e">
        <f t="shared" si="10"/>
        <v>#DIV/0!</v>
      </c>
      <c r="AZ261" s="115"/>
      <c r="BA261" s="275"/>
      <c r="BB261" s="59" t="s">
        <v>2</v>
      </c>
      <c r="BC261" s="18" t="e" cm="1">
        <f t="array" ref="BC261">_xlfn.IFS(AT261&gt;BD101,AT101,
     AND(AT261&lt;=BD101,AT261&lt;AT101),AT261,
     AND(AT261&lt;=BD101,AT261&gt;=AT101),AT101)</f>
        <v>#DIV/0!</v>
      </c>
      <c r="BD261" s="19" t="e" cm="1">
        <f t="array" ref="BD261">_xlfn.IFS(AU261&gt;BE101,AU101,
     AND(AU261&lt;=BE101,AU261&lt;AU101),AU261,
     AND(AU261&lt;=BE101,AU261&gt;=AU101),AU101)</f>
        <v>#DIV/0!</v>
      </c>
      <c r="BE261" s="19" t="e" cm="1">
        <f t="array" ref="BE261">_xlfn.IFS(AV261&gt;BF101,AV101,
     AND(AV261&lt;=BF101,AV261&lt;AV101),AV261,
     AND(AV261&lt;=BF101,AV261&gt;=AV101),AV101)</f>
        <v>#DIV/0!</v>
      </c>
      <c r="BF261" s="19" t="e" cm="1">
        <f t="array" ref="BF261">_xlfn.IFS(AW261&gt;BG101,AW101,
     AND(AW261&lt;=BG101,AW261&lt;AW101),AW261,
     AND(AW261&lt;=BG101,AW261&gt;=AW101),AW101)</f>
        <v>#DIV/0!</v>
      </c>
      <c r="BG261" s="52" t="e" cm="1">
        <f t="array" ref="BG261">_xlfn.IFS(AX261&gt;BH101,AX101,
     AND(AX261&lt;=BH101,AX261&lt;AX101),AX261,
     AND(AX261&lt;=BH101,AX261&gt;=AX101),AX101)</f>
        <v>#DIV/0!</v>
      </c>
      <c r="BH261" s="661" t="e">
        <f t="shared" si="11"/>
        <v>#DIV/0!</v>
      </c>
      <c r="BJ261" s="275"/>
      <c r="BK261" s="268" t="s">
        <v>2</v>
      </c>
      <c r="BL261" s="18" t="e" cm="1">
        <f t="array" ref="BL261">_xlfn.IFS(AT261&gt;BD101,AY101,
        AND(AT261&lt;=BD101,AT261&lt;AT101),0,
        AND(AT261&lt;=BD101,AT261&gt;=AT101),AT261-BC261
)</f>
        <v>#DIV/0!</v>
      </c>
      <c r="BM261" s="19" t="e" cm="1">
        <f t="array" ref="BM261">_xlfn.IFS(AU261&lt;AU101,0,
        AND(AU261&gt;=AU101,AU261&lt;BE101),(AU261-AU101),
        AND(AU261&gt;=AU101,AU261&gt;=BE101),AZ101
)</f>
        <v>#DIV/0!</v>
      </c>
      <c r="BN261" s="19" t="e" cm="1">
        <f t="array" ref="BN261">_xlfn.IFS(AV261&lt;AV101,0,
        AND(AV261&gt;=AV101,AV261&lt;BF101),(AV261-AV101),
        AND(AV261&gt;=AV101,AV261&gt;=BF101),BA101
)</f>
        <v>#DIV/0!</v>
      </c>
      <c r="BO261" s="19" t="e" cm="1">
        <f t="array" ref="BO261">_xlfn.IFS(AW261&lt;AW101,0,
        AND(AW261&gt;=AW101,AW261&lt;BG101),(AW261-AW101),
        AND(AW261&gt;=AW101,AW261&gt;=BG101),BB101
)</f>
        <v>#DIV/0!</v>
      </c>
      <c r="BP261" s="52" t="e" cm="1">
        <f t="array" ref="BP261">_xlfn.IFS(AX261&lt;AX101,0,
        AND(AX261&gt;=AX101,AX261&lt;BH101),(AX261-AX101),
        AND(AX261&gt;=AX101,AX261&gt;=BH101),BC101
)</f>
        <v>#DIV/0!</v>
      </c>
      <c r="BQ261" s="130" t="e">
        <f t="shared" si="12"/>
        <v>#DIV/0!</v>
      </c>
      <c r="BR261" s="106"/>
    </row>
    <row r="262" spans="3:70" s="2" customFormat="1">
      <c r="E262" s="275"/>
      <c r="F262" s="268" t="s">
        <v>1</v>
      </c>
      <c r="G262" s="18" t="e">
        <v>#DIV/0!</v>
      </c>
      <c r="H262" s="19" t="e">
        <v>#DIV/0!</v>
      </c>
      <c r="I262" s="19" t="e">
        <v>#DIV/0!</v>
      </c>
      <c r="J262" s="19" t="e">
        <v>#DIV/0!</v>
      </c>
      <c r="K262" s="52" t="e">
        <v>#DIV/0!</v>
      </c>
      <c r="L262" s="130" t="e">
        <f t="shared" si="13"/>
        <v>#DIV/0!</v>
      </c>
      <c r="M262" s="115"/>
      <c r="N262" s="275"/>
      <c r="O262" s="268" t="s">
        <v>1</v>
      </c>
      <c r="P262" s="18" t="e" cm="1">
        <f t="array" ref="P262">_xlfn.IFS(G262&gt;Q102,G102,
     AND(G262&lt;=Q102,G262&lt;G102),G262,
     AND(G262&lt;=Q102,G262&gt;=G102),G102)</f>
        <v>#DIV/0!</v>
      </c>
      <c r="Q262" s="19" t="e" cm="1">
        <f t="array" ref="Q262">_xlfn.IFS(H262&gt;R102,H102,
     AND(H262&lt;=R102,H262&lt;H102),H262,
     AND(H262&lt;=R102,H262&gt;=H102),H102)</f>
        <v>#DIV/0!</v>
      </c>
      <c r="R262" s="19" t="e" cm="1">
        <f t="array" ref="R262">_xlfn.IFS(I262&gt;S102,I102,
     AND(I262&lt;=S102,I262&lt;I102),I262,
     AND(I262&lt;=S102,I262&gt;=I102),I102)</f>
        <v>#DIV/0!</v>
      </c>
      <c r="S262" s="19" t="e" cm="1">
        <f t="array" ref="S262">_xlfn.IFS(J262&gt;T102,J102,
     AND(J262&lt;=T102,J262&lt;J102),J262,
     AND(J262&lt;=T102,J262&gt;=J102),J102)</f>
        <v>#DIV/0!</v>
      </c>
      <c r="T262" s="52" t="e" cm="1">
        <f t="array" ref="T262">_xlfn.IFS(K262&gt;U102,K102,
     AND(K262&lt;=U102,K262&lt;K102),K262,
     AND(K262&lt;=U102,K262&gt;=K102),K102)</f>
        <v>#DIV/0!</v>
      </c>
      <c r="U262" s="130" t="e">
        <f t="shared" si="8"/>
        <v>#DIV/0!</v>
      </c>
      <c r="W262" s="275"/>
      <c r="X262" s="59" t="s">
        <v>1</v>
      </c>
      <c r="Y262" s="18" t="e" cm="1">
        <f t="array" ref="Y262">_xlfn.IFS(G262&gt;Q102,L102,
        AND(G262&lt;=Q102,G262&lt;G102),0,
        AND(G262&lt;=Q102,G262&gt;=G102),G262-P262
)</f>
        <v>#DIV/0!</v>
      </c>
      <c r="Z262" s="19" t="e" cm="1">
        <f t="array" ref="Z262">_xlfn.IFS(H262&lt;H102,0,
        AND(H262&gt;=H102,H262&lt;R102),(H262-H102),
        AND(H262&gt;=H102,H262&gt;=R102),M102
)</f>
        <v>#DIV/0!</v>
      </c>
      <c r="AA262" s="19" t="e" cm="1">
        <f t="array" ref="AA262">_xlfn.IFS(I262&lt;I102,0,
        AND(I262&gt;=I102,I262&lt;S102),(I262-I102),
        AND(I262&gt;=I102,I262&gt;=S102),N102
)</f>
        <v>#DIV/0!</v>
      </c>
      <c r="AB262" s="19" t="e" cm="1">
        <f t="array" ref="AB262">_xlfn.IFS(J262&lt;J102,0,
        AND(J262&gt;=J102,J262&lt;T102),(J262-J102),
        AND(J262&gt;=J102,J262&gt;=T102),O102
)</f>
        <v>#DIV/0!</v>
      </c>
      <c r="AC262" s="52" t="e" cm="1">
        <f t="array" ref="AC262">_xlfn.IFS(K262&lt;K102,0,
        AND(K262&gt;=K102,K262&lt;U102),(K262-K102),
        AND(K262&gt;=K102,K262&gt;=U102),P102
)</f>
        <v>#DIV/0!</v>
      </c>
      <c r="AD262" s="130" t="e">
        <f t="shared" si="9"/>
        <v>#DIV/0!</v>
      </c>
      <c r="AE262" s="106"/>
      <c r="AR262" s="275"/>
      <c r="AS262" s="268" t="s">
        <v>1</v>
      </c>
      <c r="AT262" s="18" t="e">
        <v>#DIV/0!</v>
      </c>
      <c r="AU262" s="19" t="e">
        <v>#DIV/0!</v>
      </c>
      <c r="AV262" s="19" t="e">
        <v>#DIV/0!</v>
      </c>
      <c r="AW262" s="19" t="e">
        <v>#DIV/0!</v>
      </c>
      <c r="AX262" s="52" t="e">
        <v>#DIV/0!</v>
      </c>
      <c r="AY262" s="130" t="e">
        <f t="shared" si="10"/>
        <v>#DIV/0!</v>
      </c>
      <c r="AZ262" s="115"/>
      <c r="BA262" s="275"/>
      <c r="BB262" s="59" t="s">
        <v>1</v>
      </c>
      <c r="BC262" s="18" t="e" cm="1">
        <f t="array" ref="BC262">_xlfn.IFS(AT262&gt;BD102,AT102,
     AND(AT262&lt;=BD102,AT262&lt;AT102),AT262,
     AND(AT262&lt;=BD102,AT262&gt;=AT102),AT102)</f>
        <v>#DIV/0!</v>
      </c>
      <c r="BD262" s="19" t="e" cm="1">
        <f t="array" ref="BD262">_xlfn.IFS(AU262&gt;BE102,AU102,
     AND(AU262&lt;=BE102,AU262&lt;AU102),AU262,
     AND(AU262&lt;=BE102,AU262&gt;=AU102),AU102)</f>
        <v>#DIV/0!</v>
      </c>
      <c r="BE262" s="19" t="e" cm="1">
        <f t="array" ref="BE262">_xlfn.IFS(AV262&gt;BF102,AV102,
     AND(AV262&lt;=BF102,AV262&lt;AV102),AV262,
     AND(AV262&lt;=BF102,AV262&gt;=AV102),AV102)</f>
        <v>#DIV/0!</v>
      </c>
      <c r="BF262" s="19" t="e" cm="1">
        <f t="array" ref="BF262">_xlfn.IFS(AW262&gt;BG102,AW102,
     AND(AW262&lt;=BG102,AW262&lt;AW102),AW262,
     AND(AW262&lt;=BG102,AW262&gt;=AW102),AW102)</f>
        <v>#DIV/0!</v>
      </c>
      <c r="BG262" s="52" t="e" cm="1">
        <f t="array" ref="BG262">_xlfn.IFS(AX262&gt;BH102,AX102,
     AND(AX262&lt;=BH102,AX262&lt;AX102),AX262,
     AND(AX262&lt;=BH102,AX262&gt;=AX102),AX102)</f>
        <v>#DIV/0!</v>
      </c>
      <c r="BH262" s="661" t="e">
        <f t="shared" si="11"/>
        <v>#DIV/0!</v>
      </c>
      <c r="BJ262" s="275"/>
      <c r="BK262" s="268" t="s">
        <v>1</v>
      </c>
      <c r="BL262" s="18" t="e" cm="1">
        <f t="array" ref="BL262">_xlfn.IFS(AT262&gt;BD102,AY102,
        AND(AT262&lt;=BD102,AT262&lt;AT102),0,
        AND(AT262&lt;=BD102,AT262&gt;=AT102),AT262-BC262
)</f>
        <v>#DIV/0!</v>
      </c>
      <c r="BM262" s="19" t="e" cm="1">
        <f t="array" ref="BM262">_xlfn.IFS(AU262&lt;AU102,0,
        AND(AU262&gt;=AU102,AU262&lt;BE102),(AU262-AU102),
        AND(AU262&gt;=AU102,AU262&gt;=BE102),AZ102
)</f>
        <v>#DIV/0!</v>
      </c>
      <c r="BN262" s="19" t="e" cm="1">
        <f t="array" ref="BN262">_xlfn.IFS(AV262&lt;AV102,0,
        AND(AV262&gt;=AV102,AV262&lt;BF102),(AV262-AV102),
        AND(AV262&gt;=AV102,AV262&gt;=BF102),BA102
)</f>
        <v>#DIV/0!</v>
      </c>
      <c r="BO262" s="19" t="e" cm="1">
        <f t="array" ref="BO262">_xlfn.IFS(AW262&lt;AW102,0,
        AND(AW262&gt;=AW102,AW262&lt;BG102),(AW262-AW102),
        AND(AW262&gt;=AW102,AW262&gt;=BG102),BB102
)</f>
        <v>#DIV/0!</v>
      </c>
      <c r="BP262" s="52" t="e" cm="1">
        <f t="array" ref="BP262">_xlfn.IFS(AX262&lt;AX102,0,
        AND(AX262&gt;=AX102,AX262&lt;BH102),(AX262-AX102),
        AND(AX262&gt;=AX102,AX262&gt;=BH102),BC102
)</f>
        <v>#DIV/0!</v>
      </c>
      <c r="BQ262" s="130" t="e">
        <f t="shared" si="12"/>
        <v>#DIV/0!</v>
      </c>
      <c r="BR262" s="106"/>
    </row>
    <row r="263" spans="3:70" s="2" customFormat="1">
      <c r="E263" s="276"/>
      <c r="F263" s="269" t="s">
        <v>0</v>
      </c>
      <c r="G263" s="23" t="e">
        <v>#DIV/0!</v>
      </c>
      <c r="H263" s="49" t="e">
        <v>#DIV/0!</v>
      </c>
      <c r="I263" s="49" t="e">
        <v>#DIV/0!</v>
      </c>
      <c r="J263" s="49" t="e">
        <v>#DIV/0!</v>
      </c>
      <c r="K263" s="53" t="e">
        <v>#DIV/0!</v>
      </c>
      <c r="L263" s="134" t="e">
        <f t="shared" si="13"/>
        <v>#DIV/0!</v>
      </c>
      <c r="M263" s="115"/>
      <c r="N263" s="276"/>
      <c r="O263" s="269" t="s">
        <v>0</v>
      </c>
      <c r="P263" s="23" t="e" cm="1">
        <f t="array" ref="P263">_xlfn.IFS(G263&gt;Q103,G103,
     AND(G263&lt;=Q103,G263&lt;G103),G263,
     AND(G263&lt;=Q103,G263&gt;=G103),G103)</f>
        <v>#DIV/0!</v>
      </c>
      <c r="Q263" s="49" t="e" cm="1">
        <f t="array" ref="Q263">_xlfn.IFS(H263&gt;R103,H103,
     AND(H263&lt;=R103,H263&lt;H103),H263,
     AND(H263&lt;=R103,H263&gt;=H103),H103)</f>
        <v>#DIV/0!</v>
      </c>
      <c r="R263" s="49" t="e" cm="1">
        <f t="array" ref="R263">_xlfn.IFS(I263&gt;S103,I103,
     AND(I263&lt;=S103,I263&lt;I103),I263,
     AND(I263&lt;=S103,I263&gt;=I103),I103)</f>
        <v>#DIV/0!</v>
      </c>
      <c r="S263" s="49" t="e" cm="1">
        <f t="array" ref="S263">_xlfn.IFS(J263&gt;T103,J103,
     AND(J263&lt;=T103,J263&lt;J103),J263,
     AND(J263&lt;=T103,J263&gt;=J103),J103)</f>
        <v>#DIV/0!</v>
      </c>
      <c r="T263" s="53" t="e" cm="1">
        <f t="array" ref="T263">_xlfn.IFS(K263&gt;U103,K103,
     AND(K263&lt;=U103,K263&lt;K103),K263,
     AND(K263&lt;=U103,K263&gt;=K103),K103)</f>
        <v>#DIV/0!</v>
      </c>
      <c r="U263" s="134" t="e">
        <f t="shared" si="8"/>
        <v>#DIV/0!</v>
      </c>
      <c r="W263" s="276"/>
      <c r="X263" s="61" t="s">
        <v>0</v>
      </c>
      <c r="Y263" s="23" t="e" cm="1">
        <f t="array" ref="Y263">_xlfn.IFS(G263&gt;Q103,L103,
        AND(G263&lt;=Q103,G263&lt;G103),0,
        AND(G263&lt;=Q103,G263&gt;=G103),G263-P263
)</f>
        <v>#DIV/0!</v>
      </c>
      <c r="Z263" s="49" t="e" cm="1">
        <f t="array" ref="Z263">_xlfn.IFS(H263&lt;H103,0,
        AND(H263&gt;=H103,H263&lt;R103),(H263-H103),
        AND(H263&gt;=H103,H263&gt;=R103),M103
)</f>
        <v>#DIV/0!</v>
      </c>
      <c r="AA263" s="49" t="e" cm="1">
        <f t="array" ref="AA263">_xlfn.IFS(I263&lt;I103,0,
        AND(I263&gt;=I103,I263&lt;S103),(I263-I103),
        AND(I263&gt;=I103,I263&gt;=S103),N103
)</f>
        <v>#DIV/0!</v>
      </c>
      <c r="AB263" s="49" t="e" cm="1">
        <f t="array" ref="AB263">_xlfn.IFS(J263&lt;J103,0,
        AND(J263&gt;=J103,J263&lt;T103),(J263-J103),
        AND(J263&gt;=J103,J263&gt;=T103),O103
)</f>
        <v>#DIV/0!</v>
      </c>
      <c r="AC263" s="53" t="e" cm="1">
        <f t="array" ref="AC263">_xlfn.IFS(K263&lt;K103,0,
        AND(K263&gt;=K103,K263&lt;U103),(K263-K103),
        AND(K263&gt;=K103,K263&gt;=U103),P103
)</f>
        <v>#DIV/0!</v>
      </c>
      <c r="AD263" s="134" t="e">
        <f t="shared" si="9"/>
        <v>#DIV/0!</v>
      </c>
      <c r="AE263" s="106"/>
      <c r="AR263" s="276"/>
      <c r="AS263" s="269" t="s">
        <v>0</v>
      </c>
      <c r="AT263" s="23" t="e">
        <v>#DIV/0!</v>
      </c>
      <c r="AU263" s="49" t="e">
        <v>#DIV/0!</v>
      </c>
      <c r="AV263" s="49" t="e">
        <v>#DIV/0!</v>
      </c>
      <c r="AW263" s="49" t="e">
        <v>#DIV/0!</v>
      </c>
      <c r="AX263" s="53" t="e">
        <v>#DIV/0!</v>
      </c>
      <c r="AY263" s="134" t="e">
        <f t="shared" si="10"/>
        <v>#DIV/0!</v>
      </c>
      <c r="AZ263" s="115"/>
      <c r="BA263" s="276"/>
      <c r="BB263" s="61" t="s">
        <v>0</v>
      </c>
      <c r="BC263" s="23" t="e" cm="1">
        <f t="array" ref="BC263">_xlfn.IFS(AT263&gt;BD103,AT103,
     AND(AT263&lt;=BD103,AT263&lt;AT103),AT263,
     AND(AT263&lt;=BD103,AT263&gt;=AT103),AT103)</f>
        <v>#DIV/0!</v>
      </c>
      <c r="BD263" s="49" t="e" cm="1">
        <f t="array" ref="BD263">_xlfn.IFS(AU263&gt;BE103,AU103,
     AND(AU263&lt;=BE103,AU263&lt;AU103),AU263,
     AND(AU263&lt;=BE103,AU263&gt;=AU103),AU103)</f>
        <v>#DIV/0!</v>
      </c>
      <c r="BE263" s="49" t="e" cm="1">
        <f t="array" ref="BE263">_xlfn.IFS(AV263&gt;BF103,AV103,
     AND(AV263&lt;=BF103,AV263&lt;AV103),AV263,
     AND(AV263&lt;=BF103,AV263&gt;=AV103),AV103)</f>
        <v>#DIV/0!</v>
      </c>
      <c r="BF263" s="49" t="e" cm="1">
        <f t="array" ref="BF263">_xlfn.IFS(AW263&gt;BG103,AW103,
     AND(AW263&lt;=BG103,AW263&lt;AW103),AW263,
     AND(AW263&lt;=BG103,AW263&gt;=AW103),AW103)</f>
        <v>#DIV/0!</v>
      </c>
      <c r="BG263" s="53" t="e" cm="1">
        <f t="array" ref="BG263">_xlfn.IFS(AX263&gt;BH103,AX103,
     AND(AX263&lt;=BH103,AX263&lt;AX103),AX263,
     AND(AX263&lt;=BH103,AX263&gt;=AX103),AX103)</f>
        <v>#DIV/0!</v>
      </c>
      <c r="BH263" s="662" t="e">
        <f t="shared" si="11"/>
        <v>#DIV/0!</v>
      </c>
      <c r="BJ263" s="276"/>
      <c r="BK263" s="269" t="s">
        <v>0</v>
      </c>
      <c r="BL263" s="23" t="e" cm="1">
        <f t="array" ref="BL263">_xlfn.IFS(AT263&gt;BD103,AY103,
        AND(AT263&lt;=BD103,AT263&lt;AT103),0,
        AND(AT263&lt;=BD103,AT263&gt;=AT103),AT263-BC263
)</f>
        <v>#DIV/0!</v>
      </c>
      <c r="BM263" s="49" t="e" cm="1">
        <f t="array" ref="BM263">_xlfn.IFS(AU263&lt;AU103,0,
        AND(AU263&gt;=AU103,AU263&lt;BE103),(AU263-AU103),
        AND(AU263&gt;=AU103,AU263&gt;=BE103),AZ103
)</f>
        <v>#DIV/0!</v>
      </c>
      <c r="BN263" s="49" t="e" cm="1">
        <f t="array" ref="BN263">_xlfn.IFS(AV263&lt;AV103,0,
        AND(AV263&gt;=AV103,AV263&lt;BF103),(AV263-AV103),
        AND(AV263&gt;=AV103,AV263&gt;=BF103),BA103
)</f>
        <v>#DIV/0!</v>
      </c>
      <c r="BO263" s="49" t="e" cm="1">
        <f t="array" ref="BO263">_xlfn.IFS(AW263&lt;AW103,0,
        AND(AW263&gt;=AW103,AW263&lt;BG103),(AW263-AW103),
        AND(AW263&gt;=AW103,AW263&gt;=BG103),BB103
)</f>
        <v>#DIV/0!</v>
      </c>
      <c r="BP263" s="53" t="e" cm="1">
        <f t="array" ref="BP263">_xlfn.IFS(AX263&lt;AX103,0,
        AND(AX263&gt;=AX103,AX263&lt;BH103),(AX263-AX103),
        AND(AX263&gt;=AX103,AX263&gt;=BH103),BC103
)</f>
        <v>#DIV/0!</v>
      </c>
      <c r="BQ263" s="134" t="e">
        <f t="shared" si="12"/>
        <v>#DIV/0!</v>
      </c>
      <c r="BR263" s="106"/>
    </row>
    <row r="264" spans="3:70" s="2" customFormat="1">
      <c r="E264" s="136" t="s">
        <v>39</v>
      </c>
      <c r="F264" s="137"/>
      <c r="G264" s="138" t="e">
        <f>G234+G240+G246+G252+G258</f>
        <v>#DIV/0!</v>
      </c>
      <c r="H264" s="139" t="e">
        <f>H234+H240+H246+H252+H258</f>
        <v>#DIV/0!</v>
      </c>
      <c r="I264" s="139" t="e">
        <f>I234+I240+I246+I252+I258</f>
        <v>#DIV/0!</v>
      </c>
      <c r="J264" s="139" t="e">
        <f>J234+J240+J246+J252+J258</f>
        <v>#DIV/0!</v>
      </c>
      <c r="K264" s="140" t="e">
        <f>K234+K240+K246+K252+K258</f>
        <v>#DIV/0!</v>
      </c>
      <c r="L264" s="141" t="e">
        <f t="shared" si="13"/>
        <v>#DIV/0!</v>
      </c>
      <c r="M264" s="115"/>
      <c r="N264" s="136" t="s">
        <v>39</v>
      </c>
      <c r="O264" s="137"/>
      <c r="P264" s="138" t="e">
        <f>P234+P240+P246+P252+P258</f>
        <v>#DIV/0!</v>
      </c>
      <c r="Q264" s="139" t="e">
        <f>Q234+Q240+Q246+Q252+Q258</f>
        <v>#DIV/0!</v>
      </c>
      <c r="R264" s="139" t="e">
        <f>R234+R240+R246+R252+R258</f>
        <v>#DIV/0!</v>
      </c>
      <c r="S264" s="139" t="e">
        <f>S234+S240+S246+S252+S258</f>
        <v>#DIV/0!</v>
      </c>
      <c r="T264" s="140" t="e">
        <f>T234+T240+T246+T252+T258</f>
        <v>#DIV/0!</v>
      </c>
      <c r="U264" s="141" t="e">
        <f t="shared" si="8"/>
        <v>#DIV/0!</v>
      </c>
      <c r="W264" s="136" t="s">
        <v>39</v>
      </c>
      <c r="X264" s="218"/>
      <c r="Y264" s="138" t="e">
        <f>Y234+Y240+Y246+Y252+Y258</f>
        <v>#DIV/0!</v>
      </c>
      <c r="Z264" s="139" t="e">
        <f>Z234+Z240+Z246+Z252+Z258</f>
        <v>#DIV/0!</v>
      </c>
      <c r="AA264" s="139" t="e">
        <f>AA234+AA240+AA246+AA252+AA258</f>
        <v>#DIV/0!</v>
      </c>
      <c r="AB264" s="139" t="e">
        <f>AB234+AB240+AB246+AB252+AB258</f>
        <v>#DIV/0!</v>
      </c>
      <c r="AC264" s="140" t="e">
        <f>AC234+AC240+AC246+AC252+AC258</f>
        <v>#DIV/0!</v>
      </c>
      <c r="AD264" s="141" t="e">
        <f t="shared" ref="AD264" si="14">SUM(Z264:AC264)</f>
        <v>#DIV/0!</v>
      </c>
      <c r="AE264" s="106"/>
      <c r="AR264" s="136" t="s">
        <v>39</v>
      </c>
      <c r="AS264" s="137"/>
      <c r="AT264" s="138" t="e">
        <f>AT234+AT240+AT246+AT252+AT258</f>
        <v>#DIV/0!</v>
      </c>
      <c r="AU264" s="139" t="e">
        <f>AU234+AU240+AU246+AU252+AU258</f>
        <v>#DIV/0!</v>
      </c>
      <c r="AV264" s="139" t="e">
        <f>AV234+AV240+AV246+AV252+AV258</f>
        <v>#DIV/0!</v>
      </c>
      <c r="AW264" s="139" t="e">
        <f>AW234+AW240+AW246+AW252+AW258</f>
        <v>#DIV/0!</v>
      </c>
      <c r="AX264" s="140" t="e">
        <f>AX234+AX240+AX246+AX252+AX258</f>
        <v>#DIV/0!</v>
      </c>
      <c r="AY264" s="141" t="e">
        <f t="shared" si="10"/>
        <v>#DIV/0!</v>
      </c>
      <c r="AZ264" s="115"/>
      <c r="BA264" s="136" t="s">
        <v>39</v>
      </c>
      <c r="BB264" s="137"/>
      <c r="BC264" s="664" t="e">
        <f>BC234+BC240+BC246+BC252+BC258</f>
        <v>#DIV/0!</v>
      </c>
      <c r="BD264" s="665" t="e">
        <f>BD234+BD240+BD246+BD252+BD258</f>
        <v>#DIV/0!</v>
      </c>
      <c r="BE264" s="665" t="e">
        <f>BE234+BE240+BE246+BE252+BE258</f>
        <v>#DIV/0!</v>
      </c>
      <c r="BF264" s="665" t="e">
        <f>BF234+BF240+BF246+BF252+BF258</f>
        <v>#DIV/0!</v>
      </c>
      <c r="BG264" s="662" t="e">
        <f>BG234+BG240+BG246+BG252+BG258</f>
        <v>#DIV/0!</v>
      </c>
      <c r="BH264" s="141" t="e">
        <f t="shared" si="11"/>
        <v>#DIV/0!</v>
      </c>
      <c r="BJ264" s="136" t="s">
        <v>39</v>
      </c>
      <c r="BK264" s="137"/>
      <c r="BL264" s="138" t="e">
        <f>BL234+BL240+BL246+BL252+BL258</f>
        <v>#DIV/0!</v>
      </c>
      <c r="BM264" s="139" t="e">
        <f>BM234+BM240+BM246+BM252+BM258</f>
        <v>#DIV/0!</v>
      </c>
      <c r="BN264" s="139" t="e">
        <f>BN234+BN240+BN246+BN252+BN258</f>
        <v>#DIV/0!</v>
      </c>
      <c r="BO264" s="139" t="e">
        <f>BO234+BO240+BO246+BO252+BO258</f>
        <v>#DIV/0!</v>
      </c>
      <c r="BP264" s="140" t="e">
        <f>BP234+BP240+BP246+BP252+BP258</f>
        <v>#DIV/0!</v>
      </c>
      <c r="BQ264" s="141" t="e">
        <f t="shared" ref="BQ264" si="15">SUM(BM264:BP264)</f>
        <v>#DIV/0!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t="e">
        <f>SUM(G274:G278)</f>
        <v>#DIV/0!</v>
      </c>
      <c r="H273" s="102" t="e">
        <f>SUM(H274:H278)</f>
        <v>#DIV/0!</v>
      </c>
      <c r="I273" s="102" t="e">
        <f>SUM(I274:I278)</f>
        <v>#DIV/0!</v>
      </c>
      <c r="J273" s="102" t="e">
        <f>SUM(J274:J278)</f>
        <v>#DIV/0!</v>
      </c>
      <c r="K273" s="103" t="e">
        <f>SUM(K274:K278)</f>
        <v>#DIV/0!</v>
      </c>
      <c r="L273" s="403" t="e">
        <f t="shared" ref="L273:L278" si="16">SUM(H273:K273)</f>
        <v>#DIV/0!</v>
      </c>
      <c r="N273" s="113" t="s">
        <v>9</v>
      </c>
      <c r="O273" s="267" t="s">
        <v>80</v>
      </c>
      <c r="P273" s="18" t="e">
        <f>SUM(P274:P278)</f>
        <v>#DIV/0!</v>
      </c>
      <c r="Q273" s="19" t="e">
        <f>SUM(Q274:Q278)</f>
        <v>#DIV/0!</v>
      </c>
      <c r="R273" s="19" t="e">
        <f>SUM(R274:R278)</f>
        <v>#DIV/0!</v>
      </c>
      <c r="S273" s="19" t="e">
        <f>SUM(S274:S278)</f>
        <v>#DIV/0!</v>
      </c>
      <c r="T273" s="52" t="e">
        <f>SUM(T274:T278)</f>
        <v>#DIV/0!</v>
      </c>
      <c r="U273" s="128" t="e">
        <f t="shared" ref="U273:U278" si="17">SUM(Q273:T273)</f>
        <v>#DIV/0!</v>
      </c>
      <c r="W273" s="265" t="s">
        <v>9</v>
      </c>
      <c r="X273" s="187" t="s">
        <v>112</v>
      </c>
      <c r="Y273" s="97" t="e">
        <f>SUM(Y274:Y278)</f>
        <v>#DIV/0!</v>
      </c>
      <c r="Z273" s="98" t="e">
        <f>SUM(Z274:Z278)</f>
        <v>#DIV/0!</v>
      </c>
      <c r="AA273" s="98" t="e">
        <f>SUM(AA274:AA278)</f>
        <v>#DIV/0!</v>
      </c>
      <c r="AB273" s="98" t="e">
        <f>SUM(AB274:AB278)</f>
        <v>#DIV/0!</v>
      </c>
      <c r="AC273" s="99" t="e">
        <f>SUM(AC274:AC278)</f>
        <v>#DIV/0!</v>
      </c>
      <c r="AD273" s="403" t="e">
        <f t="shared" ref="AD273:AD278" si="18">SUM(Z273:AC273)</f>
        <v>#DIV/0!</v>
      </c>
      <c r="AR273" s="265" t="s">
        <v>9</v>
      </c>
      <c r="AS273" s="187" t="s">
        <v>80</v>
      </c>
      <c r="AT273" s="101" t="e">
        <f>SUM(AT274:AT278)</f>
        <v>#DIV/0!</v>
      </c>
      <c r="AU273" s="102" t="e">
        <f>SUM(AU274:AU278)</f>
        <v>#DIV/0!</v>
      </c>
      <c r="AV273" s="102" t="e">
        <f>SUM(AV274:AV278)</f>
        <v>#DIV/0!</v>
      </c>
      <c r="AW273" s="102" t="e">
        <f>SUM(AW274:AW278)</f>
        <v>#DIV/0!</v>
      </c>
      <c r="AX273" s="103" t="e">
        <f>SUM(AX274:AX278)</f>
        <v>#DIV/0!</v>
      </c>
      <c r="AY273" s="403" t="e">
        <f t="shared" ref="AY273:AY278" si="19">SUM(AU273:AX273)</f>
        <v>#DIV/0!</v>
      </c>
      <c r="BA273" s="113" t="s">
        <v>9</v>
      </c>
      <c r="BB273" s="267" t="s">
        <v>80</v>
      </c>
      <c r="BC273" s="18" t="e">
        <f>SUM(BC274:BC278)</f>
        <v>#DIV/0!</v>
      </c>
      <c r="BD273" s="19" t="e">
        <f>SUM(BD274:BD278)</f>
        <v>#DIV/0!</v>
      </c>
      <c r="BE273" s="19" t="e">
        <f>SUM(BE274:BE278)</f>
        <v>#DIV/0!</v>
      </c>
      <c r="BF273" s="19" t="e">
        <f>SUM(BF274:BF278)</f>
        <v>#DIV/0!</v>
      </c>
      <c r="BG273" s="52" t="e">
        <f>SUM(BG274:BG278)</f>
        <v>#DIV/0!</v>
      </c>
      <c r="BH273" s="128" t="e">
        <f t="shared" ref="BH273:BH278" si="20">SUM(BD273:BG273)</f>
        <v>#DIV/0!</v>
      </c>
      <c r="BJ273" s="265" t="s">
        <v>9</v>
      </c>
      <c r="BK273" s="187" t="s">
        <v>80</v>
      </c>
      <c r="BL273" s="97" t="e">
        <f>SUM(BL274:BL278)</f>
        <v>#DIV/0!</v>
      </c>
      <c r="BM273" s="98" t="e">
        <f>SUM(BM274:BM278)</f>
        <v>#DIV/0!</v>
      </c>
      <c r="BN273" s="98" t="e">
        <f>SUM(BN274:BN278)</f>
        <v>#DIV/0!</v>
      </c>
      <c r="BO273" s="98" t="e">
        <f>SUM(BO274:BO278)</f>
        <v>#DIV/0!</v>
      </c>
      <c r="BP273" s="99" t="e">
        <f>SUM(BP274:BP278)</f>
        <v>#DIV/0!</v>
      </c>
      <c r="BQ273" s="403" t="e">
        <f t="shared" ref="BQ273:BQ278" si="21">SUM(BM273:BP273)</f>
        <v>#DIV/0!</v>
      </c>
    </row>
    <row r="274" spans="4:69" s="2" customFormat="1">
      <c r="E274" s="284"/>
      <c r="F274" s="268" t="s">
        <v>4</v>
      </c>
      <c r="G274" s="404" t="e">
        <f t="array" ref="G274:K278">G22:K26*TRANSPOSE(F131:F135)*G198:G202</f>
        <v>#DIV/0!</v>
      </c>
      <c r="H274" s="405" t="e">
        <v>#DIV/0!</v>
      </c>
      <c r="I274" s="405" t="e">
        <v>#DIV/0!</v>
      </c>
      <c r="J274" s="405" t="e">
        <v>#DIV/0!</v>
      </c>
      <c r="K274" s="406" t="e">
        <v>#DIV/0!</v>
      </c>
      <c r="L274" s="407" t="e">
        <f t="shared" si="16"/>
        <v>#DIV/0!</v>
      </c>
      <c r="N274" s="275"/>
      <c r="O274" s="660" t="s">
        <v>4</v>
      </c>
      <c r="P274" s="20" t="e" cm="1">
        <f t="array" ref="P274">_xlfn.IFS(G274&gt;Q75*$F$131,G75*$F$131,
     AND(G274&lt;=Q75*$F$131,G274&lt;G75*$F$131),G274,
     AND(G274&lt;=Q75*$F$131,G274&gt;=G75*$F$131),G75*$F$131)</f>
        <v>#DIV/0!</v>
      </c>
      <c r="Q274" s="21" t="e" cm="1">
        <f t="array" ref="Q274">_xlfn.IFS(H274&gt;R75*$F$132,H75*$F$132,
     AND(H274&lt;=R75*$F$132,H274&lt;H75*$F$132),H274,
     AND(H274&lt;=R75*$F$132,H274&gt;=H75*$F$132),H75*$F$132)</f>
        <v>#DIV/0!</v>
      </c>
      <c r="R274" s="21" t="e" cm="1">
        <f t="array" ref="R274">_xlfn.IFS(I274&gt;S75*$F$133,I75*$F$133,
     AND(I274&lt;=S75*$F$133,I274&lt;I75*$F$133),I274,
     AND(I274&lt;=S75*$F$133,I274&gt;=I75*$F$133),I75*$F$133)</f>
        <v>#DIV/0!</v>
      </c>
      <c r="S274" s="21" t="e" cm="1">
        <f t="array" ref="S274">_xlfn.IFS(J274&gt;T75*$F$134,J75*$F$134,
     AND(J274&lt;=T75*$F$134,J274&lt;J75*$F$134),J274,
     AND(J274&lt;=T75*$F$134,J274&gt;=J75*$F$134),J75*$F$134)</f>
        <v>#DIV/0!</v>
      </c>
      <c r="T274" s="22" t="e" cm="1">
        <f t="array" ref="T274">_xlfn.IFS(K274&gt;U75*$F$135,K75*$F$135,
     AND(K274&lt;=U75*$F$135,K274&lt;K75*$F$135),K274,
     AND(K274&lt;=U75*$F$135,K274&gt;=K75*$F$135),K75*$F$135)</f>
        <v>#DIV/0!</v>
      </c>
      <c r="U274" s="663" t="e">
        <f t="shared" si="17"/>
        <v>#DIV/0!</v>
      </c>
      <c r="W274" s="284"/>
      <c r="X274" s="59" t="s">
        <v>4</v>
      </c>
      <c r="Y274" s="412" t="e" cm="1">
        <f t="array" ref="Y274">_xlfn.IFS(G274&gt;Q75*$F$131,L75*$F$131,
        AND(G274&lt;=Q75*$F$131,G274&lt;G75*$F$131),0,
        AND(G274&lt;=Q75*$F$131,G274&gt;=G75*$F$131),G274-P274
)</f>
        <v>#DIV/0!</v>
      </c>
      <c r="Z274" s="413" t="e" cm="1">
        <f t="array" ref="Z274">_xlfn.IFS(H274&gt;R75*$F$132,M75*$F$132,
        AND(H274&lt;=R75*$F$132,H274&lt;H75*$F$132),0,
        AND(H274&lt;=R75*$F$132,H274&gt;=H75*$F$132),H274-Q274
)</f>
        <v>#DIV/0!</v>
      </c>
      <c r="AA274" s="413" t="e" cm="1">
        <f t="array" ref="AA274">_xlfn.IFS(I274&gt;S75*$F$133,N75*$F$133,
        AND(I274&lt;=S75*$F$133,I274&lt;I75*$F$133),0,
        AND(I274&lt;=S75*$F$133,I274&gt;=I75*$F$133),I274-R274
)</f>
        <v>#DIV/0!</v>
      </c>
      <c r="AB274" s="413" t="e" cm="1">
        <f t="array" ref="AB274">_xlfn.IFS(J274&gt;T75*$F$134,O75*$F$134,
        AND(J274&lt;=T75*$F$134,J274&lt;J75*$F$134),0,
        AND(J274&lt;=T75*$F$134,J274&gt;=J75*$F$134),J274-S274
)</f>
        <v>#DIV/0!</v>
      </c>
      <c r="AC274" s="414" t="e" cm="1">
        <f t="array" ref="AC274">_xlfn.IFS(K274&gt;U75*$F$135,P75*$F$135,
        AND(K274&lt;=U75*$F$135,K274&lt;K75*$F$135),0,
        AND(K274&lt;=U75*$F$135,K274&gt;=K75*$F$135),K274-T274
)</f>
        <v>#DIV/0!</v>
      </c>
      <c r="AD274" s="310" t="e">
        <f t="shared" si="18"/>
        <v>#DIV/0!</v>
      </c>
      <c r="AR274" s="284"/>
      <c r="AS274" s="268" t="s">
        <v>4</v>
      </c>
      <c r="AT274" s="404" t="e">
        <f t="array" ref="AT274:AX278">AT22:AX26*TRANSPOSE(G131:G135)*G198:G202</f>
        <v>#DIV/0!</v>
      </c>
      <c r="AU274" s="405" t="e">
        <v>#DIV/0!</v>
      </c>
      <c r="AV274" s="405" t="e">
        <v>#DIV/0!</v>
      </c>
      <c r="AW274" s="405" t="e">
        <v>#DIV/0!</v>
      </c>
      <c r="AX274" s="406" t="e">
        <v>#DIV/0!</v>
      </c>
      <c r="AY274" s="407" t="e">
        <f t="shared" si="19"/>
        <v>#DIV/0!</v>
      </c>
      <c r="BA274" s="275"/>
      <c r="BB274" s="660" t="s">
        <v>4</v>
      </c>
      <c r="BC274" s="20" t="e" cm="1">
        <f t="array" ref="BC274">_xlfn.IFS(AT274&gt;BD75*$G$131,AT75*$G$131,
     AND(AT274&lt;=BD75*$G$131,AT274&lt;AT75*$G$131),AT274,
     AND(AT274&lt;=BD75*$G$131,AT274&gt;=AT75*$G$131),AT75*$G$131)</f>
        <v>#DIV/0!</v>
      </c>
      <c r="BD274" s="21" t="e" cm="1">
        <f t="array" ref="BD274">_xlfn.IFS(AU274&gt;BE75*$G$132,AU75*$G$132,
     AND(AU274&lt;=BE75*$G$132,AU274&lt;AU75*$G$132),AU274,
     AND(AU274&lt;=BE75*$G$132,AU274&gt;=AU75*$G$132),AU75*$G$132)</f>
        <v>#DIV/0!</v>
      </c>
      <c r="BE274" s="21" t="e" cm="1">
        <f t="array" ref="BE274">_xlfn.IFS(AV274&gt;BF75*$G$133,AV75*$G$133,
     AND(AV274&lt;=BF75*$G$133,AV274&lt;AV75*$G$133),AV274,
     AND(AV274&lt;=BF75*$G$133,AV274&gt;=AV75*$G$133),AV75*$G$133)</f>
        <v>#DIV/0!</v>
      </c>
      <c r="BF274" s="21" t="e" cm="1">
        <f t="array" ref="BF274">_xlfn.IFS(AW274&gt;BG75*$G$134,AW75*$G$134,
     AND(AW274&lt;=BG75*$G$134,AW274&lt;AW75*$G$134),AW274,
     AND(AW274&lt;=BG75*$G$134,AW274&gt;=AW75*$G$134),AW75*$G$134)</f>
        <v>#DIV/0!</v>
      </c>
      <c r="BG274" s="22" t="e" cm="1">
        <f t="array" ref="BG274">_xlfn.IFS(AX274&gt;BH75*$G$135,AX75*$G$135,
     AND(AX274&lt;=BH75*$G$135,AX274&lt;AX75*$G$135),AX274,
     AND(AX274&lt;=BH75*$G$135,AX274&gt;=AX75*$G$135),AX75*$G$135)</f>
        <v>#DIV/0!</v>
      </c>
      <c r="BH274" s="663" t="e">
        <f t="shared" si="20"/>
        <v>#DIV/0!</v>
      </c>
      <c r="BJ274" s="284"/>
      <c r="BK274" s="59" t="s">
        <v>4</v>
      </c>
      <c r="BL274" s="412" t="e" cm="1">
        <f t="array" ref="BL274">_xlfn.IFS(AT274&gt;BD75*$G$131,AY75*$G$131,
        AND(AT274&lt;=BD75*$G$131,AT274&lt;AT75*$G$131),0,
        AND(AT274&lt;=BD75*$G$131,AT274&gt;=AT75*$G$131),AT274-BC274
)</f>
        <v>#DIV/0!</v>
      </c>
      <c r="BM274" s="413" t="e" cm="1">
        <f t="array" ref="BM274">_xlfn.IFS(AU274&gt;BE75*$G$132,AZ75*$G$132,
        AND(AU274&lt;=BE75*$G$132,AU274&lt;AU75*$G$132),0,
        AND(AU274&lt;=BE75*$G$132,AU274&gt;=AU75*$G$132),AU274-BD274
)</f>
        <v>#DIV/0!</v>
      </c>
      <c r="BN274" s="413" t="e" cm="1">
        <f t="array" ref="BN274">_xlfn.IFS(AV274&gt;BF75*$G$133,BA75*$G$133,
        AND(AV274&lt;=BF75*$G$133,AV274&lt;AV75*$G$133),0,
        AND(AV274&lt;=BF75*$G$133,AV274&gt;=AV75*$G$133),AV274-BE274
)</f>
        <v>#DIV/0!</v>
      </c>
      <c r="BO274" s="413" t="e" cm="1">
        <f t="array" ref="BO274">_xlfn.IFS(AW274&gt;BG75*$G$134,BB75*$G$134,
        AND(AW274&lt;=BG75*$G$134,AW274&lt;AW75*$G$134),0,
        AND(AW274&lt;=BG75*$G$134,AW274&gt;=AW75*$G$134),AW274-BF274
)</f>
        <v>#DIV/0!</v>
      </c>
      <c r="BP274" s="414" t="e" cm="1">
        <f t="array" ref="BP274">_xlfn.IFS(AX274&gt;BH75*$G$135,BC75*$G$135,
        AND(AX274&lt;=BH75*$G$135,AX274&lt;AX75*$G$135),0,
        AND(AX274&lt;=BH75*$G$135,AX274&gt;=AX75*$G$135),AX274-BG274
)</f>
        <v>#DIV/0!</v>
      </c>
      <c r="BQ274" s="310" t="e">
        <f t="shared" si="21"/>
        <v>#DIV/0!</v>
      </c>
    </row>
    <row r="275" spans="4:69" s="2" customFormat="1" ht="18.75" customHeight="1">
      <c r="E275" s="284"/>
      <c r="F275" s="268" t="s">
        <v>3</v>
      </c>
      <c r="G275" s="404" t="e">
        <v>#DIV/0!</v>
      </c>
      <c r="H275" s="405" t="e">
        <v>#DIV/0!</v>
      </c>
      <c r="I275" s="405" t="e">
        <v>#DIV/0!</v>
      </c>
      <c r="J275" s="405" t="e">
        <v>#DIV/0!</v>
      </c>
      <c r="K275" s="406" t="e">
        <v>#DIV/0!</v>
      </c>
      <c r="L275" s="407" t="e">
        <f t="shared" si="16"/>
        <v>#DIV/0!</v>
      </c>
      <c r="N275" s="275"/>
      <c r="O275" s="59" t="s">
        <v>3</v>
      </c>
      <c r="P275" s="18" t="e" cm="1">
        <f t="array" ref="P275">_xlfn.IFS(G275&gt;Q76*$F$131,G76*$F$131,
     AND(G275&lt;=Q76*$F$131,G275&lt;G76*$F$131),G275,
     AND(G275&lt;=Q76*$F$131,G275&gt;=G76*$F$131),G76*$F$131)</f>
        <v>#DIV/0!</v>
      </c>
      <c r="Q275" s="19" t="e" cm="1">
        <f t="array" ref="Q275">_xlfn.IFS(H275&gt;R76*$F$132,H76*$F$132,
     AND(H275&lt;=R76*$F$132,H275&lt;H76*$F$132),H275,
     AND(H275&lt;=R76*$F$132,H275&gt;=H76*$F$132),H76*$F$132)</f>
        <v>#DIV/0!</v>
      </c>
      <c r="R275" s="19" t="e" cm="1">
        <f t="array" ref="R275">_xlfn.IFS(I275&gt;S76*$F$133,I76*$F$133,
     AND(I275&lt;=S76*$F$133,I275&lt;I76*$F$133),I275,
     AND(I275&lt;=S76*$F$133,I275&gt;=I76*$F$133),I76*$F$133)</f>
        <v>#DIV/0!</v>
      </c>
      <c r="S275" s="19" t="e" cm="1">
        <f t="array" ref="S275">_xlfn.IFS(J275&gt;T76*$F$134,J76*$F$134,
     AND(J275&lt;=T76*$F$134,J275&lt;J76*$F$134),J275,
     AND(J275&lt;=T76*$F$134,J275&gt;=J76*$F$134),J76*$F$134)</f>
        <v>#DIV/0!</v>
      </c>
      <c r="T275" s="52" t="e" cm="1">
        <f t="array" ref="T275">_xlfn.IFS(K275&gt;U76*$F$135,K76*$F$135,
     AND(K275&lt;=U76*$F$135,K275&lt;K76*$F$135),K275,
     AND(K275&lt;=U76*$F$135,K275&gt;=K76*$F$135),K76*$F$135)</f>
        <v>#DIV/0!</v>
      </c>
      <c r="U275" s="661" t="e">
        <f t="shared" si="17"/>
        <v>#DIV/0!</v>
      </c>
      <c r="W275" s="284"/>
      <c r="X275" s="59" t="s">
        <v>3</v>
      </c>
      <c r="Y275" s="404" t="e" cm="1">
        <f t="array" ref="Y275">_xlfn.IFS(G275&gt;Q76*$F$131,L76*$F$131,
        AND(G275&lt;=Q76*$F$131,G275&lt;G76*$F$131),0,
        AND(G275&lt;=Q76*$F$131,G275&gt;=G76*$F$131),G275-P275
)</f>
        <v>#DIV/0!</v>
      </c>
      <c r="Z275" s="405" t="e" cm="1">
        <f t="array" ref="Z275">_xlfn.IFS(H275&gt;R76*$F$132,M76*$F$132,
        AND(H275&lt;=R76*$F$132,H275&lt;H76*$F$132),0,
        AND(H275&lt;=R76*$F$132,H275&gt;=H76*$F$132),H275-Q275
)</f>
        <v>#DIV/0!</v>
      </c>
      <c r="AA275" s="405" t="e" cm="1">
        <f t="array" ref="AA275">_xlfn.IFS(I275&gt;S76*$F$133,N76*$F$133,
        AND(I275&lt;=S76*$F$133,I275&lt;I76*$F$133),0,
        AND(I275&lt;=S76*$F$133,I275&gt;=I76*$F$133),I275-R275
)</f>
        <v>#DIV/0!</v>
      </c>
      <c r="AB275" s="405" t="e" cm="1">
        <f t="array" ref="AB275">_xlfn.IFS(J275&gt;T76*$F$134,O76*$F$134,
        AND(J275&lt;=T76*$F$134,J275&lt;J76*$F$134),0,
        AND(J275&lt;=T76*$F$134,J275&gt;=J76*$F$134),J275-S275
)</f>
        <v>#DIV/0!</v>
      </c>
      <c r="AC275" s="406" t="e" cm="1">
        <f t="array" ref="AC275">_xlfn.IFS(K275&gt;U76*$F$135,P76*$F$135,
        AND(K275&lt;=U76*$F$135,K275&lt;K76*$F$135),0,
        AND(K275&lt;=U76*$F$135,K275&gt;=K76*$F$135),K275-T275
)</f>
        <v>#DIV/0!</v>
      </c>
      <c r="AD275" s="310" t="e">
        <f t="shared" si="18"/>
        <v>#DIV/0!</v>
      </c>
      <c r="AR275" s="284"/>
      <c r="AS275" s="268" t="s">
        <v>3</v>
      </c>
      <c r="AT275" s="404" t="e">
        <v>#DIV/0!</v>
      </c>
      <c r="AU275" s="405" t="e">
        <v>#DIV/0!</v>
      </c>
      <c r="AV275" s="405" t="e">
        <v>#DIV/0!</v>
      </c>
      <c r="AW275" s="405" t="e">
        <v>#DIV/0!</v>
      </c>
      <c r="AX275" s="406" t="e">
        <v>#DIV/0!</v>
      </c>
      <c r="AY275" s="407" t="e">
        <f t="shared" si="19"/>
        <v>#DIV/0!</v>
      </c>
      <c r="BA275" s="275"/>
      <c r="BB275" s="59" t="s">
        <v>3</v>
      </c>
      <c r="BC275" s="18" t="e" cm="1">
        <f t="array" ref="BC275">_xlfn.IFS(AT275&gt;BD76*$G$131,AT76*$G$131,
     AND(AT275&lt;=BD76*$G$131,AT275&lt;AT76*$G$131),AT275,
     AND(AT275&lt;=BD76*$G$131,AT275&gt;=AT76*$G$131),AT76*$G$131)</f>
        <v>#DIV/0!</v>
      </c>
      <c r="BD275" s="19" t="e" cm="1">
        <f t="array" ref="BD275">_xlfn.IFS(AU275&gt;BE76*$G$132,AU76*$G$132,
     AND(AU275&lt;=BE76*$G$132,AU275&lt;AU76*$G$132),AU275,
     AND(AU275&lt;=BE76*$G$132,AU275&gt;=AU76*$G$132),AU76*$G$132)</f>
        <v>#DIV/0!</v>
      </c>
      <c r="BE275" s="19" t="e" cm="1">
        <f t="array" ref="BE275">_xlfn.IFS(AV275&gt;BF76*$G$133,AV76*$G$133,
     AND(AV275&lt;=BF76*$G$133,AV275&lt;AV76*$G$133),AV275,
     AND(AV275&lt;=BF76*$G$133,AV275&gt;=AV76*$G$133),AV76*$G$133)</f>
        <v>#DIV/0!</v>
      </c>
      <c r="BF275" s="19" t="e" cm="1">
        <f t="array" ref="BF275">_xlfn.IFS(AW275&gt;BG76*$G$134,AW76*$G$134,
     AND(AW275&lt;=BG76*$G$134,AW275&lt;AW76*$G$134),AW275,
     AND(AW275&lt;=BG76*$G$134,AW275&gt;=AW76*$G$134),AW76*$G$134)</f>
        <v>#DIV/0!</v>
      </c>
      <c r="BG275" s="52" t="e" cm="1">
        <f t="array" ref="BG275">_xlfn.IFS(AX275&gt;BH76*$G$135,AX76*$G$135,
     AND(AX275&lt;=BH76*$G$135,AX275&lt;AX76*$G$135),AX275,
     AND(AX275&lt;=BH76*$G$135,AX275&gt;=AX76*$G$135),AX76*$G$135)</f>
        <v>#DIV/0!</v>
      </c>
      <c r="BH275" s="661" t="e">
        <f t="shared" si="20"/>
        <v>#DIV/0!</v>
      </c>
      <c r="BJ275" s="284"/>
      <c r="BK275" s="59" t="s">
        <v>3</v>
      </c>
      <c r="BL275" s="404" t="e" cm="1">
        <f t="array" ref="BL275">_xlfn.IFS(AT275&gt;BD76*$G$131,AY76*$G$131,
        AND(AT275&lt;=BD76*$G$131,AT275&lt;AT76*$G$131),0,
        AND(AT275&lt;=BD76*$G$131,AT275&gt;=AT76*$G$131),AT275-BC275
)</f>
        <v>#DIV/0!</v>
      </c>
      <c r="BM275" s="405" t="e" cm="1">
        <f t="array" ref="BM275">_xlfn.IFS(AU275&gt;BE76*$G$132,AZ76*$G$132,
        AND(AU275&lt;=BE76*$G$132,AU275&lt;AU76*$G$132),0,
        AND(AU275&lt;=BE76*$G$132,AU275&gt;=AU76*$G$132),AU275-BD275
)</f>
        <v>#DIV/0!</v>
      </c>
      <c r="BN275" s="405" t="e" cm="1">
        <f t="array" ref="BN275">_xlfn.IFS(AV275&gt;BF76*$G$133,BA76*$G$133,
        AND(AV275&lt;=BF76*$G$133,AV275&lt;AV76*$G$133),0,
        AND(AV275&lt;=BF76*$G$133,AV275&gt;=AV76*$G$133),AV275-BE275
)</f>
        <v>#DIV/0!</v>
      </c>
      <c r="BO275" s="405" t="e" cm="1">
        <f t="array" ref="BO275">_xlfn.IFS(AW275&gt;BG76*$G$134,BB76*$G$134,
        AND(AW275&lt;=BG76*$G$134,AW275&lt;AW76*$G$134),0,
        AND(AW275&lt;=BG76*$G$134,AW275&gt;=AW76*$G$134),AW275-BF275
)</f>
        <v>#DIV/0!</v>
      </c>
      <c r="BP275" s="406" t="e" cm="1">
        <f t="array" ref="BP275">_xlfn.IFS(AX275&gt;BH76*$G$135,BC76*$G$135,
        AND(AX275&lt;=BH76*$G$135,AX275&lt;AX76*$G$135),0,
        AND(AX275&lt;=BH76*$G$135,AX275&gt;=AX76*$G$135),AX275-BG275
)</f>
        <v>#DIV/0!</v>
      </c>
      <c r="BQ275" s="310" t="e">
        <f t="shared" si="21"/>
        <v>#DIV/0!</v>
      </c>
    </row>
    <row r="276" spans="4:69" s="2" customFormat="1">
      <c r="E276" s="284"/>
      <c r="F276" s="268" t="s">
        <v>2</v>
      </c>
      <c r="G276" s="404" t="e">
        <v>#DIV/0!</v>
      </c>
      <c r="H276" s="405" t="e">
        <v>#DIV/0!</v>
      </c>
      <c r="I276" s="405" t="e">
        <v>#DIV/0!</v>
      </c>
      <c r="J276" s="405" t="e">
        <v>#DIV/0!</v>
      </c>
      <c r="K276" s="406" t="e">
        <v>#DIV/0!</v>
      </c>
      <c r="L276" s="407" t="e">
        <f t="shared" si="16"/>
        <v>#DIV/0!</v>
      </c>
      <c r="N276" s="275"/>
      <c r="O276" s="59" t="s">
        <v>2</v>
      </c>
      <c r="P276" s="18" t="e" cm="1">
        <f t="array" ref="P276">_xlfn.IFS(G276&gt;Q77*$F$131,G77*$F$131,
     AND(G276&lt;=Q77*$F$131,G276&lt;G77*$F$131),G276,
     AND(G276&lt;=Q77*$F$131,G276&gt;=G77*$F$131),G77*$F$131)</f>
        <v>#DIV/0!</v>
      </c>
      <c r="Q276" s="19" t="e" cm="1">
        <f t="array" ref="Q276">_xlfn.IFS(H276&gt;R77*$F$132,H77*$F$132,
     AND(H276&lt;=R77*$F$132,H276&lt;H77*$F$132),H276,
     AND(H276&lt;=R77*$F$132,H276&gt;=H77*$F$132),H77*$F$132)</f>
        <v>#DIV/0!</v>
      </c>
      <c r="R276" s="19" t="e" cm="1">
        <f t="array" ref="R276">_xlfn.IFS(I276&gt;S77*$F$133,I77*$F$133,
     AND(I276&lt;=S77*$F$133,I276&lt;I77*$F$133),I276,
     AND(I276&lt;=S77*$F$133,I276&gt;=I77*$F$133),I77*$F$133)</f>
        <v>#DIV/0!</v>
      </c>
      <c r="S276" s="19" t="e" cm="1">
        <f t="array" ref="S276">_xlfn.IFS(J276&gt;T77*$F$134,J77*$F$134,
     AND(J276&lt;=T77*$F$134,J276&lt;J77*$F$134),J276,
     AND(J276&lt;=T77*$F$134,J276&gt;=J77*$F$134),J77*$F$134)</f>
        <v>#DIV/0!</v>
      </c>
      <c r="T276" s="52" t="e" cm="1">
        <f t="array" ref="T276">_xlfn.IFS(K276&gt;U77*$F$135,K77*$F$135,
     AND(K276&lt;=U77*$F$135,K276&lt;K77*$F$135),K276,
     AND(K276&lt;=U77*$F$135,K276&gt;=K77*$F$135),K77*$F$135)</f>
        <v>#DIV/0!</v>
      </c>
      <c r="U276" s="661" t="e">
        <f t="shared" si="17"/>
        <v>#DIV/0!</v>
      </c>
      <c r="W276" s="284"/>
      <c r="X276" s="59" t="s">
        <v>2</v>
      </c>
      <c r="Y276" s="404" t="e" cm="1">
        <f t="array" ref="Y276">_xlfn.IFS(G276&gt;Q77*$F$131,L77*$F$131,
        AND(G276&lt;=Q77*$F$131,G276&lt;G77*$F$131),0,
        AND(G276&lt;=Q77*$F$131,G276&gt;=G77*$F$131),G276-P276
)</f>
        <v>#DIV/0!</v>
      </c>
      <c r="Z276" s="405" t="e" cm="1">
        <f t="array" ref="Z276">_xlfn.IFS(H276&gt;R77*$F$132,M77*$F$132,
        AND(H276&lt;=R77*$F$132,H276&lt;H77*$F$132),0,
        AND(H276&lt;=R77*$F$132,H276&gt;=H77*$F$132),H276-Q276
)</f>
        <v>#DIV/0!</v>
      </c>
      <c r="AA276" s="405" t="e" cm="1">
        <f t="array" ref="AA276">_xlfn.IFS(I276&gt;S77*$F$133,N77*$F$133,
        AND(I276&lt;=S77*$F$133,I276&lt;I77*$F$133),0,
        AND(I276&lt;=S77*$F$133,I276&gt;=I77*$F$133),I276-R276
)</f>
        <v>#DIV/0!</v>
      </c>
      <c r="AB276" s="405" t="e" cm="1">
        <f t="array" ref="AB276">_xlfn.IFS(J276&gt;T77*$F$134,O77*$F$134,
        AND(J276&lt;=T77*$F$134,J276&lt;J77*$F$134),0,
        AND(J276&lt;=T77*$F$134,J276&gt;=J77*$F$134),J276-S276
)</f>
        <v>#DIV/0!</v>
      </c>
      <c r="AC276" s="406" t="e" cm="1">
        <f t="array" ref="AC276">_xlfn.IFS(K276&gt;U77*$F$135,P77*$F$135,
        AND(K276&lt;=U77*$F$135,K276&lt;K77*$F$135),0,
        AND(K276&lt;=U77*$F$135,K276&gt;=K77*$F$135),K276-T276
)</f>
        <v>#DIV/0!</v>
      </c>
      <c r="AD276" s="310" t="e">
        <f t="shared" si="18"/>
        <v>#DIV/0!</v>
      </c>
      <c r="AR276" s="284"/>
      <c r="AS276" s="268" t="s">
        <v>2</v>
      </c>
      <c r="AT276" s="404" t="e">
        <v>#DIV/0!</v>
      </c>
      <c r="AU276" s="405" t="e">
        <v>#DIV/0!</v>
      </c>
      <c r="AV276" s="405" t="e">
        <v>#DIV/0!</v>
      </c>
      <c r="AW276" s="405" t="e">
        <v>#DIV/0!</v>
      </c>
      <c r="AX276" s="406" t="e">
        <v>#DIV/0!</v>
      </c>
      <c r="AY276" s="407" t="e">
        <f t="shared" si="19"/>
        <v>#DIV/0!</v>
      </c>
      <c r="BA276" s="275"/>
      <c r="BB276" s="59" t="s">
        <v>2</v>
      </c>
      <c r="BC276" s="18" t="e" cm="1">
        <f t="array" ref="BC276">_xlfn.IFS(AT276&gt;BD77*$G$131,AT77*$G$131,
     AND(AT276&lt;=BD77*$G$131,AT276&lt;AT77*$G$131),AT276,
     AND(AT276&lt;=BD77*$G$131,AT276&gt;=AT77*$G$131),AT77*$G$131)</f>
        <v>#DIV/0!</v>
      </c>
      <c r="BD276" s="19" t="e" cm="1">
        <f t="array" ref="BD276">_xlfn.IFS(AU276&gt;BE77*$G$132,AU77*$G$132,
     AND(AU276&lt;=BE77*$G$132,AU276&lt;AU77*$G$132),AU276,
     AND(AU276&lt;=BE77*$G$132,AU276&gt;=AU77*$G$132),AU77*$G$132)</f>
        <v>#DIV/0!</v>
      </c>
      <c r="BE276" s="19" t="e" cm="1">
        <f t="array" ref="BE276">_xlfn.IFS(AV276&gt;BF77*$G$133,AV77*$G$133,
     AND(AV276&lt;=BF77*$G$133,AV276&lt;AV77*$G$133),AV276,
     AND(AV276&lt;=BF77*$G$133,AV276&gt;=AV77*$G$133),AV77*$G$133)</f>
        <v>#DIV/0!</v>
      </c>
      <c r="BF276" s="19" t="e" cm="1">
        <f t="array" ref="BF276">_xlfn.IFS(AW276&gt;BG77*$G$134,AW77*$G$134,
     AND(AW276&lt;=BG77*$G$134,AW276&lt;AW77*$G$134),AW276,
     AND(AW276&lt;=BG77*$G$134,AW276&gt;=AW77*$G$134),AW77*$G$134)</f>
        <v>#DIV/0!</v>
      </c>
      <c r="BG276" s="52" t="e" cm="1">
        <f t="array" ref="BG276">_xlfn.IFS(AX276&gt;BH77*$G$135,AX77*$G$135,
     AND(AX276&lt;=BH77*$G$135,AX276&lt;AX77*$G$135),AX276,
     AND(AX276&lt;=BH77*$G$135,AX276&gt;=AX77*$G$135),AX77*$G$135)</f>
        <v>#DIV/0!</v>
      </c>
      <c r="BH276" s="661" t="e">
        <f t="shared" si="20"/>
        <v>#DIV/0!</v>
      </c>
      <c r="BJ276" s="284"/>
      <c r="BK276" s="59" t="s">
        <v>2</v>
      </c>
      <c r="BL276" s="404" t="e" cm="1">
        <f t="array" ref="BL276">_xlfn.IFS(AT276&gt;BD77*$G$131,AY77*$G$131,
        AND(AT276&lt;=BD77*$G$131,AT276&lt;AT77*$G$131),0,
        AND(AT276&lt;=BD77*$G$131,AT276&gt;=AT77*$G$131),AT276-BC276
)</f>
        <v>#DIV/0!</v>
      </c>
      <c r="BM276" s="405" t="e" cm="1">
        <f t="array" ref="BM276">_xlfn.IFS(AU276&gt;BE77*$G$132,AZ77*$G$132,
        AND(AU276&lt;=BE77*$G$132,AU276&lt;AU77*$G$132),0,
        AND(AU276&lt;=BE77*$G$132,AU276&gt;=AU77*$G$132),AU276-BD276
)</f>
        <v>#DIV/0!</v>
      </c>
      <c r="BN276" s="405" t="e" cm="1">
        <f t="array" ref="BN276">_xlfn.IFS(AV276&gt;BF77*$G$133,BA77*$G$133,
        AND(AV276&lt;=BF77*$G$133,AV276&lt;AV77*$G$133),0,
        AND(AV276&lt;=BF77*$G$133,AV276&gt;=AV77*$G$133),AV276-BE276
)</f>
        <v>#DIV/0!</v>
      </c>
      <c r="BO276" s="405" t="e" cm="1">
        <f t="array" ref="BO276">_xlfn.IFS(AW276&gt;BG77*$G$134,BB77*$G$134,
        AND(AW276&lt;=BG77*$G$134,AW276&lt;AW77*$G$134),0,
        AND(AW276&lt;=BG77*$G$134,AW276&gt;=AW77*$G$134),AW276-BF276
)</f>
        <v>#DIV/0!</v>
      </c>
      <c r="BP276" s="406" t="e" cm="1">
        <f t="array" ref="BP276">_xlfn.IFS(AX276&gt;BH77*$G$135,BC77*$G$135,
        AND(AX276&lt;=BH77*$G$135,AX276&lt;AX77*$G$135),0,
        AND(AX276&lt;=BH77*$G$135,AX276&gt;=AX77*$G$135),AX276-BG276
)</f>
        <v>#DIV/0!</v>
      </c>
      <c r="BQ276" s="310" t="e">
        <f t="shared" si="21"/>
        <v>#DIV/0!</v>
      </c>
    </row>
    <row r="277" spans="4:69" s="2" customFormat="1">
      <c r="E277" s="284"/>
      <c r="F277" s="268" t="s">
        <v>1</v>
      </c>
      <c r="G277" s="404" t="e">
        <v>#DIV/0!</v>
      </c>
      <c r="H277" s="405" t="e">
        <v>#DIV/0!</v>
      </c>
      <c r="I277" s="405" t="e">
        <v>#DIV/0!</v>
      </c>
      <c r="J277" s="405" t="e">
        <v>#DIV/0!</v>
      </c>
      <c r="K277" s="406" t="e">
        <v>#DIV/0!</v>
      </c>
      <c r="L277" s="407" t="e">
        <f t="shared" si="16"/>
        <v>#DIV/0!</v>
      </c>
      <c r="N277" s="275"/>
      <c r="O277" s="59" t="s">
        <v>1</v>
      </c>
      <c r="P277" s="18" t="e" cm="1">
        <f t="array" ref="P277">_xlfn.IFS(G277&gt;Q78*$F$131,G78*$F$131,
     AND(G277&lt;=Q78*$F$131,G277&lt;G78*$F$131),G277,
     AND(G277&lt;=Q78*$F$131,G277&gt;=G78*$F$131),G78*$F$131)</f>
        <v>#DIV/0!</v>
      </c>
      <c r="Q277" s="19" t="e" cm="1">
        <f t="array" ref="Q277">_xlfn.IFS(H277&gt;R78*$F$132,H78*$F$132,
     AND(H277&lt;=R78*$F$132,H277&lt;H78*$F$132),H277,
     AND(H277&lt;=R78*$F$132,H277&gt;=H78*$F$132),H78*$F$132)</f>
        <v>#DIV/0!</v>
      </c>
      <c r="R277" s="19" t="e" cm="1">
        <f t="array" ref="R277">_xlfn.IFS(I277&gt;S78*$F$133,I78*$F$133,
     AND(I277&lt;=S78*$F$133,I277&lt;I78*$F$133),I277,
     AND(I277&lt;=S78*$F$133,I277&gt;=I78*$F$133),I78*$F$133)</f>
        <v>#DIV/0!</v>
      </c>
      <c r="S277" s="19" t="e" cm="1">
        <f t="array" ref="S277">_xlfn.IFS(J277&gt;T78*$F$134,J78*$F$134,
     AND(J277&lt;=T78*$F$134,J277&lt;J78*$F$134),J277,
     AND(J277&lt;=T78*$F$134,J277&gt;=J78*$F$134),J78*$F$134)</f>
        <v>#DIV/0!</v>
      </c>
      <c r="T277" s="52" t="e" cm="1">
        <f t="array" ref="T277">_xlfn.IFS(K277&gt;U78*$F$135,K78*$F$135,
     AND(K277&lt;=U78*$F$135,K277&lt;K78*$F$135),K277,
     AND(K277&lt;=U78*$F$135,K277&gt;=K78*$F$135),K78*$F$135)</f>
        <v>#DIV/0!</v>
      </c>
      <c r="U277" s="661" t="e">
        <f t="shared" si="17"/>
        <v>#DIV/0!</v>
      </c>
      <c r="W277" s="284"/>
      <c r="X277" s="59" t="s">
        <v>1</v>
      </c>
      <c r="Y277" s="404" t="e" cm="1">
        <f t="array" ref="Y277">_xlfn.IFS(G277&gt;Q78*$F$131,L78*$F$131,
        AND(G277&lt;=Q78*$F$131,G277&lt;G78*$F$131),0,
        AND(G277&lt;=Q78*$F$131,G277&gt;=G78*$F$131),G277-P277
)</f>
        <v>#DIV/0!</v>
      </c>
      <c r="Z277" s="405" t="e" cm="1">
        <f t="array" ref="Z277">_xlfn.IFS(H277&gt;R78*$F$132,M78*$F$132,
        AND(H277&lt;=R78*$F$132,H277&lt;H78*$F$132),0,
        AND(H277&lt;=R78*$F$132,H277&gt;=H78*$F$132),H277-Q277
)</f>
        <v>#DIV/0!</v>
      </c>
      <c r="AA277" s="405" t="e" cm="1">
        <f t="array" ref="AA277">_xlfn.IFS(I277&gt;S78*$F$133,N78*$F$133,
        AND(I277&lt;=S78*$F$133,I277&lt;I78*$F$133),0,
        AND(I277&lt;=S78*$F$133,I277&gt;=I78*$F$133),I277-R277
)</f>
        <v>#DIV/0!</v>
      </c>
      <c r="AB277" s="405" t="e" cm="1">
        <f t="array" ref="AB277">_xlfn.IFS(J277&gt;T78*$F$134,O78*$F$134,
        AND(J277&lt;=T78*$F$134,J277&lt;J78*$F$134),0,
        AND(J277&lt;=T78*$F$134,J277&gt;=J78*$F$134),J277-S277
)</f>
        <v>#DIV/0!</v>
      </c>
      <c r="AC277" s="406" t="e" cm="1">
        <f t="array" ref="AC277">_xlfn.IFS(K277&gt;U78*$F$135,P78*$F$135,
        AND(K277&lt;=U78*$F$135,K277&lt;K78*$F$135),0,
        AND(K277&lt;=U78*$F$135,K277&gt;=K78*$F$135),K277-T277
)</f>
        <v>#DIV/0!</v>
      </c>
      <c r="AD277" s="310" t="e">
        <f t="shared" si="18"/>
        <v>#DIV/0!</v>
      </c>
      <c r="AR277" s="284"/>
      <c r="AS277" s="268" t="s">
        <v>1</v>
      </c>
      <c r="AT277" s="404" t="e">
        <v>#DIV/0!</v>
      </c>
      <c r="AU277" s="405" t="e">
        <v>#DIV/0!</v>
      </c>
      <c r="AV277" s="405" t="e">
        <v>#DIV/0!</v>
      </c>
      <c r="AW277" s="405" t="e">
        <v>#DIV/0!</v>
      </c>
      <c r="AX277" s="406" t="e">
        <v>#DIV/0!</v>
      </c>
      <c r="AY277" s="407" t="e">
        <f t="shared" si="19"/>
        <v>#DIV/0!</v>
      </c>
      <c r="BA277" s="275"/>
      <c r="BB277" s="59" t="s">
        <v>1</v>
      </c>
      <c r="BC277" s="18" t="e" cm="1">
        <f t="array" ref="BC277">_xlfn.IFS(AT277&gt;BD78*$G$131,AT78*$G$131,
     AND(AT277&lt;=BD78*$G$131,AT277&lt;AT78*$G$131),AT277,
     AND(AT277&lt;=BD78*$G$131,AT277&gt;=AT78*$G$131),AT78*$G$131)</f>
        <v>#DIV/0!</v>
      </c>
      <c r="BD277" s="19" t="e" cm="1">
        <f t="array" ref="BD277">_xlfn.IFS(AU277&gt;BE78*$G$132,AU78*$G$132,
     AND(AU277&lt;=BE78*$G$132,AU277&lt;AU78*$G$132),AU277,
     AND(AU277&lt;=BE78*$G$132,AU277&gt;=AU78*$G$132),AU78*$G$132)</f>
        <v>#DIV/0!</v>
      </c>
      <c r="BE277" s="19" t="e" cm="1">
        <f t="array" ref="BE277">_xlfn.IFS(AV277&gt;BF78*$G$133,AV78*$G$133,
     AND(AV277&lt;=BF78*$G$133,AV277&lt;AV78*$G$133),AV277,
     AND(AV277&lt;=BF78*$G$133,AV277&gt;=AV78*$G$133),AV78*$G$133)</f>
        <v>#DIV/0!</v>
      </c>
      <c r="BF277" s="19" t="e" cm="1">
        <f t="array" ref="BF277">_xlfn.IFS(AW277&gt;BG78*$G$134,AW78*$G$134,
     AND(AW277&lt;=BG78*$G$134,AW277&lt;AW78*$G$134),AW277,
     AND(AW277&lt;=BG78*$G$134,AW277&gt;=AW78*$G$134),AW78*$G$134)</f>
        <v>#DIV/0!</v>
      </c>
      <c r="BG277" s="52" t="e" cm="1">
        <f t="array" ref="BG277">_xlfn.IFS(AX277&gt;BH78*$G$135,AX78*$G$135,
     AND(AX277&lt;=BH78*$G$135,AX277&lt;AX78*$G$135),AX277,
     AND(AX277&lt;=BH78*$G$135,AX277&gt;=AX78*$G$135),AX78*$G$135)</f>
        <v>#DIV/0!</v>
      </c>
      <c r="BH277" s="661" t="e">
        <f t="shared" si="20"/>
        <v>#DIV/0!</v>
      </c>
      <c r="BJ277" s="284"/>
      <c r="BK277" s="59" t="s">
        <v>1</v>
      </c>
      <c r="BL277" s="404" t="e" cm="1">
        <f t="array" ref="BL277">_xlfn.IFS(AT277&gt;BD78*$G$131,AY78*$G$131,
        AND(AT277&lt;=BD78*$G$131,AT277&lt;AT78*$G$131),0,
        AND(AT277&lt;=BD78*$G$131,AT277&gt;=AT78*$G$131),AT277-BC277
)</f>
        <v>#DIV/0!</v>
      </c>
      <c r="BM277" s="405" t="e" cm="1">
        <f t="array" ref="BM277">_xlfn.IFS(AU277&gt;BE78*$G$132,AZ78*$G$132,
        AND(AU277&lt;=BE78*$G$132,AU277&lt;AU78*$G$132),0,
        AND(AU277&lt;=BE78*$G$132,AU277&gt;=AU78*$G$132),AU277-BD277
)</f>
        <v>#DIV/0!</v>
      </c>
      <c r="BN277" s="405" t="e" cm="1">
        <f t="array" ref="BN277">_xlfn.IFS(AV277&gt;BF78*$G$133,BA78*$G$133,
        AND(AV277&lt;=BF78*$G$133,AV277&lt;AV78*$G$133),0,
        AND(AV277&lt;=BF78*$G$133,AV277&gt;=AV78*$G$133),AV277-BE277
)</f>
        <v>#DIV/0!</v>
      </c>
      <c r="BO277" s="405" t="e" cm="1">
        <f t="array" ref="BO277">_xlfn.IFS(AW277&gt;BG78*$G$134,BB78*$G$134,
        AND(AW277&lt;=BG78*$G$134,AW277&lt;AW78*$G$134),0,
        AND(AW277&lt;=BG78*$G$134,AW277&gt;=AW78*$G$134),AW277-BF277
)</f>
        <v>#DIV/0!</v>
      </c>
      <c r="BP277" s="406" t="e" cm="1">
        <f t="array" ref="BP277">_xlfn.IFS(AX277&gt;BH78*$G$135,BC78*$G$135,
        AND(AX277&lt;=BH78*$G$135,AX277&lt;AX78*$G$135),0,
        AND(AX277&lt;=BH78*$G$135,AX277&gt;=AX78*$G$135),AX277-BG277
)</f>
        <v>#DIV/0!</v>
      </c>
      <c r="BQ277" s="310" t="e">
        <f t="shared" si="21"/>
        <v>#DIV/0!</v>
      </c>
    </row>
    <row r="278" spans="4:69" s="2" customFormat="1">
      <c r="E278" s="285"/>
      <c r="F278" s="269" t="s">
        <v>0</v>
      </c>
      <c r="G278" s="408" t="e">
        <v>#DIV/0!</v>
      </c>
      <c r="H278" s="409" t="e">
        <v>#DIV/0!</v>
      </c>
      <c r="I278" s="409" t="e">
        <v>#DIV/0!</v>
      </c>
      <c r="J278" s="409" t="e">
        <v>#DIV/0!</v>
      </c>
      <c r="K278" s="410" t="e">
        <v>#DIV/0!</v>
      </c>
      <c r="L278" s="411" t="e">
        <f t="shared" si="16"/>
        <v>#DIV/0!</v>
      </c>
      <c r="N278" s="276"/>
      <c r="O278" s="61" t="s">
        <v>0</v>
      </c>
      <c r="P278" s="23" t="e" cm="1">
        <f t="array" ref="P278">_xlfn.IFS(G278&gt;Q79*$F$131,G79*$F$131,
     AND(G278&lt;=Q79*$F$131,G278&lt;G79*$F$131),G278,
     AND(G278&lt;=Q79*$F$131,G278&gt;=G79*$F$131),G79*$F$131)</f>
        <v>#DIV/0!</v>
      </c>
      <c r="Q278" s="49" t="e" cm="1">
        <f t="array" ref="Q278">_xlfn.IFS(H278&gt;R79*$F$132,H79*$F$132,
     AND(H278&lt;=R79*$F$132,H278&lt;H79*$F$132),H278,
     AND(H278&lt;=R79*$F$132,H278&gt;=H79*$F$132),H79*$F$132)</f>
        <v>#DIV/0!</v>
      </c>
      <c r="R278" s="49" t="e" cm="1">
        <f t="array" ref="R278">_xlfn.IFS(I278&gt;S79*$F$133,I79*$F$133,
     AND(I278&lt;=S79*$F$133,I278&lt;I79*$F$133),I278,
     AND(I278&lt;=S79*$F$133,I278&gt;=I79*$F$133),I79*$F$133)</f>
        <v>#DIV/0!</v>
      </c>
      <c r="S278" s="49" t="e" cm="1">
        <f t="array" ref="S278">_xlfn.IFS(J278&gt;T79*$F$134,J79*$F$134,
     AND(J278&lt;=T79*$F$134,J278&lt;J79*$F$134),J278,
     AND(J278&lt;=T79*$F$134,J278&gt;=J79*$F$134),J79*$F$134)</f>
        <v>#DIV/0!</v>
      </c>
      <c r="T278" s="53" t="e" cm="1">
        <f t="array" ref="T278">_xlfn.IFS(K278&gt;U79*$F$135,K79*$F$135,
     AND(K278&lt;=U79*$F$135,K278&lt;K79*$F$135),K278,
     AND(K278&lt;=U79*$F$135,K278&gt;=K79*$F$135),K79*$F$135)</f>
        <v>#DIV/0!</v>
      </c>
      <c r="U278" s="662" t="e">
        <f t="shared" si="17"/>
        <v>#DIV/0!</v>
      </c>
      <c r="W278" s="285"/>
      <c r="X278" s="61" t="s">
        <v>0</v>
      </c>
      <c r="Y278" s="408" t="e" cm="1">
        <f t="array" ref="Y278">_xlfn.IFS(G278&gt;Q79*$F$131,L79*$F$131,
        AND(G278&lt;=Q79*$F$131,G278&lt;G79*$F$131),0,
        AND(G278&lt;=Q79*$F$131,G278&gt;=G79*$F$131),G278-P278
)</f>
        <v>#DIV/0!</v>
      </c>
      <c r="Z278" s="409" t="e" cm="1">
        <f t="array" ref="Z278">_xlfn.IFS(H278&gt;R79*$F$132,M79*$F$132,
        AND(H278&lt;=R79*$F$132,H278&lt;H79*$F$132),0,
        AND(H278&lt;=R79*$F$132,H278&gt;=H79*$F$132),H278-Q278
)</f>
        <v>#DIV/0!</v>
      </c>
      <c r="AA278" s="409" t="e" cm="1">
        <f t="array" ref="AA278">_xlfn.IFS(I278&gt;S79*$F$133,N79*$F$133,
        AND(I278&lt;=S79*$F$133,I278&lt;I79*$F$133),0,
        AND(I278&lt;=S79*$F$133,I278&gt;=I79*$F$133),I278-R278
)</f>
        <v>#DIV/0!</v>
      </c>
      <c r="AB278" s="409" t="e" cm="1">
        <f t="array" ref="AB278">_xlfn.IFS(J278&gt;T79*$F$134,O79*$F$134,
        AND(J278&lt;=T79*$F$134,J278&lt;J79*$F$134),0,
        AND(J278&lt;=T79*$F$134,J278&gt;=J79*$F$134),J278-S278
)</f>
        <v>#DIV/0!</v>
      </c>
      <c r="AC278" s="410" t="e" cm="1">
        <f t="array" ref="AC278">_xlfn.IFS(K278&gt;U79*$F$135,P79*$F$135,
        AND(K278&lt;=U79*$F$135,K278&lt;K79*$F$135),0,
        AND(K278&lt;=U79*$F$135,K278&gt;=K79*$F$135),K278-T278
)</f>
        <v>#DIV/0!</v>
      </c>
      <c r="AD278" s="311" t="e">
        <f t="shared" si="18"/>
        <v>#DIV/0!</v>
      </c>
      <c r="AR278" s="285"/>
      <c r="AS278" s="269" t="s">
        <v>0</v>
      </c>
      <c r="AT278" s="408" t="e">
        <v>#DIV/0!</v>
      </c>
      <c r="AU278" s="409" t="e">
        <v>#DIV/0!</v>
      </c>
      <c r="AV278" s="409" t="e">
        <v>#DIV/0!</v>
      </c>
      <c r="AW278" s="409" t="e">
        <v>#DIV/0!</v>
      </c>
      <c r="AX278" s="410" t="e">
        <v>#DIV/0!</v>
      </c>
      <c r="AY278" s="411" t="e">
        <f t="shared" si="19"/>
        <v>#DIV/0!</v>
      </c>
      <c r="BA278" s="276"/>
      <c r="BB278" s="61" t="s">
        <v>0</v>
      </c>
      <c r="BC278" s="23" t="e" cm="1">
        <f t="array" ref="BC278">_xlfn.IFS(AT278&gt;BD79*$G$131,AT79*$G$131,
     AND(AT278&lt;=BD79*$G$131,AT278&lt;AT79*$G$131),AT278,
     AND(AT278&lt;=BD79*$G$131,AT278&gt;=AT79*$G$131),AT79*$G$131)</f>
        <v>#DIV/0!</v>
      </c>
      <c r="BD278" s="49" t="e" cm="1">
        <f t="array" ref="BD278">_xlfn.IFS(AU278&gt;BE79*$G$132,AU79*$G$132,
     AND(AU278&lt;=BE79*$G$132,AU278&lt;AU79*$G$132),AU278,
     AND(AU278&lt;=BE79*$G$132,AU278&gt;=AU79*$G$132),AU79*$G$132)</f>
        <v>#DIV/0!</v>
      </c>
      <c r="BE278" s="49" t="e" cm="1">
        <f t="array" ref="BE278">_xlfn.IFS(AV278&gt;BF79*$G$133,AV79*$G$133,
     AND(AV278&lt;=BF79*$G$133,AV278&lt;AV79*$G$133),AV278,
     AND(AV278&lt;=BF79*$G$133,AV278&gt;=AV79*$G$133),AV79*$G$133)</f>
        <v>#DIV/0!</v>
      </c>
      <c r="BF278" s="49" t="e" cm="1">
        <f t="array" ref="BF278">_xlfn.IFS(AW278&gt;BG79*$G$134,AW79*$G$134,
     AND(AW278&lt;=BG79*$G$134,AW278&lt;AW79*$G$134),AW278,
     AND(AW278&lt;=BG79*$G$134,AW278&gt;=AW79*$G$134),AW79*$G$134)</f>
        <v>#DIV/0!</v>
      </c>
      <c r="BG278" s="53" t="e" cm="1">
        <f t="array" ref="BG278">_xlfn.IFS(AX278&gt;BH79*$G$135,AX79*$G$135,
     AND(AX278&lt;=BH79*$G$135,AX278&lt;AX79*$G$135),AX278,
     AND(AX278&lt;=BH79*$G$135,AX278&gt;=AX79*$G$135),AX79*$G$135)</f>
        <v>#DIV/0!</v>
      </c>
      <c r="BH278" s="662" t="e">
        <f t="shared" si="20"/>
        <v>#DIV/0!</v>
      </c>
      <c r="BJ278" s="285"/>
      <c r="BK278" s="61" t="s">
        <v>0</v>
      </c>
      <c r="BL278" s="408" t="e" cm="1">
        <f t="array" ref="BL278">_xlfn.IFS(AT278&gt;BD79*$G$131,AY79*$G$131,
        AND(AT278&lt;=BD79*$G$131,AT278&lt;AT79*$G$131),0,
        AND(AT278&lt;=BD79*$G$131,AT278&gt;=AT79*$G$131),AT278-BC278
)</f>
        <v>#DIV/0!</v>
      </c>
      <c r="BM278" s="409" t="e" cm="1">
        <f t="array" ref="BM278">_xlfn.IFS(AU278&gt;BE79*$G$132,AZ79*$G$132,
        AND(AU278&lt;=BE79*$G$132,AU278&lt;AU79*$G$132),0,
        AND(AU278&lt;=BE79*$G$132,AU278&gt;=AU79*$G$132),AU278-BD278
)</f>
        <v>#DIV/0!</v>
      </c>
      <c r="BN278" s="409" t="e" cm="1">
        <f t="array" ref="BN278">_xlfn.IFS(AV278&gt;BF79*$G$133,BA79*$G$133,
        AND(AV278&lt;=BF79*$G$133,AV278&lt;AV79*$G$133),0,
        AND(AV278&lt;=BF79*$G$133,AV278&gt;=AV79*$G$133),AV278-BE278
)</f>
        <v>#DIV/0!</v>
      </c>
      <c r="BO278" s="409" t="e" cm="1">
        <f t="array" ref="BO278">_xlfn.IFS(AW278&gt;BG79*$G$134,BB79*$G$134,
        AND(AW278&lt;=BG79*$G$134,AW278&lt;AW79*$G$134),0,
        AND(AW278&lt;=BG79*$G$134,AW278&gt;=AW79*$G$134),AW278-BF278
)</f>
        <v>#DIV/0!</v>
      </c>
      <c r="BP278" s="410" t="e" cm="1">
        <f t="array" ref="BP278">_xlfn.IFS(AX278&gt;BH79*$G$135,BC79*$G$135,
        AND(AX278&lt;=BH79*$G$135,AX278&lt;AX79*$G$135),0,
        AND(AX278&lt;=BH79*$G$135,AX278&gt;=AX79*$G$135),AX278-BG278
)</f>
        <v>#DIV/0!</v>
      </c>
      <c r="BQ278" s="311" t="e">
        <f t="shared" si="21"/>
        <v>#DIV/0!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t="e">
        <f>SUM(G285:G289)</f>
        <v>#DIV/0!</v>
      </c>
      <c r="H284" s="474" t="e">
        <f>SUM(H285:H289)</f>
        <v>#DIV/0!</v>
      </c>
      <c r="I284" s="474" t="e">
        <f>SUM(I285:I289)</f>
        <v>#DIV/0!</v>
      </c>
      <c r="J284" s="474" t="e">
        <f>SUM(J285:J289)</f>
        <v>#DIV/0!</v>
      </c>
      <c r="K284" s="475" t="e">
        <f>SUM(K285:K289)</f>
        <v>#DIV/0!</v>
      </c>
      <c r="L284" s="476" t="e">
        <f t="shared" ref="L284:L313" si="22">SUM(H284:K284)</f>
        <v>#DIV/0!</v>
      </c>
      <c r="N284" s="265" t="s">
        <v>9</v>
      </c>
      <c r="O284" s="187" t="s">
        <v>80</v>
      </c>
      <c r="P284" s="18" t="e">
        <f>SUM(P285:P289)</f>
        <v>#DIV/0!</v>
      </c>
      <c r="Q284" s="19" t="e">
        <f>SUM(Q285:Q289)</f>
        <v>#DIV/0!</v>
      </c>
      <c r="R284" s="19" t="e">
        <f>SUM(R285:R289)</f>
        <v>#DIV/0!</v>
      </c>
      <c r="S284" s="19" t="e">
        <f>SUM(S285:S289)</f>
        <v>#DIV/0!</v>
      </c>
      <c r="T284" s="52" t="e">
        <f>SUM(T285:T289)</f>
        <v>#DIV/0!</v>
      </c>
      <c r="U284" s="128" t="e">
        <f t="shared" ref="U284:U289" si="23">SUM(Q284:T284)</f>
        <v>#DIV/0!</v>
      </c>
      <c r="W284" s="265" t="s">
        <v>9</v>
      </c>
      <c r="X284" s="187" t="s">
        <v>112</v>
      </c>
      <c r="Y284" s="477" t="e">
        <f>SUM(Y285:Y289)</f>
        <v>#DIV/0!</v>
      </c>
      <c r="Z284" s="478" t="e">
        <f>SUM(Z285:Z289)</f>
        <v>#DIV/0!</v>
      </c>
      <c r="AA284" s="478" t="e">
        <f>SUM(AA285:AA289)</f>
        <v>#DIV/0!</v>
      </c>
      <c r="AB284" s="478" t="e">
        <f>SUM(AB285:AB289)</f>
        <v>#DIV/0!</v>
      </c>
      <c r="AC284" s="479" t="e">
        <f>SUM(AC285:AC289)</f>
        <v>#DIV/0!</v>
      </c>
      <c r="AD284" s="403" t="e">
        <f t="shared" ref="AD284:AD313" si="24">SUM(Z284:AC284)</f>
        <v>#DIV/0!</v>
      </c>
      <c r="AR284" s="265" t="s">
        <v>9</v>
      </c>
      <c r="AS284" s="187" t="s">
        <v>80</v>
      </c>
      <c r="AT284" s="473" t="e">
        <f>SUM(AT285:AT289)</f>
        <v>#DIV/0!</v>
      </c>
      <c r="AU284" s="474" t="e">
        <f>SUM(AU285:AU289)</f>
        <v>#DIV/0!</v>
      </c>
      <c r="AV284" s="474" t="e">
        <f>SUM(AV285:AV289)</f>
        <v>#DIV/0!</v>
      </c>
      <c r="AW284" s="474" t="e">
        <f>SUM(AW285:AW289)</f>
        <v>#DIV/0!</v>
      </c>
      <c r="AX284" s="475" t="e">
        <f>SUM(AX285:AX289)</f>
        <v>#DIV/0!</v>
      </c>
      <c r="AY284" s="476" t="e">
        <f t="shared" ref="AY284:AY313" si="25">SUM(AU284:AX284)</f>
        <v>#DIV/0!</v>
      </c>
      <c r="BA284" s="265" t="s">
        <v>9</v>
      </c>
      <c r="BB284" s="187" t="s">
        <v>80</v>
      </c>
      <c r="BC284" s="18" t="e">
        <f>SUM(BC285:BC289)</f>
        <v>#DIV/0!</v>
      </c>
      <c r="BD284" s="19" t="e">
        <f>SUM(BD285:BD289)</f>
        <v>#DIV/0!</v>
      </c>
      <c r="BE284" s="19" t="e">
        <f>SUM(BE285:BE289)</f>
        <v>#DIV/0!</v>
      </c>
      <c r="BF284" s="19" t="e">
        <f>SUM(BF285:BF289)</f>
        <v>#DIV/0!</v>
      </c>
      <c r="BG284" s="52" t="e">
        <f>SUM(BG285:BG289)</f>
        <v>#DIV/0!</v>
      </c>
      <c r="BH284" s="128" t="e">
        <f t="shared" ref="BH284:BH313" si="26">SUM(BD284:BG284)</f>
        <v>#DIV/0!</v>
      </c>
      <c r="BJ284" s="265" t="s">
        <v>9</v>
      </c>
      <c r="BK284" s="187" t="s">
        <v>80</v>
      </c>
      <c r="BL284" s="473" t="e">
        <f>SUM(BL285:BL289)</f>
        <v>#DIV/0!</v>
      </c>
      <c r="BM284" s="474" t="e">
        <f>SUM(BM285:BM289)</f>
        <v>#DIV/0!</v>
      </c>
      <c r="BN284" s="474" t="e">
        <f>SUM(BN285:BN289)</f>
        <v>#DIV/0!</v>
      </c>
      <c r="BO284" s="474" t="e">
        <f>SUM(BO285:BO289)</f>
        <v>#DIV/0!</v>
      </c>
      <c r="BP284" s="475" t="e">
        <f>SUM(BP285:BP289)</f>
        <v>#DIV/0!</v>
      </c>
      <c r="BQ284" s="403" t="e">
        <f t="shared" ref="BQ284:BQ313" si="27">SUM(BM284:BP284)</f>
        <v>#DIV/0!</v>
      </c>
    </row>
    <row r="285" spans="4:69" s="2" customFormat="1">
      <c r="E285" s="284"/>
      <c r="F285" s="59" t="s">
        <v>4</v>
      </c>
      <c r="G285" s="477" t="e">
        <f t="array" ref="G285:K289">G22:K26*F148:J148*G198:G202</f>
        <v>#DIV/0!</v>
      </c>
      <c r="H285" s="478" t="e">
        <v>#DIV/0!</v>
      </c>
      <c r="I285" s="478" t="e">
        <v>#DIV/0!</v>
      </c>
      <c r="J285" s="478" t="e">
        <v>#DIV/0!</v>
      </c>
      <c r="K285" s="479" t="e">
        <v>#DIV/0!</v>
      </c>
      <c r="L285" s="476" t="e">
        <f t="shared" si="22"/>
        <v>#DIV/0!</v>
      </c>
      <c r="N285" s="284"/>
      <c r="O285" s="59" t="s">
        <v>4</v>
      </c>
      <c r="P285" s="20" t="e" cm="1">
        <f t="array" ref="P285">_xlfn.IFS(G285&gt;Q75*F$148,G75*F$148,
     AND(G285&lt;=Q75*F$148,G285&lt;G75*F$148),G285,
     AND(G285&lt;=Q75*F$148,G285&gt;=G75*F$148),G75*F$148)</f>
        <v>#DIV/0!</v>
      </c>
      <c r="Q285" s="21" t="e" cm="1">
        <f t="array" ref="Q285">_xlfn.IFS(H285&gt;R75*G$148,H75*G$148,
     AND(H285&lt;=R75*G$148,H285&lt;H75*G$148),H285,
     AND(H285&lt;=R75*G$148,H285&gt;=H75*G$148),H75*G$148)</f>
        <v>#DIV/0!</v>
      </c>
      <c r="R285" s="21" t="e" cm="1">
        <f t="array" ref="R285">_xlfn.IFS(I285&gt;S75*H$148,I75*H$148,
     AND(I285&lt;=S75*H$148,I285&lt;I75*H$148),I285,
     AND(I285&lt;=S75*H$148,I285&gt;=I75*H$148),I75*H$148)</f>
        <v>#DIV/0!</v>
      </c>
      <c r="S285" s="21" t="e" cm="1">
        <f t="array" ref="S285">_xlfn.IFS(J285&gt;T75*I$148,J75*I$148,
     AND(J285&lt;=T75*I$148,J285&lt;J75*I$148),J285,
     AND(J285&lt;=T75*I$148,J285&gt;=J75*I$148),J75*I$148)</f>
        <v>#DIV/0!</v>
      </c>
      <c r="T285" s="22" t="e" cm="1">
        <f t="array" ref="T285">_xlfn.IFS(K285&gt;U75*J$148,K75*J$148,
     AND(K285&lt;=U75*J$148,K285&lt;K75*J$148),K285,
     AND(K285&lt;=U75*J$148,K285&gt;=K75*J$148),K75*J$148)</f>
        <v>#DIV/0!</v>
      </c>
      <c r="U285" s="663" t="e">
        <f t="shared" si="23"/>
        <v>#DIV/0!</v>
      </c>
      <c r="W285" s="284"/>
      <c r="X285" s="59" t="s">
        <v>4</v>
      </c>
      <c r="Y285" s="412" t="e" cm="1">
        <f t="array" ref="Y285">_xlfn.IFS(G285&gt;Q75*F$148,L75*F$148,
        AND(G285&lt;=Q75*F$148,G285&lt;G75*F$148),0,
        AND(G285&lt;=Q75*F$148,G285&gt;=G75*F$148),G285-P285
)</f>
        <v>#DIV/0!</v>
      </c>
      <c r="Z285" s="413" t="e" cm="1">
        <f t="array" ref="Z285">_xlfn.IFS(H285&gt;R75*G$148,M75*G$148,
        AND(H285&lt;=R75*G$148,H285&lt;H75*G$148),0,
        AND(H285&lt;=R75*G$148,H285&gt;=H75*G$148),H285-Q285
)</f>
        <v>#DIV/0!</v>
      </c>
      <c r="AA285" s="413" t="e" cm="1">
        <f t="array" ref="AA285">_xlfn.IFS(I285&gt;S75*H$148,N75*H$148,
        AND(I285&lt;=S75*H$148,I285&lt;I75*H$148),0,
        AND(I285&lt;=S75*H$148,I285&gt;=I75*H$148),I285-R285
)</f>
        <v>#DIV/0!</v>
      </c>
      <c r="AB285" s="413" t="e" cm="1">
        <f t="array" ref="AB285">_xlfn.IFS(J285&gt;T75*I$148,O75*I$148,
        AND(J285&lt;=T75*I$148,J285&lt;J75*I$148),0,
        AND(J285&lt;=T75*I$148,J285&gt;=J75*I$148),J285-S285
)</f>
        <v>#DIV/0!</v>
      </c>
      <c r="AC285" s="414" t="e" cm="1">
        <f t="array" ref="AC285">_xlfn.IFS(K285&gt;U75*J$148,P75*J$148,
        AND(K285&lt;=U75*J$148,K285&lt;K75*J$148),0,
        AND(K285&lt;=U75*J$148,K285&gt;=K75*J$148),K285-T285
)</f>
        <v>#DIV/0!</v>
      </c>
      <c r="AD285" s="310" t="e">
        <f t="shared" si="24"/>
        <v>#DIV/0!</v>
      </c>
      <c r="AR285" s="284"/>
      <c r="AS285" s="59" t="s">
        <v>4</v>
      </c>
      <c r="AT285" s="477" t="e">
        <f t="array" ref="AT285:AX289">AT22:AX26*AS148:AW148*G198:G202</f>
        <v>#DIV/0!</v>
      </c>
      <c r="AU285" s="478" t="e">
        <v>#DIV/0!</v>
      </c>
      <c r="AV285" s="478" t="e">
        <v>#DIV/0!</v>
      </c>
      <c r="AW285" s="478" t="e">
        <v>#DIV/0!</v>
      </c>
      <c r="AX285" s="479" t="e">
        <v>#DIV/0!</v>
      </c>
      <c r="AY285" s="476" t="e">
        <f t="shared" si="25"/>
        <v>#DIV/0!</v>
      </c>
      <c r="BA285" s="284"/>
      <c r="BB285" s="59" t="s">
        <v>4</v>
      </c>
      <c r="BC285" s="20" t="e" cm="1">
        <f t="array" ref="BC285">_xlfn.IFS(AT285&gt;BD75*AS$148,AT75*AS$148,
     AND(AT285&lt;=BD75*AS$148,AT285&lt;AT75*AS$148),AT285,
     AND(AT285&lt;=BD75*AS$148,AT285&gt;=AT75*AS$148),AT75*AS$148)</f>
        <v>#DIV/0!</v>
      </c>
      <c r="BD285" s="21" t="e" cm="1">
        <f t="array" ref="BD285">_xlfn.IFS(AU285&gt;BE75*AT$148,AU75*AT$148,
     AND(AU285&lt;=BE75*AT$148,AU285&lt;AU75*AT$148),AU285,
     AND(AU285&lt;=BE75*AT$148,AU285&gt;=AU75*AT$148),AU75*AT$148)</f>
        <v>#DIV/0!</v>
      </c>
      <c r="BE285" s="21" t="e" cm="1">
        <f t="array" ref="BE285">_xlfn.IFS(AV285&gt;BF75*AU$148,AV75*AU$148,
     AND(AV285&lt;=BF75*AU$148,AV285&lt;AV75*AU$148),AV285,
     AND(AV285&lt;=BF75*AU$148,AV285&gt;=AV75*AU$148),AV75*AU$148)</f>
        <v>#DIV/0!</v>
      </c>
      <c r="BF285" s="21" t="e" cm="1">
        <f t="array" ref="BF285">_xlfn.IFS(AW285&gt;BG75*AV$148,AW75*AV$148,
     AND(AW285&lt;=BG75*AV$148,AW285&lt;AW75*AV$148),AW285,
     AND(AW285&lt;=BG75*AV$148,AW285&gt;=AW75*AV$148),AW75*AV$148)</f>
        <v>#DIV/0!</v>
      </c>
      <c r="BG285" s="22" t="e" cm="1">
        <f t="array" ref="BG285">_xlfn.IFS(AX285&gt;BH75*AW$148,AX75*AW$148,
     AND(AX285&lt;=BH75*AW$148,AX285&lt;AX75*AW$148),AX285,
     AND(AX285&lt;=BH75*AW$148,AX285&gt;=AX75*AW$148),AX75*AW$148)</f>
        <v>#DIV/0!</v>
      </c>
      <c r="BH285" s="663" t="e">
        <f t="shared" si="26"/>
        <v>#DIV/0!</v>
      </c>
      <c r="BJ285" s="284"/>
      <c r="BK285" s="59" t="s">
        <v>4</v>
      </c>
      <c r="BL285" s="412" t="e" cm="1">
        <f t="array" ref="BL285">_xlfn.IFS(AT285&gt;BD75*AS$148,AY75*AS$148,
        AND(AT285&lt;=BD75*AS$148,AT285&lt;AT75*AS$148),0,
        AND(AT285&lt;=BD75*AS$148,AT285&gt;=AT75*AS$148),AT285-BC285
)</f>
        <v>#DIV/0!</v>
      </c>
      <c r="BM285" s="413" t="e" cm="1">
        <f t="array" ref="BM285">_xlfn.IFS(AU285&gt;BE75*AT$148,AZ75*AT$148,
        AND(AU285&lt;=BE75*AT$148,AU285&lt;AU75*AT$148),0,
        AND(AU285&lt;=BE75*AT$148,AU285&gt;=AU75*AT$148),AU285-BD285
)</f>
        <v>#DIV/0!</v>
      </c>
      <c r="BN285" s="413" t="e" cm="1">
        <f t="array" ref="BN285">_xlfn.IFS(AV285&gt;BF75*AU$148,BA75*AU$148,
        AND(AV285&lt;=BF75*AU$148,AV285&lt;AV75*AU$148),0,
        AND(AV285&lt;=BF75*AU$148,AV285&gt;=AV75*AU$148),AV285-BE285
)</f>
        <v>#DIV/0!</v>
      </c>
      <c r="BO285" s="413" t="e" cm="1">
        <f t="array" ref="BO285">_xlfn.IFS(AW285&gt;BG75*AV$148,BB75*AV$148,
        AND(AW285&lt;=BG75*AV$148,AW285&lt;AW75*AV$148),0,
        AND(AW285&lt;=BG75*AV$148,AW285&gt;=AW75*AV$148),AW285-BF285
)</f>
        <v>#DIV/0!</v>
      </c>
      <c r="BP285" s="414" t="e" cm="1">
        <f t="array" ref="BP285">_xlfn.IFS(AX285&gt;BH75*AW$148,BC75*AW$148,
        AND(AX285&lt;=BH75*AW$148,AX285&lt;AX75*AW$148),0,
        AND(AX285&lt;=BH75*AW$148,AX285&gt;=AX75*AW$148),AX285-BG285
)</f>
        <v>#DIV/0!</v>
      </c>
      <c r="BQ285" s="310" t="e">
        <f t="shared" si="27"/>
        <v>#DIV/0!</v>
      </c>
    </row>
    <row r="286" spans="4:69" s="2" customFormat="1">
      <c r="E286" s="284"/>
      <c r="F286" s="59" t="s">
        <v>3</v>
      </c>
      <c r="G286" s="473" t="e">
        <v>#DIV/0!</v>
      </c>
      <c r="H286" s="474" t="e">
        <v>#DIV/0!</v>
      </c>
      <c r="I286" s="474" t="e">
        <v>#DIV/0!</v>
      </c>
      <c r="J286" s="474" t="e">
        <v>#DIV/0!</v>
      </c>
      <c r="K286" s="475" t="e">
        <v>#DIV/0!</v>
      </c>
      <c r="L286" s="407" t="e">
        <f t="shared" si="22"/>
        <v>#DIV/0!</v>
      </c>
      <c r="N286" s="284"/>
      <c r="O286" s="59" t="s">
        <v>3</v>
      </c>
      <c r="P286" s="18" t="e" cm="1">
        <f t="array" ref="P286">_xlfn.IFS(G286&gt;Q76*F$148,G76*F$148,
     AND(G286&lt;=Q76*F$148,G286&lt;G76*F$148),G286,
     AND(G286&lt;=Q76*F$148,G286&gt;=G76*F$148),G76*F$148)</f>
        <v>#DIV/0!</v>
      </c>
      <c r="Q286" s="19" t="e" cm="1">
        <f t="array" ref="Q286">_xlfn.IFS(H286&gt;R76*G$148,H76*G$148,
     AND(H286&lt;=R76*G$148,H286&lt;H76*G$148),H286,
     AND(H286&lt;=R76*G$148,H286&gt;=H76*G$148),H76*G$148)</f>
        <v>#DIV/0!</v>
      </c>
      <c r="R286" s="19" t="e" cm="1">
        <f t="array" ref="R286">_xlfn.IFS(I286&gt;S76*H$148,I76*H$148,
     AND(I286&lt;=S76*H$148,I286&lt;I76*H$148),I286,
     AND(I286&lt;=S76*H$148,I286&gt;=I76*H$148),I76*H$148)</f>
        <v>#DIV/0!</v>
      </c>
      <c r="S286" s="19" t="e" cm="1">
        <f t="array" ref="S286">_xlfn.IFS(J286&gt;T76*I$148,J76*I$148,
     AND(J286&lt;=T76*I$148,J286&lt;J76*I$148),J286,
     AND(J286&lt;=T76*I$148,J286&gt;=J76*I$148),J76*I$148)</f>
        <v>#DIV/0!</v>
      </c>
      <c r="T286" s="52" t="e" cm="1">
        <f t="array" ref="T286">_xlfn.IFS(K286&gt;U76*J$148,K76*J$148,
     AND(K286&lt;=U76*J$148,K286&lt;K76*J$148),K286,
     AND(K286&lt;=U76*J$148,K286&gt;=K76*J$148),K76*J$148)</f>
        <v>#DIV/0!</v>
      </c>
      <c r="U286" s="661" t="e">
        <f t="shared" si="23"/>
        <v>#DIV/0!</v>
      </c>
      <c r="W286" s="284"/>
      <c r="X286" s="59" t="s">
        <v>3</v>
      </c>
      <c r="Y286" s="404" t="e" cm="1">
        <f t="array" ref="Y286">_xlfn.IFS(G286&gt;Q76*F$148,L76*F$148,
        AND(G286&lt;=Q76*F$148,G286&lt;G76*F$148),0,
        AND(G286&lt;=Q76*F$148,G286&gt;=G76*F$148),G286-P286
)</f>
        <v>#DIV/0!</v>
      </c>
      <c r="Z286" s="405" t="e" cm="1">
        <f t="array" ref="Z286">_xlfn.IFS(H286&gt;R76*G$148,M76*G$148,
        AND(H286&lt;=R76*G$148,H286&lt;H76*G$148),0,
        AND(H286&lt;=R76*G$148,H286&gt;=H76*G$148),H286-Q286
)</f>
        <v>#DIV/0!</v>
      </c>
      <c r="AA286" s="405" t="e" cm="1">
        <f t="array" ref="AA286">_xlfn.IFS(I286&gt;S76*H$148,N76*H$148,
        AND(I286&lt;=S76*H$148,I286&lt;I76*H$148),0,
        AND(I286&lt;=S76*H$148,I286&gt;=I76*H$148),I286-R286
)</f>
        <v>#DIV/0!</v>
      </c>
      <c r="AB286" s="405" t="e" cm="1">
        <f t="array" ref="AB286">_xlfn.IFS(J286&gt;T76*I$148,O76*I$148,
        AND(J286&lt;=T76*I$148,J286&lt;J76*I$148),0,
        AND(J286&lt;=T76*I$148,J286&gt;=J76*I$148),J286-S286
)</f>
        <v>#DIV/0!</v>
      </c>
      <c r="AC286" s="406" t="e" cm="1">
        <f t="array" ref="AC286">_xlfn.IFS(K286&gt;U76*J$148,P76*J$148,
        AND(K286&lt;=U76*J$148,K286&lt;K76*J$148),0,
        AND(K286&lt;=U76*J$148,K286&gt;=K76*J$148),K286-T286
)</f>
        <v>#DIV/0!</v>
      </c>
      <c r="AD286" s="310" t="e">
        <f t="shared" si="24"/>
        <v>#DIV/0!</v>
      </c>
      <c r="AR286" s="284"/>
      <c r="AS286" s="59" t="s">
        <v>3</v>
      </c>
      <c r="AT286" s="473" t="e">
        <v>#DIV/0!</v>
      </c>
      <c r="AU286" s="474" t="e">
        <v>#DIV/0!</v>
      </c>
      <c r="AV286" s="474" t="e">
        <v>#DIV/0!</v>
      </c>
      <c r="AW286" s="474" t="e">
        <v>#DIV/0!</v>
      </c>
      <c r="AX286" s="475" t="e">
        <v>#DIV/0!</v>
      </c>
      <c r="AY286" s="407" t="e">
        <f t="shared" si="25"/>
        <v>#DIV/0!</v>
      </c>
      <c r="BA286" s="284"/>
      <c r="BB286" s="59" t="s">
        <v>3</v>
      </c>
      <c r="BC286" s="18" t="e" cm="1">
        <f t="array" ref="BC286">_xlfn.IFS(AT286&gt;BD76*AS$148,AT76*AS$148,
     AND(AT286&lt;=BD76*AS$148,AT286&lt;AT76*AS$148),AT286,
     AND(AT286&lt;=BD76*AS$148,AT286&gt;=AT76*AS$148),AT76*AS$148)</f>
        <v>#DIV/0!</v>
      </c>
      <c r="BD286" s="19" t="e" cm="1">
        <f t="array" ref="BD286">_xlfn.IFS(AU286&gt;BE76*AT$148,AU76*AT$148,
     AND(AU286&lt;=BE76*AT$148,AU286&lt;AU76*AT$148),AU286,
     AND(AU286&lt;=BE76*AT$148,AU286&gt;=AU76*AT$148),AU76*AT$148)</f>
        <v>#DIV/0!</v>
      </c>
      <c r="BE286" s="19" t="e" cm="1">
        <f t="array" ref="BE286">_xlfn.IFS(AV286&gt;BF76*AU$148,AV76*AU$148,
     AND(AV286&lt;=BF76*AU$148,AV286&lt;AV76*AU$148),AV286,
     AND(AV286&lt;=BF76*AU$148,AV286&gt;=AV76*AU$148),AV76*AU$148)</f>
        <v>#DIV/0!</v>
      </c>
      <c r="BF286" s="19" t="e" cm="1">
        <f t="array" ref="BF286">_xlfn.IFS(AW286&gt;BG76*AV$148,AW76*AV$148,
     AND(AW286&lt;=BG76*AV$148,AW286&lt;AW76*AV$148),AW286,
     AND(AW286&lt;=BG76*AV$148,AW286&gt;=AW76*AV$148),AW76*AV$148)</f>
        <v>#DIV/0!</v>
      </c>
      <c r="BG286" s="52" t="e" cm="1">
        <f t="array" ref="BG286">_xlfn.IFS(AX286&gt;BH76*AW$148,AX76*AW$148,
     AND(AX286&lt;=BH76*AW$148,AX286&lt;AX76*AW$148),AX286,
     AND(AX286&lt;=BH76*AW$148,AX286&gt;=AX76*AW$148),AX76*AW$148)</f>
        <v>#DIV/0!</v>
      </c>
      <c r="BH286" s="661" t="e">
        <f t="shared" si="26"/>
        <v>#DIV/0!</v>
      </c>
      <c r="BJ286" s="284"/>
      <c r="BK286" s="59" t="s">
        <v>3</v>
      </c>
      <c r="BL286" s="404" t="e" cm="1">
        <f t="array" ref="BL286">_xlfn.IFS(AT286&gt;BD76*AS$148,AY76*AS$148,
        AND(AT286&lt;=BD76*AS$148,AT286&lt;AT76*AS$148),0,
        AND(AT286&lt;=BD76*AS$148,AT286&gt;=AT76*AS$148),AT286-BC286
)</f>
        <v>#DIV/0!</v>
      </c>
      <c r="BM286" s="405" t="e" cm="1">
        <f t="array" ref="BM286">_xlfn.IFS(AU286&gt;BE76*AT$148,AZ76*AT$148,
        AND(AU286&lt;=BE76*AT$148,AU286&lt;AU76*AT$148),0,
        AND(AU286&lt;=BE76*AT$148,AU286&gt;=AU76*AT$148),AU286-BD286
)</f>
        <v>#DIV/0!</v>
      </c>
      <c r="BN286" s="405" t="e" cm="1">
        <f t="array" ref="BN286">_xlfn.IFS(AV286&gt;BF76*AU$148,BA76*AU$148,
        AND(AV286&lt;=BF76*AU$148,AV286&lt;AV76*AU$148),0,
        AND(AV286&lt;=BF76*AU$148,AV286&gt;=AV76*AU$148),AV286-BE286
)</f>
        <v>#DIV/0!</v>
      </c>
      <c r="BO286" s="405" t="e" cm="1">
        <f t="array" ref="BO286">_xlfn.IFS(AW286&gt;BG76*AV$148,BB76*AV$148,
        AND(AW286&lt;=BG76*AV$148,AW286&lt;AW76*AV$148),0,
        AND(AW286&lt;=BG76*AV$148,AW286&gt;=AW76*AV$148),AW286-BF286
)</f>
        <v>#DIV/0!</v>
      </c>
      <c r="BP286" s="406" t="e" cm="1">
        <f t="array" ref="BP286">_xlfn.IFS(AX286&gt;BH76*AW$148,BC76*AW$148,
        AND(AX286&lt;=BH76*AW$148,AX286&lt;AX76*AW$148),0,
        AND(AX286&lt;=BH76*AW$148,AX286&gt;=AX76*AW$148),AX286-BG286
)</f>
        <v>#DIV/0!</v>
      </c>
      <c r="BQ286" s="310" t="e">
        <f t="shared" si="27"/>
        <v>#DIV/0!</v>
      </c>
    </row>
    <row r="287" spans="4:69" s="2" customFormat="1" ht="18.75" customHeight="1">
      <c r="E287" s="284"/>
      <c r="F287" s="59" t="s">
        <v>2</v>
      </c>
      <c r="G287" s="473" t="e">
        <v>#DIV/0!</v>
      </c>
      <c r="H287" s="474" t="e">
        <v>#DIV/0!</v>
      </c>
      <c r="I287" s="474" t="e">
        <v>#DIV/0!</v>
      </c>
      <c r="J287" s="474" t="e">
        <v>#DIV/0!</v>
      </c>
      <c r="K287" s="475" t="e">
        <v>#DIV/0!</v>
      </c>
      <c r="L287" s="407" t="e">
        <f t="shared" si="22"/>
        <v>#DIV/0!</v>
      </c>
      <c r="N287" s="284"/>
      <c r="O287" s="59" t="s">
        <v>2</v>
      </c>
      <c r="P287" s="18" t="e" cm="1">
        <f t="array" ref="P287">_xlfn.IFS(G287&gt;Q77*F$148,G77*F$148,
     AND(G287&lt;=Q77*F$148,G287&lt;G77*F$148),G287,
     AND(G287&lt;=Q77*F$148,G287&gt;=G77*F$148),G77*F$148)</f>
        <v>#DIV/0!</v>
      </c>
      <c r="Q287" s="19" t="e" cm="1">
        <f t="array" ref="Q287">_xlfn.IFS(H287&gt;R77*G$148,H77*G$148,
     AND(H287&lt;=R77*G$148,H287&lt;H77*G$148),H287,
     AND(H287&lt;=R77*G$148,H287&gt;=H77*G$148),H77*G$148)</f>
        <v>#DIV/0!</v>
      </c>
      <c r="R287" s="19" t="e" cm="1">
        <f t="array" ref="R287">_xlfn.IFS(I287&gt;S77*H$148,I77*H$148,
     AND(I287&lt;=S77*H$148,I287&lt;I77*H$148),I287,
     AND(I287&lt;=S77*H$148,I287&gt;=I77*H$148),I77*H$148)</f>
        <v>#DIV/0!</v>
      </c>
      <c r="S287" s="19" t="e" cm="1">
        <f t="array" ref="S287">_xlfn.IFS(J287&gt;T77*I$148,J77*I$148,
     AND(J287&lt;=T77*I$148,J287&lt;J77*I$148),J287,
     AND(J287&lt;=T77*I$148,J287&gt;=J77*I$148),J77*I$148)</f>
        <v>#DIV/0!</v>
      </c>
      <c r="T287" s="52" t="e" cm="1">
        <f t="array" ref="T287">_xlfn.IFS(K287&gt;U77*J$148,K77*J$148,
     AND(K287&lt;=U77*J$148,K287&lt;K77*J$148),K287,
     AND(K287&lt;=U77*J$148,K287&gt;=K77*J$148),K77*J$148)</f>
        <v>#DIV/0!</v>
      </c>
      <c r="U287" s="661" t="e">
        <f t="shared" si="23"/>
        <v>#DIV/0!</v>
      </c>
      <c r="W287" s="284"/>
      <c r="X287" s="59" t="s">
        <v>2</v>
      </c>
      <c r="Y287" s="404" t="e" cm="1">
        <f t="array" ref="Y287">_xlfn.IFS(G287&gt;Q77*F$148,L77*F$148,
        AND(G287&lt;=Q77*F$148,G287&lt;G77*F$148),0,
        AND(G287&lt;=Q77*F$148,G287&gt;=G77*F$148),G287-P287
)</f>
        <v>#DIV/0!</v>
      </c>
      <c r="Z287" s="405" t="e" cm="1">
        <f t="array" ref="Z287">_xlfn.IFS(H287&gt;R77*G$148,M77*G$148,
        AND(H287&lt;=R77*G$148,H287&lt;H77*G$148),0,
        AND(H287&lt;=R77*G$148,H287&gt;=H77*G$148),H287-Q287
)</f>
        <v>#DIV/0!</v>
      </c>
      <c r="AA287" s="405" t="e" cm="1">
        <f t="array" ref="AA287">_xlfn.IFS(I287&gt;S77*H$148,N77*H$148,
        AND(I287&lt;=S77*H$148,I287&lt;I77*H$148),0,
        AND(I287&lt;=S77*H$148,I287&gt;=I77*H$148),I287-R287
)</f>
        <v>#DIV/0!</v>
      </c>
      <c r="AB287" s="405" t="e" cm="1">
        <f t="array" ref="AB287">_xlfn.IFS(J287&gt;T77*I$148,O77*I$148,
        AND(J287&lt;=T77*I$148,J287&lt;J77*I$148),0,
        AND(J287&lt;=T77*I$148,J287&gt;=J77*I$148),J287-S287
)</f>
        <v>#DIV/0!</v>
      </c>
      <c r="AC287" s="406" t="e" cm="1">
        <f t="array" ref="AC287">_xlfn.IFS(K287&gt;U77*J$148,P77*J$148,
        AND(K287&lt;=U77*J$148,K287&lt;K77*J$148),0,
        AND(K287&lt;=U77*J$148,K287&gt;=K77*J$148),K287-T287
)</f>
        <v>#DIV/0!</v>
      </c>
      <c r="AD287" s="310" t="e">
        <f t="shared" si="24"/>
        <v>#DIV/0!</v>
      </c>
      <c r="AR287" s="284"/>
      <c r="AS287" s="59" t="s">
        <v>2</v>
      </c>
      <c r="AT287" s="473" t="e">
        <v>#DIV/0!</v>
      </c>
      <c r="AU287" s="474" t="e">
        <v>#DIV/0!</v>
      </c>
      <c r="AV287" s="474" t="e">
        <v>#DIV/0!</v>
      </c>
      <c r="AW287" s="474" t="e">
        <v>#DIV/0!</v>
      </c>
      <c r="AX287" s="475" t="e">
        <v>#DIV/0!</v>
      </c>
      <c r="AY287" s="407" t="e">
        <f t="shared" si="25"/>
        <v>#DIV/0!</v>
      </c>
      <c r="BA287" s="284"/>
      <c r="BB287" s="59" t="s">
        <v>2</v>
      </c>
      <c r="BC287" s="18" t="e" cm="1">
        <f t="array" ref="BC287">_xlfn.IFS(AT287&gt;BD77*AS$148,AT77*AS$148,
     AND(AT287&lt;=BD77*AS$148,AT287&lt;AT77*AS$148),AT287,
     AND(AT287&lt;=BD77*AS$148,AT287&gt;=AT77*AS$148),AT77*AS$148)</f>
        <v>#DIV/0!</v>
      </c>
      <c r="BD287" s="19" t="e" cm="1">
        <f t="array" ref="BD287">_xlfn.IFS(AU287&gt;BE77*AT$148,AU77*AT$148,
     AND(AU287&lt;=BE77*AT$148,AU287&lt;AU77*AT$148),AU287,
     AND(AU287&lt;=BE77*AT$148,AU287&gt;=AU77*AT$148),AU77*AT$148)</f>
        <v>#DIV/0!</v>
      </c>
      <c r="BE287" s="19" t="e" cm="1">
        <f t="array" ref="BE287">_xlfn.IFS(AV287&gt;BF77*AU$148,AV77*AU$148,
     AND(AV287&lt;=BF77*AU$148,AV287&lt;AV77*AU$148),AV287,
     AND(AV287&lt;=BF77*AU$148,AV287&gt;=AV77*AU$148),AV77*AU$148)</f>
        <v>#DIV/0!</v>
      </c>
      <c r="BF287" s="19" t="e" cm="1">
        <f t="array" ref="BF287">_xlfn.IFS(AW287&gt;BG77*AV$148,AW77*AV$148,
     AND(AW287&lt;=BG77*AV$148,AW287&lt;AW77*AV$148),AW287,
     AND(AW287&lt;=BG77*AV$148,AW287&gt;=AW77*AV$148),AW77*AV$148)</f>
        <v>#DIV/0!</v>
      </c>
      <c r="BG287" s="52" t="e" cm="1">
        <f t="array" ref="BG287">_xlfn.IFS(AX287&gt;BH77*AW$148,AX77*AW$148,
     AND(AX287&lt;=BH77*AW$148,AX287&lt;AX77*AW$148),AX287,
     AND(AX287&lt;=BH77*AW$148,AX287&gt;=AX77*AW$148),AX77*AW$148)</f>
        <v>#DIV/0!</v>
      </c>
      <c r="BH287" s="661" t="e">
        <f t="shared" si="26"/>
        <v>#DIV/0!</v>
      </c>
      <c r="BJ287" s="284"/>
      <c r="BK287" s="59" t="s">
        <v>2</v>
      </c>
      <c r="BL287" s="404" t="e" cm="1">
        <f t="array" ref="BL287">_xlfn.IFS(AT287&gt;BD77*AS$148,AY77*AS$148,
        AND(AT287&lt;=BD77*AS$148,AT287&lt;AT77*AS$148),0,
        AND(AT287&lt;=BD77*AS$148,AT287&gt;=AT77*AS$148),AT287-BC287
)</f>
        <v>#DIV/0!</v>
      </c>
      <c r="BM287" s="405" t="e" cm="1">
        <f t="array" ref="BM287">_xlfn.IFS(AU287&gt;BE77*AT$148,AZ77*AT$148,
        AND(AU287&lt;=BE77*AT$148,AU287&lt;AU77*AT$148),0,
        AND(AU287&lt;=BE77*AT$148,AU287&gt;=AU77*AT$148),AU287-BD287
)</f>
        <v>#DIV/0!</v>
      </c>
      <c r="BN287" s="405" t="e" cm="1">
        <f t="array" ref="BN287">_xlfn.IFS(AV287&gt;BF77*AU$148,BA77*AU$148,
        AND(AV287&lt;=BF77*AU$148,AV287&lt;AV77*AU$148),0,
        AND(AV287&lt;=BF77*AU$148,AV287&gt;=AV77*AU$148),AV287-BE287
)</f>
        <v>#DIV/0!</v>
      </c>
      <c r="BO287" s="405" t="e" cm="1">
        <f t="array" ref="BO287">_xlfn.IFS(AW287&gt;BG77*AV$148,BB77*AV$148,
        AND(AW287&lt;=BG77*AV$148,AW287&lt;AW77*AV$148),0,
        AND(AW287&lt;=BG77*AV$148,AW287&gt;=AW77*AV$148),AW287-BF287
)</f>
        <v>#DIV/0!</v>
      </c>
      <c r="BP287" s="406" t="e" cm="1">
        <f t="array" ref="BP287">_xlfn.IFS(AX287&gt;BH77*AW$148,BC77*AW$148,
        AND(AX287&lt;=BH77*AW$148,AX287&lt;AX77*AW$148),0,
        AND(AX287&lt;=BH77*AW$148,AX287&gt;=AX77*AW$148),AX287-BG287
)</f>
        <v>#DIV/0!</v>
      </c>
      <c r="BQ287" s="310" t="e">
        <f t="shared" si="27"/>
        <v>#DIV/0!</v>
      </c>
    </row>
    <row r="288" spans="4:69" s="2" customFormat="1">
      <c r="E288" s="284"/>
      <c r="F288" s="59" t="s">
        <v>1</v>
      </c>
      <c r="G288" s="473" t="e">
        <v>#DIV/0!</v>
      </c>
      <c r="H288" s="474" t="e">
        <v>#DIV/0!</v>
      </c>
      <c r="I288" s="474" t="e">
        <v>#DIV/0!</v>
      </c>
      <c r="J288" s="474" t="e">
        <v>#DIV/0!</v>
      </c>
      <c r="K288" s="475" t="e">
        <v>#DIV/0!</v>
      </c>
      <c r="L288" s="407" t="e">
        <f t="shared" si="22"/>
        <v>#DIV/0!</v>
      </c>
      <c r="N288" s="284"/>
      <c r="O288" s="59" t="s">
        <v>1</v>
      </c>
      <c r="P288" s="18" t="e" cm="1">
        <f t="array" ref="P288">_xlfn.IFS(G288&gt;Q78*F$148,G78*F$148,
     AND(G288&lt;=Q78*F$148,G288&lt;G78*F$148),G288,
     AND(G288&lt;=Q78*F$148,G288&gt;=G78*F$148),G78*F$148)</f>
        <v>#DIV/0!</v>
      </c>
      <c r="Q288" s="19" t="e" cm="1">
        <f t="array" ref="Q288">_xlfn.IFS(H288&gt;R78*G$148,H78*G$148,
     AND(H288&lt;=R78*G$148,H288&lt;H78*G$148),H288,
     AND(H288&lt;=R78*G$148,H288&gt;=H78*G$148),H78*G$148)</f>
        <v>#DIV/0!</v>
      </c>
      <c r="R288" s="19" t="e" cm="1">
        <f t="array" ref="R288">_xlfn.IFS(I288&gt;S78*H$148,I78*H$148,
     AND(I288&lt;=S78*H$148,I288&lt;I78*H$148),I288,
     AND(I288&lt;=S78*H$148,I288&gt;=I78*H$148),I78*H$148)</f>
        <v>#DIV/0!</v>
      </c>
      <c r="S288" s="19" t="e" cm="1">
        <f t="array" ref="S288">_xlfn.IFS(J288&gt;T78*I$148,J78*I$148,
     AND(J288&lt;=T78*I$148,J288&lt;J78*I$148),J288,
     AND(J288&lt;=T78*I$148,J288&gt;=J78*I$148),J78*I$148)</f>
        <v>#DIV/0!</v>
      </c>
      <c r="T288" s="52" t="e" cm="1">
        <f t="array" ref="T288">_xlfn.IFS(K288&gt;U78*J$148,K78*J$148,
     AND(K288&lt;=U78*J$148,K288&lt;K78*J$148),K288,
     AND(K288&lt;=U78*J$148,K288&gt;=K78*J$148),K78*J$148)</f>
        <v>#DIV/0!</v>
      </c>
      <c r="U288" s="661" t="e">
        <f t="shared" si="23"/>
        <v>#DIV/0!</v>
      </c>
      <c r="W288" s="284"/>
      <c r="X288" s="59" t="s">
        <v>1</v>
      </c>
      <c r="Y288" s="404" t="e" cm="1">
        <f t="array" ref="Y288">_xlfn.IFS(G288&gt;Q78*F$148,L78*F$148,
        AND(G288&lt;=Q78*F$148,G288&lt;G78*F$148),0,
        AND(G288&lt;=Q78*F$148,G288&gt;=G78*F$148),G288-P288
)</f>
        <v>#DIV/0!</v>
      </c>
      <c r="Z288" s="405" t="e" cm="1">
        <f t="array" ref="Z288">_xlfn.IFS(H288&gt;R78*G$148,M78*G$148,
        AND(H288&lt;=R78*G$148,H288&lt;H78*G$148),0,
        AND(H288&lt;=R78*G$148,H288&gt;=H78*G$148),H288-Q288
)</f>
        <v>#DIV/0!</v>
      </c>
      <c r="AA288" s="405" t="e" cm="1">
        <f t="array" ref="AA288">_xlfn.IFS(I288&gt;S78*H$148,N78*H$148,
        AND(I288&lt;=S78*H$148,I288&lt;I78*H$148),0,
        AND(I288&lt;=S78*H$148,I288&gt;=I78*H$148),I288-R288
)</f>
        <v>#DIV/0!</v>
      </c>
      <c r="AB288" s="405" t="e" cm="1">
        <f t="array" ref="AB288">_xlfn.IFS(J288&gt;T78*I$148,O78*I$148,
        AND(J288&lt;=T78*I$148,J288&lt;J78*I$148),0,
        AND(J288&lt;=T78*I$148,J288&gt;=J78*I$148),J288-S288
)</f>
        <v>#DIV/0!</v>
      </c>
      <c r="AC288" s="406" t="e" cm="1">
        <f t="array" ref="AC288">_xlfn.IFS(K288&gt;U78*J$148,P78*J$148,
        AND(K288&lt;=U78*J$148,K288&lt;K78*J$148),0,
        AND(K288&lt;=U78*J$148,K288&gt;=K78*J$148),K288-T288
)</f>
        <v>#DIV/0!</v>
      </c>
      <c r="AD288" s="310" t="e">
        <f t="shared" si="24"/>
        <v>#DIV/0!</v>
      </c>
      <c r="AR288" s="284"/>
      <c r="AS288" s="59" t="s">
        <v>1</v>
      </c>
      <c r="AT288" s="473" t="e">
        <v>#DIV/0!</v>
      </c>
      <c r="AU288" s="474" t="e">
        <v>#DIV/0!</v>
      </c>
      <c r="AV288" s="474" t="e">
        <v>#DIV/0!</v>
      </c>
      <c r="AW288" s="474" t="e">
        <v>#DIV/0!</v>
      </c>
      <c r="AX288" s="475" t="e">
        <v>#DIV/0!</v>
      </c>
      <c r="AY288" s="407" t="e">
        <f t="shared" si="25"/>
        <v>#DIV/0!</v>
      </c>
      <c r="BA288" s="284"/>
      <c r="BB288" s="59" t="s">
        <v>1</v>
      </c>
      <c r="BC288" s="18" t="e" cm="1">
        <f t="array" ref="BC288">_xlfn.IFS(AT288&gt;BD78*AS$148,AT78*AS$148,
     AND(AT288&lt;=BD78*AS$148,AT288&lt;AT78*AS$148),AT288,
     AND(AT288&lt;=BD78*AS$148,AT288&gt;=AT78*AS$148),AT78*AS$148)</f>
        <v>#DIV/0!</v>
      </c>
      <c r="BD288" s="19" t="e" cm="1">
        <f t="array" ref="BD288">_xlfn.IFS(AU288&gt;BE78*AT$148,AU78*AT$148,
     AND(AU288&lt;=BE78*AT$148,AU288&lt;AU78*AT$148),AU288,
     AND(AU288&lt;=BE78*AT$148,AU288&gt;=AU78*AT$148),AU78*AT$148)</f>
        <v>#DIV/0!</v>
      </c>
      <c r="BE288" s="19" t="e" cm="1">
        <f t="array" ref="BE288">_xlfn.IFS(AV288&gt;BF78*AU$148,AV78*AU$148,
     AND(AV288&lt;=BF78*AU$148,AV288&lt;AV78*AU$148),AV288,
     AND(AV288&lt;=BF78*AU$148,AV288&gt;=AV78*AU$148),AV78*AU$148)</f>
        <v>#DIV/0!</v>
      </c>
      <c r="BF288" s="19" t="e" cm="1">
        <f t="array" ref="BF288">_xlfn.IFS(AW288&gt;BG78*AV$148,AW78*AV$148,
     AND(AW288&lt;=BG78*AV$148,AW288&lt;AW78*AV$148),AW288,
     AND(AW288&lt;=BG78*AV$148,AW288&gt;=AW78*AV$148),AW78*AV$148)</f>
        <v>#DIV/0!</v>
      </c>
      <c r="BG288" s="52" t="e" cm="1">
        <f t="array" ref="BG288">_xlfn.IFS(AX288&gt;BH78*AW$148,AX78*AW$148,
     AND(AX288&lt;=BH78*AW$148,AX288&lt;AX78*AW$148),AX288,
     AND(AX288&lt;=BH78*AW$148,AX288&gt;=AX78*AW$148),AX78*AW$148)</f>
        <v>#DIV/0!</v>
      </c>
      <c r="BH288" s="661" t="e">
        <f t="shared" si="26"/>
        <v>#DIV/0!</v>
      </c>
      <c r="BJ288" s="284"/>
      <c r="BK288" s="59" t="s">
        <v>1</v>
      </c>
      <c r="BL288" s="404" t="e" cm="1">
        <f t="array" ref="BL288">_xlfn.IFS(AT288&gt;BD78*AS$148,AY78*AS$148,
        AND(AT288&lt;=BD78*AS$148,AT288&lt;AT78*AS$148),0,
        AND(AT288&lt;=BD78*AS$148,AT288&gt;=AT78*AS$148),AT288-BC288
)</f>
        <v>#DIV/0!</v>
      </c>
      <c r="BM288" s="405" t="e" cm="1">
        <f t="array" ref="BM288">_xlfn.IFS(AU288&gt;BE78*AT$148,AZ78*AT$148,
        AND(AU288&lt;=BE78*AT$148,AU288&lt;AU78*AT$148),0,
        AND(AU288&lt;=BE78*AT$148,AU288&gt;=AU78*AT$148),AU288-BD288
)</f>
        <v>#DIV/0!</v>
      </c>
      <c r="BN288" s="405" t="e" cm="1">
        <f t="array" ref="BN288">_xlfn.IFS(AV288&gt;BF78*AU$148,BA78*AU$148,
        AND(AV288&lt;=BF78*AU$148,AV288&lt;AV78*AU$148),0,
        AND(AV288&lt;=BF78*AU$148,AV288&gt;=AV78*AU$148),AV288-BE288
)</f>
        <v>#DIV/0!</v>
      </c>
      <c r="BO288" s="405" t="e" cm="1">
        <f t="array" ref="BO288">_xlfn.IFS(AW288&gt;BG78*AV$148,BB78*AV$148,
        AND(AW288&lt;=BG78*AV$148,AW288&lt;AW78*AV$148),0,
        AND(AW288&lt;=BG78*AV$148,AW288&gt;=AW78*AV$148),AW288-BF288
)</f>
        <v>#DIV/0!</v>
      </c>
      <c r="BP288" s="406" t="e" cm="1">
        <f t="array" ref="BP288">_xlfn.IFS(AX288&gt;BH78*AW$148,BC78*AW$148,
        AND(AX288&lt;=BH78*AW$148,AX288&lt;AX78*AW$148),0,
        AND(AX288&lt;=BH78*AW$148,AX288&gt;=AX78*AW$148),AX288-BG288
)</f>
        <v>#DIV/0!</v>
      </c>
      <c r="BQ288" s="310" t="e">
        <f t="shared" si="27"/>
        <v>#DIV/0!</v>
      </c>
    </row>
    <row r="289" spans="5:69" s="2" customFormat="1">
      <c r="E289" s="285"/>
      <c r="F289" s="61" t="s">
        <v>0</v>
      </c>
      <c r="G289" s="480" t="e">
        <v>#DIV/0!</v>
      </c>
      <c r="H289" s="481" t="e">
        <v>#DIV/0!</v>
      </c>
      <c r="I289" s="481" t="e">
        <v>#DIV/0!</v>
      </c>
      <c r="J289" s="481" t="e">
        <v>#DIV/0!</v>
      </c>
      <c r="K289" s="482" t="e">
        <v>#DIV/0!</v>
      </c>
      <c r="L289" s="411" t="e">
        <f t="shared" si="22"/>
        <v>#DIV/0!</v>
      </c>
      <c r="N289" s="285"/>
      <c r="O289" s="61" t="s">
        <v>0</v>
      </c>
      <c r="P289" s="18" t="e" cm="1">
        <f t="array" ref="P289">_xlfn.IFS(G289&gt;Q79*F$148,G79*F$148,
     AND(G289&lt;=Q79*F$148,G289&lt;G79*F$148),G289,
     AND(G289&lt;=Q79*F$148,G289&gt;=G79*F$148),G79*F$148)</f>
        <v>#DIV/0!</v>
      </c>
      <c r="Q289" s="19" t="e" cm="1">
        <f t="array" ref="Q289">_xlfn.IFS(H289&gt;R79*G$148,H79*G$148,
     AND(H289&lt;=R79*G$148,H289&lt;H79*G$148),H289,
     AND(H289&lt;=R79*G$148,H289&gt;=H79*G$148),H79*G$148)</f>
        <v>#DIV/0!</v>
      </c>
      <c r="R289" s="19" t="e" cm="1">
        <f t="array" ref="R289">_xlfn.IFS(I289&gt;S79*H$148,I79*H$148,
     AND(I289&lt;=S79*H$148,I289&lt;I79*H$148),I289,
     AND(I289&lt;=S79*H$148,I289&gt;=I79*H$148),I79*H$148)</f>
        <v>#DIV/0!</v>
      </c>
      <c r="S289" s="19" t="e" cm="1">
        <f t="array" ref="S289">_xlfn.IFS(J289&gt;T79*I$148,J79*I$148,
     AND(J289&lt;=T79*I$148,J289&lt;J79*I$148),J289,
     AND(J289&lt;=T79*I$148,J289&gt;=J79*I$148),J79*I$148)</f>
        <v>#DIV/0!</v>
      </c>
      <c r="T289" s="52" t="e" cm="1">
        <f t="array" ref="T289">_xlfn.IFS(K289&gt;U79*J$148,K79*J$148,
     AND(K289&lt;=U79*J$148,K289&lt;K79*J$148),K289,
     AND(K289&lt;=U79*J$148,K289&gt;=K79*J$148),K79*J$148)</f>
        <v>#DIV/0!</v>
      </c>
      <c r="U289" s="662" t="e">
        <f t="shared" si="23"/>
        <v>#DIV/0!</v>
      </c>
      <c r="W289" s="285"/>
      <c r="X289" s="61" t="s">
        <v>0</v>
      </c>
      <c r="Y289" s="404" t="e" cm="1">
        <f t="array" ref="Y289">_xlfn.IFS(G289&gt;Q79*F$148,L79*F$148,
        AND(G289&lt;=Q79*F$148,G289&lt;G79*F$148),0,
        AND(G289&lt;=Q79*F$148,G289&gt;=G79*F$148),G289-P289
)</f>
        <v>#DIV/0!</v>
      </c>
      <c r="Z289" s="405" t="e" cm="1">
        <f t="array" ref="Z289">_xlfn.IFS(H289&gt;R79*G$148,M79*G$148,
        AND(H289&lt;=R79*G$148,H289&lt;H79*G$148),0,
        AND(H289&lt;=R79*G$148,H289&gt;=H79*G$148),H289-Q289
)</f>
        <v>#DIV/0!</v>
      </c>
      <c r="AA289" s="405" t="e" cm="1">
        <f t="array" ref="AA289">_xlfn.IFS(I289&gt;S79*H$148,N79*H$148,
        AND(I289&lt;=S79*H$148,I289&lt;I79*H$148),0,
        AND(I289&lt;=S79*H$148,I289&gt;=I79*H$148),I289-R289
)</f>
        <v>#DIV/0!</v>
      </c>
      <c r="AB289" s="405" t="e" cm="1">
        <f t="array" ref="AB289">_xlfn.IFS(J289&gt;T79*I$148,O79*I$148,
        AND(J289&lt;=T79*I$148,J289&lt;J79*I$148),0,
        AND(J289&lt;=T79*I$148,J289&gt;=J79*I$148),J289-S289
)</f>
        <v>#DIV/0!</v>
      </c>
      <c r="AC289" s="406" t="e" cm="1">
        <f t="array" ref="AC289">_xlfn.IFS(K289&gt;U79*J$148,P79*J$148,
        AND(K289&lt;=U79*J$148,K289&lt;K79*J$148),0,
        AND(K289&lt;=U79*J$148,K289&gt;=K79*J$148),K289-T289
)</f>
        <v>#DIV/0!</v>
      </c>
      <c r="AD289" s="311" t="e">
        <f t="shared" si="24"/>
        <v>#DIV/0!</v>
      </c>
      <c r="AR289" s="285"/>
      <c r="AS289" s="61" t="s">
        <v>0</v>
      </c>
      <c r="AT289" s="480" t="e">
        <v>#DIV/0!</v>
      </c>
      <c r="AU289" s="481" t="e">
        <v>#DIV/0!</v>
      </c>
      <c r="AV289" s="481" t="e">
        <v>#DIV/0!</v>
      </c>
      <c r="AW289" s="481" t="e">
        <v>#DIV/0!</v>
      </c>
      <c r="AX289" s="482" t="e">
        <v>#DIV/0!</v>
      </c>
      <c r="AY289" s="411" t="e">
        <f t="shared" si="25"/>
        <v>#DIV/0!</v>
      </c>
      <c r="BA289" s="285"/>
      <c r="BB289" s="61" t="s">
        <v>0</v>
      </c>
      <c r="BC289" s="23" t="e" cm="1">
        <f t="array" ref="BC289">_xlfn.IFS(AT289&gt;BD79*AS$148,AT79*AS$148,
     AND(AT289&lt;=BD79*AS$148,AT289&lt;AT79*AS$148),AT289,
     AND(AT289&lt;=BD79*AS$148,AT289&gt;=AT79*AS$148),AT79*AS$148)</f>
        <v>#DIV/0!</v>
      </c>
      <c r="BD289" s="49" t="e" cm="1">
        <f t="array" ref="BD289">_xlfn.IFS(AU289&gt;BE79*AT$148,AU79*AT$148,
     AND(AU289&lt;=BE79*AT$148,AU289&lt;AU79*AT$148),AU289,
     AND(AU289&lt;=BE79*AT$148,AU289&gt;=AU79*AT$148),AU79*AT$148)</f>
        <v>#DIV/0!</v>
      </c>
      <c r="BE289" s="49" t="e" cm="1">
        <f t="array" ref="BE289">_xlfn.IFS(AV289&gt;BF79*AU$148,AV79*AU$148,
     AND(AV289&lt;=BF79*AU$148,AV289&lt;AV79*AU$148),AV289,
     AND(AV289&lt;=BF79*AU$148,AV289&gt;=AV79*AU$148),AV79*AU$148)</f>
        <v>#DIV/0!</v>
      </c>
      <c r="BF289" s="49" t="e" cm="1">
        <f t="array" ref="BF289">_xlfn.IFS(AW289&gt;BG79*AV$148,AW79*AV$148,
     AND(AW289&lt;=BG79*AV$148,AW289&lt;AW79*AV$148),AW289,
     AND(AW289&lt;=BG79*AV$148,AW289&gt;=AW79*AV$148),AW79*AV$148)</f>
        <v>#DIV/0!</v>
      </c>
      <c r="BG289" s="53" t="e" cm="1">
        <f t="array" ref="BG289">_xlfn.IFS(AX289&gt;BH79*AW$148,AX79*AW$148,
     AND(AX289&lt;=BH79*AW$148,AX289&lt;AX79*AW$148),AX289,
     AND(AX289&lt;=BH79*AW$148,AX289&gt;=AX79*AW$148),AX79*AW$148)</f>
        <v>#DIV/0!</v>
      </c>
      <c r="BH289" s="662" t="e">
        <f t="shared" si="26"/>
        <v>#DIV/0!</v>
      </c>
      <c r="BJ289" s="285"/>
      <c r="BK289" s="61" t="s">
        <v>0</v>
      </c>
      <c r="BL289" s="404" t="e" cm="1">
        <f t="array" ref="BL289">_xlfn.IFS(AT289&gt;BD79*AS$148,AY79*AS$148,
        AND(AT289&lt;=BD79*AS$148,AT289&lt;AT79*AS$148),0,
        AND(AT289&lt;=BD79*AS$148,AT289&gt;=AT79*AS$148),AT289-BC289
)</f>
        <v>#DIV/0!</v>
      </c>
      <c r="BM289" s="405" t="e" cm="1">
        <f t="array" ref="BM289">_xlfn.IFS(AU289&gt;BE79*AT$148,AZ79*AT$148,
        AND(AU289&lt;=BE79*AT$148,AU289&lt;AU79*AT$148),0,
        AND(AU289&lt;=BE79*AT$148,AU289&gt;=AU79*AT$148),AU289-BD289
)</f>
        <v>#DIV/0!</v>
      </c>
      <c r="BN289" s="405" t="e" cm="1">
        <f t="array" ref="BN289">_xlfn.IFS(AV289&gt;BF79*AU$148,BA79*AU$148,
        AND(AV289&lt;=BF79*AU$148,AV289&lt;AV79*AU$148),0,
        AND(AV289&lt;=BF79*AU$148,AV289&gt;=AV79*AU$148),AV289-BE289
)</f>
        <v>#DIV/0!</v>
      </c>
      <c r="BO289" s="405" t="e" cm="1">
        <f t="array" ref="BO289">_xlfn.IFS(AW289&gt;BG79*AV$148,BB79*AV$148,
        AND(AW289&lt;=BG79*AV$148,AW289&lt;AW79*AV$148),0,
        AND(AW289&lt;=BG79*AV$148,AW289&gt;=AW79*AV$148),AW289-BF289
)</f>
        <v>#DIV/0!</v>
      </c>
      <c r="BP289" s="406" t="e" cm="1">
        <f t="array" ref="BP289">_xlfn.IFS(AX289&gt;BH79*AW$148,BC79*AW$148,
        AND(AX289&lt;=BH79*AW$148,AX289&lt;AX79*AW$148),0,
        AND(AX289&lt;=BH79*AW$148,AX289&gt;=AX79*AW$148),AX289-BG289
)</f>
        <v>#DIV/0!</v>
      </c>
      <c r="BQ289" s="311" t="e">
        <f t="shared" si="27"/>
        <v>#DIV/0!</v>
      </c>
    </row>
    <row r="290" spans="5:69" s="2" customFormat="1">
      <c r="E290" s="265" t="s">
        <v>8</v>
      </c>
      <c r="F290" s="187" t="s">
        <v>112</v>
      </c>
      <c r="G290" s="483" t="e">
        <f>SUM(G291:G295)</f>
        <v>#DIV/0!</v>
      </c>
      <c r="H290" s="484" t="e">
        <f>SUM(H291:H295)</f>
        <v>#DIV/0!</v>
      </c>
      <c r="I290" s="484" t="e">
        <f>SUM(I291:I295)</f>
        <v>#DIV/0!</v>
      </c>
      <c r="J290" s="484" t="e">
        <f>SUM(J291:J295)</f>
        <v>#DIV/0!</v>
      </c>
      <c r="K290" s="485" t="e">
        <f>SUM(K291:K295)</f>
        <v>#DIV/0!</v>
      </c>
      <c r="L290" s="403" t="e">
        <f t="shared" si="22"/>
        <v>#DIV/0!</v>
      </c>
      <c r="N290" s="265" t="s">
        <v>8</v>
      </c>
      <c r="O290" s="142" t="s">
        <v>80</v>
      </c>
      <c r="P290" s="281" t="e">
        <f>SUM(P291:P295)</f>
        <v>#DIV/0!</v>
      </c>
      <c r="Q290" s="282" t="e">
        <f>SUM(Q291:Q295)</f>
        <v>#DIV/0!</v>
      </c>
      <c r="R290" s="282" t="e">
        <f>SUM(R291:R295)</f>
        <v>#DIV/0!</v>
      </c>
      <c r="S290" s="282" t="e">
        <f>SUM(S291:S295)</f>
        <v>#DIV/0!</v>
      </c>
      <c r="T290" s="283" t="e">
        <f>SUM(T291:T295)</f>
        <v>#DIV/0!</v>
      </c>
      <c r="U290" s="663" t="e">
        <f t="shared" ref="U290:U295" si="28">SUM(Q290:T290)</f>
        <v>#DIV/0!</v>
      </c>
      <c r="W290" s="265" t="s">
        <v>8</v>
      </c>
      <c r="X290" s="142" t="s">
        <v>112</v>
      </c>
      <c r="Y290" s="483" t="e">
        <f>SUM(Y291:Y295)</f>
        <v>#DIV/0!</v>
      </c>
      <c r="Z290" s="484" t="e">
        <f>SUM(Z291:Z295)</f>
        <v>#DIV/0!</v>
      </c>
      <c r="AA290" s="484" t="e">
        <f>SUM(AA291:AA295)</f>
        <v>#DIV/0!</v>
      </c>
      <c r="AB290" s="484" t="e">
        <f>SUM(AB291:AB295)</f>
        <v>#DIV/0!</v>
      </c>
      <c r="AC290" s="485" t="e">
        <f>SUM(AC291:AC295)</f>
        <v>#DIV/0!</v>
      </c>
      <c r="AD290" s="682" t="e">
        <f t="shared" si="24"/>
        <v>#DIV/0!</v>
      </c>
      <c r="AR290" s="265" t="s">
        <v>8</v>
      </c>
      <c r="AS290" s="187" t="s">
        <v>80</v>
      </c>
      <c r="AT290" s="483" t="e">
        <f>SUM(AT291:AT295)</f>
        <v>#DIV/0!</v>
      </c>
      <c r="AU290" s="484" t="e">
        <f>SUM(AU291:AU295)</f>
        <v>#DIV/0!</v>
      </c>
      <c r="AV290" s="484" t="e">
        <f>SUM(AV291:AV295)</f>
        <v>#DIV/0!</v>
      </c>
      <c r="AW290" s="484" t="e">
        <f>SUM(AW291:AW295)</f>
        <v>#DIV/0!</v>
      </c>
      <c r="AX290" s="485" t="e">
        <f>SUM(AX291:AX295)</f>
        <v>#DIV/0!</v>
      </c>
      <c r="AY290" s="403" t="e">
        <f t="shared" si="25"/>
        <v>#DIV/0!</v>
      </c>
      <c r="BA290" s="265" t="s">
        <v>8</v>
      </c>
      <c r="BB290" s="142" t="s">
        <v>80</v>
      </c>
      <c r="BC290" s="281" t="e">
        <f>SUM(BC291:BC295)</f>
        <v>#DIV/0!</v>
      </c>
      <c r="BD290" s="282" t="e">
        <f>SUM(BD291:BD295)</f>
        <v>#DIV/0!</v>
      </c>
      <c r="BE290" s="282" t="e">
        <f>SUM(BE291:BE295)</f>
        <v>#DIV/0!</v>
      </c>
      <c r="BF290" s="282" t="e">
        <f>SUM(BF291:BF295)</f>
        <v>#DIV/0!</v>
      </c>
      <c r="BG290" s="283" t="e">
        <f>SUM(BG291:BG295)</f>
        <v>#DIV/0!</v>
      </c>
      <c r="BH290" s="663" t="e">
        <f t="shared" si="26"/>
        <v>#DIV/0!</v>
      </c>
      <c r="BJ290" s="265" t="s">
        <v>8</v>
      </c>
      <c r="BK290" s="142" t="s">
        <v>80</v>
      </c>
      <c r="BL290" s="483" t="e">
        <f>SUM(BL291:BL295)</f>
        <v>#DIV/0!</v>
      </c>
      <c r="BM290" s="484" t="e">
        <f>SUM(BM291:BM295)</f>
        <v>#DIV/0!</v>
      </c>
      <c r="BN290" s="484" t="e">
        <f>SUM(BN291:BN295)</f>
        <v>#DIV/0!</v>
      </c>
      <c r="BO290" s="484" t="e">
        <f>SUM(BO291:BO295)</f>
        <v>#DIV/0!</v>
      </c>
      <c r="BP290" s="485" t="e">
        <f>SUM(BP291:BP295)</f>
        <v>#DIV/0!</v>
      </c>
      <c r="BQ290" s="682" t="e">
        <f t="shared" si="27"/>
        <v>#DIV/0!</v>
      </c>
    </row>
    <row r="291" spans="5:69" s="2" customFormat="1">
      <c r="E291" s="284"/>
      <c r="F291" s="59" t="s">
        <v>4</v>
      </c>
      <c r="G291" s="473" t="e">
        <f t="array" ref="G291:K295">G28:K32*F149:J149*H198:H202</f>
        <v>#DIV/0!</v>
      </c>
      <c r="H291" s="474" t="e">
        <v>#DIV/0!</v>
      </c>
      <c r="I291" s="474" t="e">
        <v>#DIV/0!</v>
      </c>
      <c r="J291" s="474" t="e">
        <v>#DIV/0!</v>
      </c>
      <c r="K291" s="475" t="e">
        <v>#DIV/0!</v>
      </c>
      <c r="L291" s="407" t="e">
        <f t="shared" si="22"/>
        <v>#DIV/0!</v>
      </c>
      <c r="N291" s="284"/>
      <c r="O291" s="59" t="s">
        <v>4</v>
      </c>
      <c r="P291" s="18" t="e" cm="1">
        <f t="array" ref="P291">_xlfn.IFS(G291&gt;Q81*F$149,G81*F$149,
     AND(G291&lt;=Q81*F$149,G291&lt;G81*F$149),G291,
     AND(G291&lt;=Q81*F$149,G291&gt;=G81*F$149),G81*F$149)</f>
        <v>#DIV/0!</v>
      </c>
      <c r="Q291" s="19" t="e" cm="1">
        <f t="array" ref="Q291">_xlfn.IFS(H291&gt;R81*G$149,H81*G$149,
     AND(H291&lt;=R81*G$149,H291&lt;H81*G$149),H291,
     AND(H291&lt;=R81*G$149,H291&gt;=H81*G$149),H81*G$149)</f>
        <v>#DIV/0!</v>
      </c>
      <c r="R291" s="19" t="e" cm="1">
        <f t="array" ref="R291">_xlfn.IFS(I291&gt;S81*H$149,I81*H$149,
     AND(I291&lt;=S81*H$149,I291&lt;I81*H$149),I291,
     AND(I291&lt;=S81*H$149,I291&gt;=I81*H$149),I81*H$149)</f>
        <v>#DIV/0!</v>
      </c>
      <c r="S291" s="19" t="e" cm="1">
        <f t="array" ref="S291">_xlfn.IFS(J291&gt;T81*I$149,J81*I$149,
     AND(J291&lt;=T81*I$149,J291&lt;J81*I$149),J291,
     AND(J291&lt;=T81*I$149,J291&gt;=J81*I$149),J81*I$149)</f>
        <v>#DIV/0!</v>
      </c>
      <c r="T291" s="52" t="e" cm="1">
        <f t="array" ref="T291">_xlfn.IFS(K291&gt;U81*J$149,K81*J$149,
     AND(K291&lt;=U81*J$149,K291&lt;K81*J$149),K291,
     AND(K291&lt;=U81*J$149,K291&gt;=K81*J$149),K81*J$149)</f>
        <v>#DIV/0!</v>
      </c>
      <c r="U291" s="663" t="e">
        <f t="shared" si="28"/>
        <v>#DIV/0!</v>
      </c>
      <c r="W291" s="284"/>
      <c r="X291" s="59" t="s">
        <v>4</v>
      </c>
      <c r="Y291" s="404" t="e" cm="1">
        <f t="array" ref="Y291">_xlfn.IFS(G291&gt;Q81*F$149,L81*F$149,
        AND(G291&lt;=Q81*F$149,G291&lt;G81*F$149),0,
        AND(G291&lt;=Q81*F$149,G291&gt;=G81*F$149),G291-P291
)</f>
        <v>#DIV/0!</v>
      </c>
      <c r="Z291" s="405" t="e" cm="1">
        <f t="array" ref="Z291">_xlfn.IFS(H291&gt;R81*G$149,M81*G$149,
        AND(H291&lt;=R81*G$149,H291&lt;H81*G$149),0,
        AND(H291&lt;=R81*G$149,H291&gt;=H81*G$149),H291-Q291
)</f>
        <v>#DIV/0!</v>
      </c>
      <c r="AA291" s="405" t="e" cm="1">
        <f t="array" ref="AA291">_xlfn.IFS(I291&gt;S81*H$149,N81*H$149,
        AND(I291&lt;=S81*H$149,I291&lt;I81*H$149),0,
        AND(I291&lt;=S81*H$149,I291&gt;=I81*H$149),I291-R291
)</f>
        <v>#DIV/0!</v>
      </c>
      <c r="AB291" s="405" t="e" cm="1">
        <f t="array" ref="AB291">_xlfn.IFS(J291&gt;T81*I$149,O81*I$149,
        AND(J291&lt;=T81*I$149,J291&lt;J81*I$149),0,
        AND(J291&lt;=T81*I$149,J291&gt;=J81*I$149),J291-S291
)</f>
        <v>#DIV/0!</v>
      </c>
      <c r="AC291" s="406" t="e" cm="1">
        <f t="array" ref="AC291">_xlfn.IFS(K291&gt;U81*J$149,P81*J$149,
        AND(K291&lt;=U81*J$149,K291&lt;K81*J$149),0,
        AND(K291&lt;=U81*J$149,K291&gt;=K81*J$149),K291-T291
)</f>
        <v>#DIV/0!</v>
      </c>
      <c r="AD291" s="310" t="e">
        <f t="shared" si="24"/>
        <v>#DIV/0!</v>
      </c>
      <c r="AR291" s="284"/>
      <c r="AS291" s="59" t="s">
        <v>4</v>
      </c>
      <c r="AT291" s="473" t="e">
        <f t="array" ref="AT291:AX295">AT28:AX32*AS149:AW149*H198:H202</f>
        <v>#DIV/0!</v>
      </c>
      <c r="AU291" s="474" t="e">
        <v>#DIV/0!</v>
      </c>
      <c r="AV291" s="474" t="e">
        <v>#DIV/0!</v>
      </c>
      <c r="AW291" s="474" t="e">
        <v>#DIV/0!</v>
      </c>
      <c r="AX291" s="475" t="e">
        <v>#DIV/0!</v>
      </c>
      <c r="AY291" s="407" t="e">
        <f t="shared" si="25"/>
        <v>#DIV/0!</v>
      </c>
      <c r="BA291" s="284"/>
      <c r="BB291" s="59" t="s">
        <v>4</v>
      </c>
      <c r="BC291" s="20" t="e" cm="1">
        <f t="array" ref="BC291">_xlfn.IFS(AT291&gt;BD81*AS$149,AT81*AS$149,
     AND(AT291&lt;=BD81*AS$149,AT291&lt;AT81*AS$149),AT291,
     AND(AT291&lt;=BD81*AS$149,AT291&gt;=AT81*AS$149),AT81*AS$149)</f>
        <v>#DIV/0!</v>
      </c>
      <c r="BD291" s="21" t="e" cm="1">
        <f t="array" ref="BD291">_xlfn.IFS(AU291&gt;BE81*AT$149,AU81*AT$149,
     AND(AU291&lt;=BE81*AT$149,AU291&lt;AU81*AT$149),AU291,
     AND(AU291&lt;=BE81*AT$149,AU291&gt;=AU81*AT$149),AU81*AT$149)</f>
        <v>#DIV/0!</v>
      </c>
      <c r="BE291" s="21" t="e" cm="1">
        <f t="array" ref="BE291">_xlfn.IFS(AV291&gt;BF81*AU$149,AV81*AU$149,
     AND(AV291&lt;=BF81*AU$149,AV291&lt;AV81*AU$149),AV291,
     AND(AV291&lt;=BF81*AU$149,AV291&gt;=AV81*AU$149),AV81*AU$149)</f>
        <v>#DIV/0!</v>
      </c>
      <c r="BF291" s="21" t="e" cm="1">
        <f t="array" ref="BF291">_xlfn.IFS(AW291&gt;BG81*AV$149,AW81*AV$149,
     AND(AW291&lt;=BG81*AV$149,AW291&lt;AW81*AV$149),AW291,
     AND(AW291&lt;=BG81*AV$149,AW291&gt;=AW81*AV$149),AW81*AV$149)</f>
        <v>#DIV/0!</v>
      </c>
      <c r="BG291" s="22" t="e" cm="1">
        <f t="array" ref="BG291">_xlfn.IFS(AX291&gt;BH81*AW$149,AX81*AW$149,
     AND(AX291&lt;=BH81*AW$149,AX291&lt;AX81*AW$149),AX291,
     AND(AX291&lt;=BH81*AW$149,AX291&gt;=AX81*AW$149),AX81*AW$149)</f>
        <v>#DIV/0!</v>
      </c>
      <c r="BH291" s="663" t="e">
        <f t="shared" si="26"/>
        <v>#DIV/0!</v>
      </c>
      <c r="BJ291" s="284"/>
      <c r="BK291" s="59" t="s">
        <v>4</v>
      </c>
      <c r="BL291" s="404" t="e" cm="1">
        <f t="array" ref="BL291">_xlfn.IFS(AT291&gt;BD81*AS$149,AY81*AS$149,
        AND(AT291&lt;=BD81*AS$149,AT291&lt;AT81*AS$149),0,
        AND(AT291&lt;=BD81*AS$149,AT291&gt;=AT81*AS$149),AT291-BC291
)</f>
        <v>#DIV/0!</v>
      </c>
      <c r="BM291" s="405" t="e" cm="1">
        <f t="array" ref="BM291">_xlfn.IFS(AU291&gt;BE81*AT$149,AZ81*AT$149,
        AND(AU291&lt;=BE81*AT$149,AU291&lt;AU81*AT$149),0,
        AND(AU291&lt;=BE81*AT$149,AU291&gt;=AU81*AT$149),AU291-BD291
)</f>
        <v>#DIV/0!</v>
      </c>
      <c r="BN291" s="405" t="e" cm="1">
        <f t="array" ref="BN291">_xlfn.IFS(AV291&gt;BF81*AU$149,BA81*AU$149,
        AND(AV291&lt;=BF81*AU$149,AV291&lt;AV81*AU$149),0,
        AND(AV291&lt;=BF81*AU$149,AV291&gt;=AV81*AU$149),AV291-BE291
)</f>
        <v>#DIV/0!</v>
      </c>
      <c r="BO291" s="405" t="e" cm="1">
        <f t="array" ref="BO291">_xlfn.IFS(AW291&gt;BG81*AV$149,BB81*AV$149,
        AND(AW291&lt;=BG81*AV$149,AW291&lt;AW81*AV$149),0,
        AND(AW291&lt;=BG81*AV$149,AW291&gt;=AW81*AV$149),AW291-BF291
)</f>
        <v>#DIV/0!</v>
      </c>
      <c r="BP291" s="406" t="e" cm="1">
        <f t="array" ref="BP291">_xlfn.IFS(AX291&gt;BH81*AW$149,BC81*AW$149,
        AND(AX291&lt;=BH81*AW$149,AX291&lt;AX81*AW$149),0,
        AND(AX291&lt;=BH81*AW$149,AX291&gt;=AX81*AW$149),AX291-BG291
)</f>
        <v>#DIV/0!</v>
      </c>
      <c r="BQ291" s="310" t="e">
        <f t="shared" si="27"/>
        <v>#DIV/0!</v>
      </c>
    </row>
    <row r="292" spans="5:69" s="2" customFormat="1">
      <c r="E292" s="284"/>
      <c r="F292" s="59" t="s">
        <v>3</v>
      </c>
      <c r="G292" s="473" t="e">
        <v>#DIV/0!</v>
      </c>
      <c r="H292" s="474" t="e">
        <v>#DIV/0!</v>
      </c>
      <c r="I292" s="474" t="e">
        <v>#DIV/0!</v>
      </c>
      <c r="J292" s="474" t="e">
        <v>#DIV/0!</v>
      </c>
      <c r="K292" s="475" t="e">
        <v>#DIV/0!</v>
      </c>
      <c r="L292" s="407" t="e">
        <f t="shared" si="22"/>
        <v>#DIV/0!</v>
      </c>
      <c r="N292" s="284"/>
      <c r="O292" s="59" t="s">
        <v>3</v>
      </c>
      <c r="P292" s="18" t="e" cm="1">
        <f t="array" ref="P292">_xlfn.IFS(G292&gt;Q82*F$149,G82*F$149,
     AND(G292&lt;=Q82*F$149,G292&lt;G82*F$149),G292,
     AND(G292&lt;=Q82*F$149,G292&gt;=G82*F$149),G82*F$149)</f>
        <v>#DIV/0!</v>
      </c>
      <c r="Q292" s="19" t="e" cm="1">
        <f t="array" ref="Q292">_xlfn.IFS(H292&gt;R82*G$149,H82*G$149,
     AND(H292&lt;=R82*G$149,H292&lt;H82*G$149),H292,
     AND(H292&lt;=R82*G$149,H292&gt;=H82*G$149),H82*G$149)</f>
        <v>#DIV/0!</v>
      </c>
      <c r="R292" s="19" t="e" cm="1">
        <f t="array" ref="R292">_xlfn.IFS(I292&gt;S82*H$149,I82*H$149,
     AND(I292&lt;=S82*H$149,I292&lt;I82*H$149),I292,
     AND(I292&lt;=S82*H$149,I292&gt;=I82*H$149),I82*H$149)</f>
        <v>#DIV/0!</v>
      </c>
      <c r="S292" s="19" t="e" cm="1">
        <f t="array" ref="S292">_xlfn.IFS(J292&gt;T82*I$149,J82*I$149,
     AND(J292&lt;=T82*I$149,J292&lt;J82*I$149),J292,
     AND(J292&lt;=T82*I$149,J292&gt;=J82*I$149),J82*I$149)</f>
        <v>#DIV/0!</v>
      </c>
      <c r="T292" s="52" t="e" cm="1">
        <f t="array" ref="T292">_xlfn.IFS(K292&gt;U82*J$149,K82*J$149,
     AND(K292&lt;=U82*J$149,K292&lt;K82*J$149),K292,
     AND(K292&lt;=U82*J$149,K292&gt;=K82*J$149),K82*J$149)</f>
        <v>#DIV/0!</v>
      </c>
      <c r="U292" s="661" t="e">
        <f t="shared" si="28"/>
        <v>#DIV/0!</v>
      </c>
      <c r="W292" s="284"/>
      <c r="X292" s="59" t="s">
        <v>3</v>
      </c>
      <c r="Y292" s="404" t="e" cm="1">
        <f t="array" ref="Y292">_xlfn.IFS(G292&gt;Q82*F$149,L82*F$149,
        AND(G292&lt;=Q82*F$149,G292&lt;G82*F$149),0,
        AND(G292&lt;=Q82*F$149,G292&gt;=G82*F$149),G292-P292
)</f>
        <v>#DIV/0!</v>
      </c>
      <c r="Z292" s="405" t="e" cm="1">
        <f t="array" ref="Z292">_xlfn.IFS(H292&gt;R82*G$149,M82*G$149,
        AND(H292&lt;=R82*G$149,H292&lt;H82*G$149),0,
        AND(H292&lt;=R82*G$149,H292&gt;=H82*G$149),H292-Q292
)</f>
        <v>#DIV/0!</v>
      </c>
      <c r="AA292" s="405" t="e" cm="1">
        <f t="array" ref="AA292">_xlfn.IFS(I292&gt;S82*H$149,N82*H$149,
        AND(I292&lt;=S82*H$149,I292&lt;I82*H$149),0,
        AND(I292&lt;=S82*H$149,I292&gt;=I82*H$149),I292-R292
)</f>
        <v>#DIV/0!</v>
      </c>
      <c r="AB292" s="405" t="e" cm="1">
        <f t="array" ref="AB292">_xlfn.IFS(J292&gt;T82*I$149,O82*I$149,
        AND(J292&lt;=T82*I$149,J292&lt;J82*I$149),0,
        AND(J292&lt;=T82*I$149,J292&gt;=J82*I$149),J292-S292
)</f>
        <v>#DIV/0!</v>
      </c>
      <c r="AC292" s="406" t="e" cm="1">
        <f t="array" ref="AC292">_xlfn.IFS(K292&gt;U82*J$149,P82*J$149,
        AND(K292&lt;=U82*J$149,K292&lt;K82*J$149),0,
        AND(K292&lt;=U82*J$149,K292&gt;=K82*J$149),K292-T292
)</f>
        <v>#DIV/0!</v>
      </c>
      <c r="AD292" s="310" t="e">
        <f t="shared" si="24"/>
        <v>#DIV/0!</v>
      </c>
      <c r="AR292" s="284"/>
      <c r="AS292" s="59" t="s">
        <v>3</v>
      </c>
      <c r="AT292" s="473" t="e">
        <v>#DIV/0!</v>
      </c>
      <c r="AU292" s="474" t="e">
        <v>#DIV/0!</v>
      </c>
      <c r="AV292" s="474" t="e">
        <v>#DIV/0!</v>
      </c>
      <c r="AW292" s="474" t="e">
        <v>#DIV/0!</v>
      </c>
      <c r="AX292" s="475" t="e">
        <v>#DIV/0!</v>
      </c>
      <c r="AY292" s="407" t="e">
        <f t="shared" si="25"/>
        <v>#DIV/0!</v>
      </c>
      <c r="BA292" s="284"/>
      <c r="BB292" s="59" t="s">
        <v>3</v>
      </c>
      <c r="BC292" s="18" t="e" cm="1">
        <f t="array" ref="BC292">_xlfn.IFS(AT292&gt;BD82*AS$149,AT82*AS$149,
     AND(AT292&lt;=BD82*AS$149,AT292&lt;AT82*AS$149),AT292,
     AND(AT292&lt;=BD82*AS$149,AT292&gt;=AT82*AS$149),AT82*AS$149)</f>
        <v>#DIV/0!</v>
      </c>
      <c r="BD292" s="19" t="e" cm="1">
        <f t="array" ref="BD292">_xlfn.IFS(AU292&gt;BE82*AT$149,AU82*AT$149,
     AND(AU292&lt;=BE82*AT$149,AU292&lt;AU82*AT$149),AU292,
     AND(AU292&lt;=BE82*AT$149,AU292&gt;=AU82*AT$149),AU82*AT$149)</f>
        <v>#DIV/0!</v>
      </c>
      <c r="BE292" s="19" t="e" cm="1">
        <f t="array" ref="BE292">_xlfn.IFS(AV292&gt;BF82*AU$149,AV82*AU$149,
     AND(AV292&lt;=BF82*AU$149,AV292&lt;AV82*AU$149),AV292,
     AND(AV292&lt;=BF82*AU$149,AV292&gt;=AV82*AU$149),AV82*AU$149)</f>
        <v>#DIV/0!</v>
      </c>
      <c r="BF292" s="19" t="e" cm="1">
        <f t="array" ref="BF292">_xlfn.IFS(AW292&gt;BG82*AV$149,AW82*AV$149,
     AND(AW292&lt;=BG82*AV$149,AW292&lt;AW82*AV$149),AW292,
     AND(AW292&lt;=BG82*AV$149,AW292&gt;=AW82*AV$149),AW82*AV$149)</f>
        <v>#DIV/0!</v>
      </c>
      <c r="BG292" s="52" t="e" cm="1">
        <f t="array" ref="BG292">_xlfn.IFS(AX292&gt;BH82*AW$149,AX82*AW$149,
     AND(AX292&lt;=BH82*AW$149,AX292&lt;AX82*AW$149),AX292,
     AND(AX292&lt;=BH82*AW$149,AX292&gt;=AX82*AW$149),AX82*AW$149)</f>
        <v>#DIV/0!</v>
      </c>
      <c r="BH292" s="661" t="e">
        <f t="shared" si="26"/>
        <v>#DIV/0!</v>
      </c>
      <c r="BJ292" s="284"/>
      <c r="BK292" s="59" t="s">
        <v>3</v>
      </c>
      <c r="BL292" s="404" t="e" cm="1">
        <f t="array" ref="BL292">_xlfn.IFS(AT292&gt;BD82*AS$149,AY82*AS$149,
        AND(AT292&lt;=BD82*AS$149,AT292&lt;AT82*AS$149),0,
        AND(AT292&lt;=BD82*AS$149,AT292&gt;=AT82*AS$149),AT292-BC292
)</f>
        <v>#DIV/0!</v>
      </c>
      <c r="BM292" s="405" t="e" cm="1">
        <f t="array" ref="BM292">_xlfn.IFS(AU292&gt;BE82*AT$149,AZ82*AT$149,
        AND(AU292&lt;=BE82*AT$149,AU292&lt;AU82*AT$149),0,
        AND(AU292&lt;=BE82*AT$149,AU292&gt;=AU82*AT$149),AU292-BD292
)</f>
        <v>#DIV/0!</v>
      </c>
      <c r="BN292" s="405" t="e" cm="1">
        <f t="array" ref="BN292">_xlfn.IFS(AV292&gt;BF82*AU$149,BA82*AU$149,
        AND(AV292&lt;=BF82*AU$149,AV292&lt;AV82*AU$149),0,
        AND(AV292&lt;=BF82*AU$149,AV292&gt;=AV82*AU$149),AV292-BE292
)</f>
        <v>#DIV/0!</v>
      </c>
      <c r="BO292" s="405" t="e" cm="1">
        <f t="array" ref="BO292">_xlfn.IFS(AW292&gt;BG82*AV$149,BB82*AV$149,
        AND(AW292&lt;=BG82*AV$149,AW292&lt;AW82*AV$149),0,
        AND(AW292&lt;=BG82*AV$149,AW292&gt;=AW82*AV$149),AW292-BF292
)</f>
        <v>#DIV/0!</v>
      </c>
      <c r="BP292" s="406" t="e" cm="1">
        <f t="array" ref="BP292">_xlfn.IFS(AX292&gt;BH82*AW$149,BC82*AW$149,
        AND(AX292&lt;=BH82*AW$149,AX292&lt;AX82*AW$149),0,
        AND(AX292&lt;=BH82*AW$149,AX292&gt;=AX82*AW$149),AX292-BG292
)</f>
        <v>#DIV/0!</v>
      </c>
      <c r="BQ292" s="310" t="e">
        <f t="shared" si="27"/>
        <v>#DIV/0!</v>
      </c>
    </row>
    <row r="293" spans="5:69" s="2" customFormat="1">
      <c r="E293" s="284"/>
      <c r="F293" s="59" t="s">
        <v>2</v>
      </c>
      <c r="G293" s="473" t="e">
        <v>#DIV/0!</v>
      </c>
      <c r="H293" s="474" t="e">
        <v>#DIV/0!</v>
      </c>
      <c r="I293" s="474" t="e">
        <v>#DIV/0!</v>
      </c>
      <c r="J293" s="474" t="e">
        <v>#DIV/0!</v>
      </c>
      <c r="K293" s="475" t="e">
        <v>#DIV/0!</v>
      </c>
      <c r="L293" s="407" t="e">
        <f t="shared" si="22"/>
        <v>#DIV/0!</v>
      </c>
      <c r="N293" s="284"/>
      <c r="O293" s="59" t="s">
        <v>2</v>
      </c>
      <c r="P293" s="18" t="e" cm="1">
        <f t="array" ref="P293">_xlfn.IFS(G293&gt;Q83*F$149,G83*F$149,
     AND(G293&lt;=Q83*F$149,G293&lt;G83*F$149),G293,
     AND(G293&lt;=Q83*F$149,G293&gt;=G83*F$149),G83*F$149)</f>
        <v>#DIV/0!</v>
      </c>
      <c r="Q293" s="19" t="e" cm="1">
        <f t="array" ref="Q293">_xlfn.IFS(H293&gt;R83*G$149,H83*G$149,
     AND(H293&lt;=R83*G$149,H293&lt;H83*G$149),H293,
     AND(H293&lt;=R83*G$149,H293&gt;=H83*G$149),H83*G$149)</f>
        <v>#DIV/0!</v>
      </c>
      <c r="R293" s="19" t="e" cm="1">
        <f t="array" ref="R293">_xlfn.IFS(I293&gt;S83*H$149,I83*H$149,
     AND(I293&lt;=S83*H$149,I293&lt;I83*H$149),I293,
     AND(I293&lt;=S83*H$149,I293&gt;=I83*H$149),I83*H$149)</f>
        <v>#DIV/0!</v>
      </c>
      <c r="S293" s="19" t="e" cm="1">
        <f t="array" ref="S293">_xlfn.IFS(J293&gt;T83*I$149,J83*I$149,
     AND(J293&lt;=T83*I$149,J293&lt;J83*I$149),J293,
     AND(J293&lt;=T83*I$149,J293&gt;=J83*I$149),J83*I$149)</f>
        <v>#DIV/0!</v>
      </c>
      <c r="T293" s="52" t="e" cm="1">
        <f t="array" ref="T293">_xlfn.IFS(K293&gt;U83*J$149,K83*J$149,
     AND(K293&lt;=U83*J$149,K293&lt;K83*J$149),K293,
     AND(K293&lt;=U83*J$149,K293&gt;=K83*J$149),K83*J$149)</f>
        <v>#DIV/0!</v>
      </c>
      <c r="U293" s="661" t="e">
        <f t="shared" si="28"/>
        <v>#DIV/0!</v>
      </c>
      <c r="W293" s="284"/>
      <c r="X293" s="59" t="s">
        <v>2</v>
      </c>
      <c r="Y293" s="404" t="e" cm="1">
        <f t="array" ref="Y293">_xlfn.IFS(G293&gt;Q83*F$149,L83*F$149,
        AND(G293&lt;=Q83*F$149,G293&lt;G83*F$149),0,
        AND(G293&lt;=Q83*F$149,G293&gt;=G83*F$149),G293-P293
)</f>
        <v>#DIV/0!</v>
      </c>
      <c r="Z293" s="405" t="e" cm="1">
        <f t="array" ref="Z293">_xlfn.IFS(H293&gt;R83*G$149,M83*G$149,
        AND(H293&lt;=R83*G$149,H293&lt;H83*G$149),0,
        AND(H293&lt;=R83*G$149,H293&gt;=H83*G$149),H293-Q293
)</f>
        <v>#DIV/0!</v>
      </c>
      <c r="AA293" s="405" t="e" cm="1">
        <f t="array" ref="AA293">_xlfn.IFS(I293&gt;S83*H$149,N83*H$149,
        AND(I293&lt;=S83*H$149,I293&lt;I83*H$149),0,
        AND(I293&lt;=S83*H$149,I293&gt;=I83*H$149),I293-R293
)</f>
        <v>#DIV/0!</v>
      </c>
      <c r="AB293" s="405" t="e" cm="1">
        <f t="array" ref="AB293">_xlfn.IFS(J293&gt;T83*I$149,O83*I$149,
        AND(J293&lt;=T83*I$149,J293&lt;J83*I$149),0,
        AND(J293&lt;=T83*I$149,J293&gt;=J83*I$149),J293-S293
)</f>
        <v>#DIV/0!</v>
      </c>
      <c r="AC293" s="406" t="e" cm="1">
        <f t="array" ref="AC293">_xlfn.IFS(K293&gt;U83*J$149,P83*J$149,
        AND(K293&lt;=U83*J$149,K293&lt;K83*J$149),0,
        AND(K293&lt;=U83*J$149,K293&gt;=K83*J$149),K293-T293
)</f>
        <v>#DIV/0!</v>
      </c>
      <c r="AD293" s="310" t="e">
        <f t="shared" si="24"/>
        <v>#DIV/0!</v>
      </c>
      <c r="AR293" s="284"/>
      <c r="AS293" s="59" t="s">
        <v>2</v>
      </c>
      <c r="AT293" s="473" t="e">
        <v>#DIV/0!</v>
      </c>
      <c r="AU293" s="474" t="e">
        <v>#DIV/0!</v>
      </c>
      <c r="AV293" s="474" t="e">
        <v>#DIV/0!</v>
      </c>
      <c r="AW293" s="474" t="e">
        <v>#DIV/0!</v>
      </c>
      <c r="AX293" s="475" t="e">
        <v>#DIV/0!</v>
      </c>
      <c r="AY293" s="407" t="e">
        <f t="shared" si="25"/>
        <v>#DIV/0!</v>
      </c>
      <c r="BA293" s="284"/>
      <c r="BB293" s="59" t="s">
        <v>2</v>
      </c>
      <c r="BC293" s="18" t="e" cm="1">
        <f t="array" ref="BC293">_xlfn.IFS(AT293&gt;BD83*AS$149,AT83*AS$149,
     AND(AT293&lt;=BD83*AS$149,AT293&lt;AT83*AS$149),AT293,
     AND(AT293&lt;=BD83*AS$149,AT293&gt;=AT83*AS$149),AT83*AS$149)</f>
        <v>#DIV/0!</v>
      </c>
      <c r="BD293" s="19" t="e" cm="1">
        <f t="array" ref="BD293">_xlfn.IFS(AU293&gt;BE83*AT$149,AU83*AT$149,
     AND(AU293&lt;=BE83*AT$149,AU293&lt;AU83*AT$149),AU293,
     AND(AU293&lt;=BE83*AT$149,AU293&gt;=AU83*AT$149),AU83*AT$149)</f>
        <v>#DIV/0!</v>
      </c>
      <c r="BE293" s="19" t="e" cm="1">
        <f t="array" ref="BE293">_xlfn.IFS(AV293&gt;BF83*AU$149,AV83*AU$149,
     AND(AV293&lt;=BF83*AU$149,AV293&lt;AV83*AU$149),AV293,
     AND(AV293&lt;=BF83*AU$149,AV293&gt;=AV83*AU$149),AV83*AU$149)</f>
        <v>#DIV/0!</v>
      </c>
      <c r="BF293" s="19" t="e" cm="1">
        <f t="array" ref="BF293">_xlfn.IFS(AW293&gt;BG83*AV$149,AW83*AV$149,
     AND(AW293&lt;=BG83*AV$149,AW293&lt;AW83*AV$149),AW293,
     AND(AW293&lt;=BG83*AV$149,AW293&gt;=AW83*AV$149),AW83*AV$149)</f>
        <v>#DIV/0!</v>
      </c>
      <c r="BG293" s="52" t="e" cm="1">
        <f t="array" ref="BG293">_xlfn.IFS(AX293&gt;BH83*AW$149,AX83*AW$149,
     AND(AX293&lt;=BH83*AW$149,AX293&lt;AX83*AW$149),AX293,
     AND(AX293&lt;=BH83*AW$149,AX293&gt;=AX83*AW$149),AX83*AW$149)</f>
        <v>#DIV/0!</v>
      </c>
      <c r="BH293" s="661" t="e">
        <f t="shared" si="26"/>
        <v>#DIV/0!</v>
      </c>
      <c r="BJ293" s="284"/>
      <c r="BK293" s="59" t="s">
        <v>2</v>
      </c>
      <c r="BL293" s="404" t="e" cm="1">
        <f t="array" ref="BL293">_xlfn.IFS(AT293&gt;BD83*AS$149,AY83*AS$149,
        AND(AT293&lt;=BD83*AS$149,AT293&lt;AT83*AS$149),0,
        AND(AT293&lt;=BD83*AS$149,AT293&gt;=AT83*AS$149),AT293-BC293
)</f>
        <v>#DIV/0!</v>
      </c>
      <c r="BM293" s="405" t="e" cm="1">
        <f t="array" ref="BM293">_xlfn.IFS(AU293&gt;BE83*AT$149,AZ83*AT$149,
        AND(AU293&lt;=BE83*AT$149,AU293&lt;AU83*AT$149),0,
        AND(AU293&lt;=BE83*AT$149,AU293&gt;=AU83*AT$149),AU293-BD293
)</f>
        <v>#DIV/0!</v>
      </c>
      <c r="BN293" s="405" t="e" cm="1">
        <f t="array" ref="BN293">_xlfn.IFS(AV293&gt;BF83*AU$149,BA83*AU$149,
        AND(AV293&lt;=BF83*AU$149,AV293&lt;AV83*AU$149),0,
        AND(AV293&lt;=BF83*AU$149,AV293&gt;=AV83*AU$149),AV293-BE293
)</f>
        <v>#DIV/0!</v>
      </c>
      <c r="BO293" s="405" t="e" cm="1">
        <f t="array" ref="BO293">_xlfn.IFS(AW293&gt;BG83*AV$149,BB83*AV$149,
        AND(AW293&lt;=BG83*AV$149,AW293&lt;AW83*AV$149),0,
        AND(AW293&lt;=BG83*AV$149,AW293&gt;=AW83*AV$149),AW293-BF293
)</f>
        <v>#DIV/0!</v>
      </c>
      <c r="BP293" s="406" t="e" cm="1">
        <f t="array" ref="BP293">_xlfn.IFS(AX293&gt;BH83*AW$149,BC83*AW$149,
        AND(AX293&lt;=BH83*AW$149,AX293&lt;AX83*AW$149),0,
        AND(AX293&lt;=BH83*AW$149,AX293&gt;=AX83*AW$149),AX293-BG293
)</f>
        <v>#DIV/0!</v>
      </c>
      <c r="BQ293" s="310" t="e">
        <f t="shared" si="27"/>
        <v>#DIV/0!</v>
      </c>
    </row>
    <row r="294" spans="5:69" s="2" customFormat="1">
      <c r="E294" s="284"/>
      <c r="F294" s="59" t="s">
        <v>1</v>
      </c>
      <c r="G294" s="473" t="e">
        <v>#DIV/0!</v>
      </c>
      <c r="H294" s="474" t="e">
        <v>#DIV/0!</v>
      </c>
      <c r="I294" s="474" t="e">
        <v>#DIV/0!</v>
      </c>
      <c r="J294" s="474" t="e">
        <v>#DIV/0!</v>
      </c>
      <c r="K294" s="475" t="e">
        <v>#DIV/0!</v>
      </c>
      <c r="L294" s="407" t="e">
        <f t="shared" si="22"/>
        <v>#DIV/0!</v>
      </c>
      <c r="N294" s="284"/>
      <c r="O294" s="59" t="s">
        <v>1</v>
      </c>
      <c r="P294" s="18" t="e" cm="1">
        <f t="array" ref="P294">_xlfn.IFS(G294&gt;Q84*F$149,G84*F$149,
     AND(G294&lt;=Q84*F$149,G294&lt;G84*F$149),G294,
     AND(G294&lt;=Q84*F$149,G294&gt;=G84*F$149),G84*F$149)</f>
        <v>#DIV/0!</v>
      </c>
      <c r="Q294" s="19" t="e" cm="1">
        <f t="array" ref="Q294">_xlfn.IFS(H294&gt;R84*G$149,H84*G$149,
     AND(H294&lt;=R84*G$149,H294&lt;H84*G$149),H294,
     AND(H294&lt;=R84*G$149,H294&gt;=H84*G$149),H84*G$149)</f>
        <v>#DIV/0!</v>
      </c>
      <c r="R294" s="19" t="e" cm="1">
        <f t="array" ref="R294">_xlfn.IFS(I294&gt;S84*H$149,I84*H$149,
     AND(I294&lt;=S84*H$149,I294&lt;I84*H$149),I294,
     AND(I294&lt;=S84*H$149,I294&gt;=I84*H$149),I84*H$149)</f>
        <v>#DIV/0!</v>
      </c>
      <c r="S294" s="19" t="e" cm="1">
        <f t="array" ref="S294">_xlfn.IFS(J294&gt;T84*I$149,J84*I$149,
     AND(J294&lt;=T84*I$149,J294&lt;J84*I$149),J294,
     AND(J294&lt;=T84*I$149,J294&gt;=J84*I$149),J84*I$149)</f>
        <v>#DIV/0!</v>
      </c>
      <c r="T294" s="52" t="e" cm="1">
        <f t="array" ref="T294">_xlfn.IFS(K294&gt;U84*J$149,K84*J$149,
     AND(K294&lt;=U84*J$149,K294&lt;K84*J$149),K294,
     AND(K294&lt;=U84*J$149,K294&gt;=K84*J$149),K84*J$149)</f>
        <v>#DIV/0!</v>
      </c>
      <c r="U294" s="661" t="e">
        <f t="shared" si="28"/>
        <v>#DIV/0!</v>
      </c>
      <c r="W294" s="284"/>
      <c r="X294" s="59" t="s">
        <v>1</v>
      </c>
      <c r="Y294" s="404" t="e" cm="1">
        <f t="array" ref="Y294">_xlfn.IFS(G294&gt;Q84*F$149,L84*F$149,
        AND(G294&lt;=Q84*F$149,G294&lt;G84*F$149),0,
        AND(G294&lt;=Q84*F$149,G294&gt;=G84*F$149),G294-P294
)</f>
        <v>#DIV/0!</v>
      </c>
      <c r="Z294" s="405" t="e" cm="1">
        <f t="array" ref="Z294">_xlfn.IFS(H294&gt;R84*G$149,M84*G$149,
        AND(H294&lt;=R84*G$149,H294&lt;H84*G$149),0,
        AND(H294&lt;=R84*G$149,H294&gt;=H84*G$149),H294-Q294
)</f>
        <v>#DIV/0!</v>
      </c>
      <c r="AA294" s="405" t="e" cm="1">
        <f t="array" ref="AA294">_xlfn.IFS(I294&gt;S84*H$149,N84*H$149,
        AND(I294&lt;=S84*H$149,I294&lt;I84*H$149),0,
        AND(I294&lt;=S84*H$149,I294&gt;=I84*H$149),I294-R294
)</f>
        <v>#DIV/0!</v>
      </c>
      <c r="AB294" s="405" t="e" cm="1">
        <f t="array" ref="AB294">_xlfn.IFS(J294&gt;T84*I$149,O84*I$149,
        AND(J294&lt;=T84*I$149,J294&lt;J84*I$149),0,
        AND(J294&lt;=T84*I$149,J294&gt;=J84*I$149),J294-S294
)</f>
        <v>#DIV/0!</v>
      </c>
      <c r="AC294" s="406" t="e" cm="1">
        <f t="array" ref="AC294">_xlfn.IFS(K294&gt;U84*J$149,P84*J$149,
        AND(K294&lt;=U84*J$149,K294&lt;K84*J$149),0,
        AND(K294&lt;=U84*J$149,K294&gt;=K84*J$149),K294-T294
)</f>
        <v>#DIV/0!</v>
      </c>
      <c r="AD294" s="310" t="e">
        <f t="shared" si="24"/>
        <v>#DIV/0!</v>
      </c>
      <c r="AR294" s="284"/>
      <c r="AS294" s="59" t="s">
        <v>1</v>
      </c>
      <c r="AT294" s="473" t="e">
        <v>#DIV/0!</v>
      </c>
      <c r="AU294" s="474" t="e">
        <v>#DIV/0!</v>
      </c>
      <c r="AV294" s="474" t="e">
        <v>#DIV/0!</v>
      </c>
      <c r="AW294" s="474" t="e">
        <v>#DIV/0!</v>
      </c>
      <c r="AX294" s="475" t="e">
        <v>#DIV/0!</v>
      </c>
      <c r="AY294" s="407" t="e">
        <f t="shared" si="25"/>
        <v>#DIV/0!</v>
      </c>
      <c r="BA294" s="284"/>
      <c r="BB294" s="59" t="s">
        <v>1</v>
      </c>
      <c r="BC294" s="18" t="e" cm="1">
        <f t="array" ref="BC294">_xlfn.IFS(AT294&gt;BD84*AS$149,AT84*AS$149,
     AND(AT294&lt;=BD84*AS$149,AT294&lt;AT84*AS$149),AT294,
     AND(AT294&lt;=BD84*AS$149,AT294&gt;=AT84*AS$149),AT84*AS$149)</f>
        <v>#DIV/0!</v>
      </c>
      <c r="BD294" s="19" t="e" cm="1">
        <f t="array" ref="BD294">_xlfn.IFS(AU294&gt;BE84*AT$149,AU84*AT$149,
     AND(AU294&lt;=BE84*AT$149,AU294&lt;AU84*AT$149),AU294,
     AND(AU294&lt;=BE84*AT$149,AU294&gt;=AU84*AT$149),AU84*AT$149)</f>
        <v>#DIV/0!</v>
      </c>
      <c r="BE294" s="19" t="e" cm="1">
        <f t="array" ref="BE294">_xlfn.IFS(AV294&gt;BF84*AU$149,AV84*AU$149,
     AND(AV294&lt;=BF84*AU$149,AV294&lt;AV84*AU$149),AV294,
     AND(AV294&lt;=BF84*AU$149,AV294&gt;=AV84*AU$149),AV84*AU$149)</f>
        <v>#DIV/0!</v>
      </c>
      <c r="BF294" s="19" t="e" cm="1">
        <f t="array" ref="BF294">_xlfn.IFS(AW294&gt;BG84*AV$149,AW84*AV$149,
     AND(AW294&lt;=BG84*AV$149,AW294&lt;AW84*AV$149),AW294,
     AND(AW294&lt;=BG84*AV$149,AW294&gt;=AW84*AV$149),AW84*AV$149)</f>
        <v>#DIV/0!</v>
      </c>
      <c r="BG294" s="52" t="e" cm="1">
        <f t="array" ref="BG294">_xlfn.IFS(AX294&gt;BH84*AW$149,AX84*AW$149,
     AND(AX294&lt;=BH84*AW$149,AX294&lt;AX84*AW$149),AX294,
     AND(AX294&lt;=BH84*AW$149,AX294&gt;=AX84*AW$149),AX84*AW$149)</f>
        <v>#DIV/0!</v>
      </c>
      <c r="BH294" s="661" t="e">
        <f t="shared" si="26"/>
        <v>#DIV/0!</v>
      </c>
      <c r="BJ294" s="284"/>
      <c r="BK294" s="59" t="s">
        <v>1</v>
      </c>
      <c r="BL294" s="404" t="e" cm="1">
        <f t="array" ref="BL294">_xlfn.IFS(AT294&gt;BD84*AS$149,AY84*AS$149,
        AND(AT294&lt;=BD84*AS$149,AT294&lt;AT84*AS$149),0,
        AND(AT294&lt;=BD84*AS$149,AT294&gt;=AT84*AS$149),AT294-BC294
)</f>
        <v>#DIV/0!</v>
      </c>
      <c r="BM294" s="405" t="e" cm="1">
        <f t="array" ref="BM294">_xlfn.IFS(AU294&gt;BE84*AT$149,AZ84*AT$149,
        AND(AU294&lt;=BE84*AT$149,AU294&lt;AU84*AT$149),0,
        AND(AU294&lt;=BE84*AT$149,AU294&gt;=AU84*AT$149),AU294-BD294
)</f>
        <v>#DIV/0!</v>
      </c>
      <c r="BN294" s="405" t="e" cm="1">
        <f t="array" ref="BN294">_xlfn.IFS(AV294&gt;BF84*AU$149,BA84*AU$149,
        AND(AV294&lt;=BF84*AU$149,AV294&lt;AV84*AU$149),0,
        AND(AV294&lt;=BF84*AU$149,AV294&gt;=AV84*AU$149),AV294-BE294
)</f>
        <v>#DIV/0!</v>
      </c>
      <c r="BO294" s="405" t="e" cm="1">
        <f t="array" ref="BO294">_xlfn.IFS(AW294&gt;BG84*AV$149,BB84*AV$149,
        AND(AW294&lt;=BG84*AV$149,AW294&lt;AW84*AV$149),0,
        AND(AW294&lt;=BG84*AV$149,AW294&gt;=AW84*AV$149),AW294-BF294
)</f>
        <v>#DIV/0!</v>
      </c>
      <c r="BP294" s="406" t="e" cm="1">
        <f t="array" ref="BP294">_xlfn.IFS(AX294&gt;BH84*AW$149,BC84*AW$149,
        AND(AX294&lt;=BH84*AW$149,AX294&lt;AX84*AW$149),0,
        AND(AX294&lt;=BH84*AW$149,AX294&gt;=AX84*AW$149),AX294-BG294
)</f>
        <v>#DIV/0!</v>
      </c>
      <c r="BQ294" s="310" t="e">
        <f t="shared" si="27"/>
        <v>#DIV/0!</v>
      </c>
    </row>
    <row r="295" spans="5:69" s="2" customFormat="1">
      <c r="E295" s="285"/>
      <c r="F295" s="61" t="s">
        <v>0</v>
      </c>
      <c r="G295" s="480" t="e">
        <v>#DIV/0!</v>
      </c>
      <c r="H295" s="481" t="e">
        <v>#DIV/0!</v>
      </c>
      <c r="I295" s="481" t="e">
        <v>#DIV/0!</v>
      </c>
      <c r="J295" s="481" t="e">
        <v>#DIV/0!</v>
      </c>
      <c r="K295" s="482" t="e">
        <v>#DIV/0!</v>
      </c>
      <c r="L295" s="411" t="e">
        <f t="shared" si="22"/>
        <v>#DIV/0!</v>
      </c>
      <c r="N295" s="285"/>
      <c r="O295" s="61" t="s">
        <v>0</v>
      </c>
      <c r="P295" s="18" t="e" cm="1">
        <f t="array" ref="P295">_xlfn.IFS(G295&gt;Q85*F$149,G85*F$149,
     AND(G295&lt;=Q85*F$149,G295&lt;G85*F$149),G295,
     AND(G295&lt;=Q85*F$149,G295&gt;=G85*F$149),G85*F$149)</f>
        <v>#DIV/0!</v>
      </c>
      <c r="Q295" s="19" t="e" cm="1">
        <f t="array" ref="Q295">_xlfn.IFS(H295&gt;R85*G$149,H85*G$149,
     AND(H295&lt;=R85*G$149,H295&lt;H85*G$149),H295,
     AND(H295&lt;=R85*G$149,H295&gt;=H85*G$149),H85*G$149)</f>
        <v>#DIV/0!</v>
      </c>
      <c r="R295" s="19" t="e" cm="1">
        <f t="array" ref="R295">_xlfn.IFS(I295&gt;S85*H$149,I85*H$149,
     AND(I295&lt;=S85*H$149,I295&lt;I85*H$149),I295,
     AND(I295&lt;=S85*H$149,I295&gt;=I85*H$149),I85*H$149)</f>
        <v>#DIV/0!</v>
      </c>
      <c r="S295" s="19" t="e" cm="1">
        <f t="array" ref="S295">_xlfn.IFS(J295&gt;T85*I$149,J85*I$149,
     AND(J295&lt;=T85*I$149,J295&lt;J85*I$149),J295,
     AND(J295&lt;=T85*I$149,J295&gt;=J85*I$149),J85*I$149)</f>
        <v>#DIV/0!</v>
      </c>
      <c r="T295" s="52" t="e" cm="1">
        <f t="array" ref="T295">_xlfn.IFS(K295&gt;U85*J$149,K85*J$149,
     AND(K295&lt;=U85*J$149,K295&lt;K85*J$149),K295,
     AND(K295&lt;=U85*J$149,K295&gt;=K85*J$149),K85*J$149)</f>
        <v>#DIV/0!</v>
      </c>
      <c r="U295" s="662" t="e">
        <f t="shared" si="28"/>
        <v>#DIV/0!</v>
      </c>
      <c r="W295" s="285"/>
      <c r="X295" s="61" t="s">
        <v>0</v>
      </c>
      <c r="Y295" s="404" t="e" cm="1">
        <f t="array" ref="Y295">_xlfn.IFS(G295&gt;Q85*F$149,L85*F$149,
        AND(G295&lt;=Q85*F$149,G295&lt;G85*F$149),0,
        AND(G295&lt;=Q85*F$149,G295&gt;=G85*F$149),G295-P295
)</f>
        <v>#DIV/0!</v>
      </c>
      <c r="Z295" s="405" t="e" cm="1">
        <f t="array" ref="Z295">_xlfn.IFS(H295&gt;R85*G$149,M85*G$149,
        AND(H295&lt;=R85*G$149,H295&lt;H85*G$149),0,
        AND(H295&lt;=R85*G$149,H295&gt;=H85*G$149),H295-Q295
)</f>
        <v>#DIV/0!</v>
      </c>
      <c r="AA295" s="405" t="e" cm="1">
        <f t="array" ref="AA295">_xlfn.IFS(I295&gt;S85*H$149,N85*H$149,
        AND(I295&lt;=S85*H$149,I295&lt;I85*H$149),0,
        AND(I295&lt;=S85*H$149,I295&gt;=I85*H$149),I295-R295
)</f>
        <v>#DIV/0!</v>
      </c>
      <c r="AB295" s="405" t="e" cm="1">
        <f t="array" ref="AB295">_xlfn.IFS(J295&gt;T85*I$149,O85*I$149,
        AND(J295&lt;=T85*I$149,J295&lt;J85*I$149),0,
        AND(J295&lt;=T85*I$149,J295&gt;=J85*I$149),J295-S295
)</f>
        <v>#DIV/0!</v>
      </c>
      <c r="AC295" s="406" t="e" cm="1">
        <f t="array" ref="AC295">_xlfn.IFS(K295&gt;U85*J$149,P85*J$149,
        AND(K295&lt;=U85*J$149,K295&lt;K85*J$149),0,
        AND(K295&lt;=U85*J$149,K295&gt;=K85*J$149),K295-T295
)</f>
        <v>#DIV/0!</v>
      </c>
      <c r="AD295" s="310" t="e">
        <f t="shared" si="24"/>
        <v>#DIV/0!</v>
      </c>
      <c r="AR295" s="285"/>
      <c r="AS295" s="61" t="s">
        <v>0</v>
      </c>
      <c r="AT295" s="480" t="e">
        <v>#DIV/0!</v>
      </c>
      <c r="AU295" s="481" t="e">
        <v>#DIV/0!</v>
      </c>
      <c r="AV295" s="481" t="e">
        <v>#DIV/0!</v>
      </c>
      <c r="AW295" s="481" t="e">
        <v>#DIV/0!</v>
      </c>
      <c r="AX295" s="482" t="e">
        <v>#DIV/0!</v>
      </c>
      <c r="AY295" s="411" t="e">
        <f t="shared" si="25"/>
        <v>#DIV/0!</v>
      </c>
      <c r="BA295" s="285"/>
      <c r="BB295" s="61" t="s">
        <v>0</v>
      </c>
      <c r="BC295" s="23" t="e" cm="1">
        <f t="array" ref="BC295">_xlfn.IFS(AT295&gt;BD85*AS$149,AT85*AS$149,
     AND(AT295&lt;=BD85*AS$149,AT295&lt;AT85*AS$149),AT295,
     AND(AT295&lt;=BD85*AS$149,AT295&gt;=AT85*AS$149),AT85*AS$149)</f>
        <v>#DIV/0!</v>
      </c>
      <c r="BD295" s="49" t="e" cm="1">
        <f t="array" ref="BD295">_xlfn.IFS(AU295&gt;BE85*AT$149,AU85*AT$149,
     AND(AU295&lt;=BE85*AT$149,AU295&lt;AU85*AT$149),AU295,
     AND(AU295&lt;=BE85*AT$149,AU295&gt;=AU85*AT$149),AU85*AT$149)</f>
        <v>#DIV/0!</v>
      </c>
      <c r="BE295" s="49" t="e" cm="1">
        <f t="array" ref="BE295">_xlfn.IFS(AV295&gt;BF85*AU$149,AV85*AU$149,
     AND(AV295&lt;=BF85*AU$149,AV295&lt;AV85*AU$149),AV295,
     AND(AV295&lt;=BF85*AU$149,AV295&gt;=AV85*AU$149),AV85*AU$149)</f>
        <v>#DIV/0!</v>
      </c>
      <c r="BF295" s="49" t="e" cm="1">
        <f t="array" ref="BF295">_xlfn.IFS(AW295&gt;BG85*AV$149,AW85*AV$149,
     AND(AW295&lt;=BG85*AV$149,AW295&lt;AW85*AV$149),AW295,
     AND(AW295&lt;=BG85*AV$149,AW295&gt;=AW85*AV$149),AW85*AV$149)</f>
        <v>#DIV/0!</v>
      </c>
      <c r="BG295" s="53" t="e" cm="1">
        <f t="array" ref="BG295">_xlfn.IFS(AX295&gt;BH85*AW$149,AX85*AW$149,
     AND(AX295&lt;=BH85*AW$149,AX295&lt;AX85*AW$149),AX295,
     AND(AX295&lt;=BH85*AW$149,AX295&gt;=AX85*AW$149),AX85*AW$149)</f>
        <v>#DIV/0!</v>
      </c>
      <c r="BH295" s="662" t="e">
        <f t="shared" si="26"/>
        <v>#DIV/0!</v>
      </c>
      <c r="BJ295" s="285"/>
      <c r="BK295" s="61" t="s">
        <v>0</v>
      </c>
      <c r="BL295" s="404" t="e" cm="1">
        <f t="array" ref="BL295">_xlfn.IFS(AT295&gt;BD85*AS$149,AY85*AS$149,
        AND(AT295&lt;=BD85*AS$149,AT295&lt;AT85*AS$149),0,
        AND(AT295&lt;=BD85*AS$149,AT295&gt;=AT85*AS$149),AT295-BC295
)</f>
        <v>#DIV/0!</v>
      </c>
      <c r="BM295" s="405" t="e" cm="1">
        <f t="array" ref="BM295">_xlfn.IFS(AU295&gt;BE85*AT$149,AZ85*AT$149,
        AND(AU295&lt;=BE85*AT$149,AU295&lt;AU85*AT$149),0,
        AND(AU295&lt;=BE85*AT$149,AU295&gt;=AU85*AT$149),AU295-BD295
)</f>
        <v>#DIV/0!</v>
      </c>
      <c r="BN295" s="405" t="e" cm="1">
        <f t="array" ref="BN295">_xlfn.IFS(AV295&gt;BF85*AU$149,BA85*AU$149,
        AND(AV295&lt;=BF85*AU$149,AV295&lt;AV85*AU$149),0,
        AND(AV295&lt;=BF85*AU$149,AV295&gt;=AV85*AU$149),AV295-BE295
)</f>
        <v>#DIV/0!</v>
      </c>
      <c r="BO295" s="405" t="e" cm="1">
        <f t="array" ref="BO295">_xlfn.IFS(AW295&gt;BG85*AV$149,BB85*AV$149,
        AND(AW295&lt;=BG85*AV$149,AW295&lt;AW85*AV$149),0,
        AND(AW295&lt;=BG85*AV$149,AW295&gt;=AW85*AV$149),AW295-BF295
)</f>
        <v>#DIV/0!</v>
      </c>
      <c r="BP295" s="406" t="e" cm="1">
        <f t="array" ref="BP295">_xlfn.IFS(AX295&gt;BH85*AW$149,BC85*AW$149,
        AND(AX295&lt;=BH85*AW$149,AX295&lt;AX85*AW$149),0,
        AND(AX295&lt;=BH85*AW$149,AX295&gt;=AX85*AW$149),AX295-BG295
)</f>
        <v>#DIV/0!</v>
      </c>
      <c r="BQ295" s="311" t="e">
        <f t="shared" si="27"/>
        <v>#DIV/0!</v>
      </c>
    </row>
    <row r="296" spans="5:69" s="2" customFormat="1">
      <c r="E296" s="265" t="s">
        <v>25</v>
      </c>
      <c r="F296" s="187" t="s">
        <v>112</v>
      </c>
      <c r="G296" s="477" t="e">
        <f>SUM(G297:G301)</f>
        <v>#DIV/0!</v>
      </c>
      <c r="H296" s="478" t="e">
        <f>SUM(H297:H301)</f>
        <v>#DIV/0!</v>
      </c>
      <c r="I296" s="478" t="e">
        <f>SUM(I297:I301)</f>
        <v>#DIV/0!</v>
      </c>
      <c r="J296" s="478" t="e">
        <f>SUM(J297:J301)</f>
        <v>#DIV/0!</v>
      </c>
      <c r="K296" s="479" t="e">
        <f>SUM(K297:K301)</f>
        <v>#DIV/0!</v>
      </c>
      <c r="L296" s="476" t="e">
        <f t="shared" si="22"/>
        <v>#DIV/0!</v>
      </c>
      <c r="N296" s="265" t="s">
        <v>25</v>
      </c>
      <c r="O296" s="142" t="s">
        <v>80</v>
      </c>
      <c r="P296" s="281" t="e">
        <f>SUM(P297:P301)</f>
        <v>#DIV/0!</v>
      </c>
      <c r="Q296" s="282" t="e">
        <f>SUM(Q297:Q301)</f>
        <v>#DIV/0!</v>
      </c>
      <c r="R296" s="282" t="e">
        <f>SUM(R297:R301)</f>
        <v>#DIV/0!</v>
      </c>
      <c r="S296" s="282" t="e">
        <f>SUM(S297:S301)</f>
        <v>#DIV/0!</v>
      </c>
      <c r="T296" s="283" t="e">
        <f>SUM(T297:T301)</f>
        <v>#DIV/0!</v>
      </c>
      <c r="U296" s="663" t="e">
        <f t="shared" ref="U296:U301" si="29">SUM(Q296:T296)</f>
        <v>#DIV/0!</v>
      </c>
      <c r="W296" s="265" t="s">
        <v>25</v>
      </c>
      <c r="X296" s="142" t="s">
        <v>112</v>
      </c>
      <c r="Y296" s="483" t="e">
        <f>SUM(Y297:Y301)</f>
        <v>#DIV/0!</v>
      </c>
      <c r="Z296" s="484" t="e">
        <f>SUM(Z297:Z301)</f>
        <v>#DIV/0!</v>
      </c>
      <c r="AA296" s="484" t="e">
        <f>SUM(AA297:AA301)</f>
        <v>#DIV/0!</v>
      </c>
      <c r="AB296" s="484" t="e">
        <f>SUM(AB297:AB301)</f>
        <v>#DIV/0!</v>
      </c>
      <c r="AC296" s="485" t="e">
        <f>SUM(AC297:AC301)</f>
        <v>#DIV/0!</v>
      </c>
      <c r="AD296" s="682" t="e">
        <f t="shared" si="24"/>
        <v>#DIV/0!</v>
      </c>
      <c r="AR296" s="265" t="s">
        <v>25</v>
      </c>
      <c r="AS296" s="187" t="s">
        <v>80</v>
      </c>
      <c r="AT296" s="477" t="e">
        <f>SUM(AT297:AT301)</f>
        <v>#DIV/0!</v>
      </c>
      <c r="AU296" s="478" t="e">
        <f>SUM(AU297:AU301)</f>
        <v>#DIV/0!</v>
      </c>
      <c r="AV296" s="478" t="e">
        <f>SUM(AV297:AV301)</f>
        <v>#DIV/0!</v>
      </c>
      <c r="AW296" s="478" t="e">
        <f>SUM(AW297:AW301)</f>
        <v>#DIV/0!</v>
      </c>
      <c r="AX296" s="479" t="e">
        <f>SUM(AX297:AX301)</f>
        <v>#DIV/0!</v>
      </c>
      <c r="AY296" s="476" t="e">
        <f t="shared" si="25"/>
        <v>#DIV/0!</v>
      </c>
      <c r="BA296" s="265" t="s">
        <v>25</v>
      </c>
      <c r="BB296" s="142" t="s">
        <v>80</v>
      </c>
      <c r="BC296" s="281" t="e">
        <f>SUM(BC297:BC301)</f>
        <v>#DIV/0!</v>
      </c>
      <c r="BD296" s="282" t="e">
        <f>SUM(BD297:BD301)</f>
        <v>#DIV/0!</v>
      </c>
      <c r="BE296" s="282" t="e">
        <f>SUM(BE297:BE301)</f>
        <v>#DIV/0!</v>
      </c>
      <c r="BF296" s="282" t="e">
        <f>SUM(BF297:BF301)</f>
        <v>#DIV/0!</v>
      </c>
      <c r="BG296" s="283" t="e">
        <f>SUM(BG297:BG301)</f>
        <v>#DIV/0!</v>
      </c>
      <c r="BH296" s="663" t="e">
        <f t="shared" si="26"/>
        <v>#DIV/0!</v>
      </c>
      <c r="BJ296" s="265" t="s">
        <v>25</v>
      </c>
      <c r="BK296" s="142" t="s">
        <v>80</v>
      </c>
      <c r="BL296" s="483" t="e">
        <f>SUM(BL297:BL301)</f>
        <v>#DIV/0!</v>
      </c>
      <c r="BM296" s="484" t="e">
        <f>SUM(BM297:BM301)</f>
        <v>#DIV/0!</v>
      </c>
      <c r="BN296" s="484" t="e">
        <f>SUM(BN297:BN301)</f>
        <v>#DIV/0!</v>
      </c>
      <c r="BO296" s="484" t="e">
        <f>SUM(BO297:BO301)</f>
        <v>#DIV/0!</v>
      </c>
      <c r="BP296" s="485" t="e">
        <f>SUM(BP297:BP301)</f>
        <v>#DIV/0!</v>
      </c>
      <c r="BQ296" s="682" t="e">
        <f t="shared" si="27"/>
        <v>#DIV/0!</v>
      </c>
    </row>
    <row r="297" spans="5:69" s="2" customFormat="1">
      <c r="E297" s="284"/>
      <c r="F297" s="59" t="s">
        <v>4</v>
      </c>
      <c r="G297" s="477" t="e">
        <f t="array" ref="G297:K301">G34:K38*F150:J150*I198:I202</f>
        <v>#DIV/0!</v>
      </c>
      <c r="H297" s="478" t="e">
        <v>#DIV/0!</v>
      </c>
      <c r="I297" s="478" t="e">
        <v>#DIV/0!</v>
      </c>
      <c r="J297" s="478" t="e">
        <v>#DIV/0!</v>
      </c>
      <c r="K297" s="479" t="e">
        <v>#DIV/0!</v>
      </c>
      <c r="L297" s="476" t="e">
        <f t="shared" si="22"/>
        <v>#DIV/0!</v>
      </c>
      <c r="N297" s="284"/>
      <c r="O297" s="59" t="s">
        <v>4</v>
      </c>
      <c r="P297" s="18" t="e" cm="1">
        <f t="array" ref="P297">_xlfn.IFS(G297&gt;Q87*F$150,G87*F$150,
     AND(G297&lt;=Q87*F$150,G297&lt;G87*F$150),G297,
     AND(G297&lt;=Q87*F$150,G297&gt;=G87*F$150),G87*F$150)</f>
        <v>#DIV/0!</v>
      </c>
      <c r="Q297" s="19" t="e" cm="1">
        <f t="array" ref="Q297">_xlfn.IFS(H297&gt;R87*G$150,H87*G$150,
     AND(H297&lt;=R87*G$150,H297&lt;H87*G$150),H297,
     AND(H297&lt;=R87*G$150,H297&gt;=H87*G$150),H87*G$150)</f>
        <v>#DIV/0!</v>
      </c>
      <c r="R297" s="19" t="e" cm="1">
        <f t="array" ref="R297">_xlfn.IFS(I297&gt;S87*H$150,I87*H$150,
     AND(I297&lt;=S87*H$150,I297&lt;I87*H$150),I297,
     AND(I297&lt;=S87*H$150,I297&gt;=I87*H$150),I87*H$150)</f>
        <v>#DIV/0!</v>
      </c>
      <c r="S297" s="19" t="e" cm="1">
        <f t="array" ref="S297">_xlfn.IFS(J297&gt;T87*I$150,J87*I$150,
     AND(J297&lt;=T87*I$150,J297&lt;J87*I$150),J297,
     AND(J297&lt;=T87*I$150,J297&gt;=J87*I$150),J87*I$150)</f>
        <v>#DIV/0!</v>
      </c>
      <c r="T297" s="52" t="e" cm="1">
        <f t="array" ref="T297">_xlfn.IFS(K297&gt;U87*J$150,K87*J$150,
     AND(K297&lt;=U87*J$150,K297&lt;K87*J$150),K297,
     AND(K297&lt;=U87*J$150,K297&gt;=K87*J$150),K87*J$150)</f>
        <v>#DIV/0!</v>
      </c>
      <c r="U297" s="663" t="e">
        <f t="shared" si="29"/>
        <v>#DIV/0!</v>
      </c>
      <c r="W297" s="284"/>
      <c r="X297" s="59" t="s">
        <v>4</v>
      </c>
      <c r="Y297" s="404" t="e" cm="1">
        <f t="array" ref="Y297">_xlfn.IFS(G297&gt;Q87*F$150,L87*F$150,
        AND(G297&lt;=Q87*F$150,G297&lt;G87*F$150),0,
        AND(G297&lt;=Q87*F$150,G297&gt;=G87*F$150),G297-P297
)</f>
        <v>#DIV/0!</v>
      </c>
      <c r="Z297" s="405" t="e" cm="1">
        <f t="array" ref="Z297">_xlfn.IFS(H297&gt;R87*G$150,M87*G$150,
        AND(H297&lt;=R87*G$150,H297&lt;H87*G$150),0,
        AND(H297&lt;=R87*G$150,H297&gt;=H87*G$150),H297-Q297
)</f>
        <v>#DIV/0!</v>
      </c>
      <c r="AA297" s="405" t="e" cm="1">
        <f t="array" ref="AA297">_xlfn.IFS(I297&gt;S87*H$150,N87*H$150,
        AND(I297&lt;=S87*H$150,I297&lt;I87*H$150),0,
        AND(I297&lt;=S87*H$150,I297&gt;=I87*H$150),I297-R297
)</f>
        <v>#DIV/0!</v>
      </c>
      <c r="AB297" s="405" t="e" cm="1">
        <f t="array" ref="AB297">_xlfn.IFS(J297&gt;T87*I$150,O87*I$150,
        AND(J297&lt;=T87*I$150,J297&lt;J87*I$150),0,
        AND(J297&lt;=T87*I$150,J297&gt;=J87*I$150),J297-S297
)</f>
        <v>#DIV/0!</v>
      </c>
      <c r="AC297" s="406" t="e" cm="1">
        <f t="array" ref="AC297">_xlfn.IFS(K297&gt;U87*J$150,P87*J$150,
        AND(K297&lt;=U87*J$150,K297&lt;K87*J$150),0,
        AND(K297&lt;=U87*J$150,K297&gt;=K87*J$150),K297-T297
)</f>
        <v>#DIV/0!</v>
      </c>
      <c r="AD297" s="310" t="e">
        <f t="shared" si="24"/>
        <v>#DIV/0!</v>
      </c>
      <c r="AR297" s="284"/>
      <c r="AS297" s="59" t="s">
        <v>4</v>
      </c>
      <c r="AT297" s="477" t="e">
        <f t="array" ref="AT297:AX301">AT34:AX38*AS150:AW150*I198:I202</f>
        <v>#DIV/0!</v>
      </c>
      <c r="AU297" s="478" t="e">
        <v>#DIV/0!</v>
      </c>
      <c r="AV297" s="478" t="e">
        <v>#DIV/0!</v>
      </c>
      <c r="AW297" s="478" t="e">
        <v>#DIV/0!</v>
      </c>
      <c r="AX297" s="479" t="e">
        <v>#DIV/0!</v>
      </c>
      <c r="AY297" s="476" t="e">
        <f t="shared" si="25"/>
        <v>#DIV/0!</v>
      </c>
      <c r="BA297" s="284"/>
      <c r="BB297" s="59" t="s">
        <v>4</v>
      </c>
      <c r="BC297" s="20" t="e" cm="1">
        <f t="array" ref="BC297">_xlfn.IFS(AT297&gt;BD87*AS$150,AT87*AS$150,
     AND(AT297&lt;=BD87*AS$150,AT297&lt;AT87*AS$150),AT297,
     AND(AT297&lt;=BD87*AS$150,AT297&gt;=AT87*AS$150),AT87*AS$150)</f>
        <v>#DIV/0!</v>
      </c>
      <c r="BD297" s="21" t="e" cm="1">
        <f t="array" ref="BD297">_xlfn.IFS(AU297&gt;BE87*AT$150,AU87*AT$150,
     AND(AU297&lt;=BE87*AT$150,AU297&lt;AU87*AT$150),AU297,
     AND(AU297&lt;=BE87*AT$150,AU297&gt;=AU87*AT$150),AU87*AT$150)</f>
        <v>#DIV/0!</v>
      </c>
      <c r="BE297" s="21" t="e" cm="1">
        <f t="array" ref="BE297">_xlfn.IFS(AV297&gt;BF87*AU$150,AV87*AU$150,
     AND(AV297&lt;=BF87*AU$150,AV297&lt;AV87*AU$150),AV297,
     AND(AV297&lt;=BF87*AU$150,AV297&gt;=AV87*AU$150),AV87*AU$150)</f>
        <v>#DIV/0!</v>
      </c>
      <c r="BF297" s="21" t="e" cm="1">
        <f t="array" ref="BF297">_xlfn.IFS(AW297&gt;BG87*AV$150,AW87*AV$150,
     AND(AW297&lt;=BG87*AV$150,AW297&lt;AW87*AV$150),AW297,
     AND(AW297&lt;=BG87*AV$150,AW297&gt;=AW87*AV$150),AW87*AV$150)</f>
        <v>#DIV/0!</v>
      </c>
      <c r="BG297" s="22" t="e" cm="1">
        <f t="array" ref="BG297">_xlfn.IFS(AX297&gt;BH87*AW$150,AX87*AW$150,
     AND(AX297&lt;=BH87*AW$150,AX297&lt;AX87*AW$150),AX297,
     AND(AX297&lt;=BH87*AW$150,AX297&gt;=AX87*AW$150),AX87*AW$150)</f>
        <v>#DIV/0!</v>
      </c>
      <c r="BH297" s="663" t="e">
        <f t="shared" si="26"/>
        <v>#DIV/0!</v>
      </c>
      <c r="BJ297" s="284"/>
      <c r="BK297" s="59" t="s">
        <v>4</v>
      </c>
      <c r="BL297" s="404" t="e" cm="1">
        <f t="array" ref="BL297">_xlfn.IFS(AT297&gt;BD87*AS$150,AY87*AS$150,
        AND(AT297&lt;=BD87*AS$150,AT297&lt;AT87*AS$150),0,
        AND(AT297&lt;=BD87*AS$150,AT297&gt;=AT87*AS$150),AT297-BC297
)</f>
        <v>#DIV/0!</v>
      </c>
      <c r="BM297" s="405" t="e" cm="1">
        <f t="array" ref="BM297">_xlfn.IFS(AU297&gt;BE87*AT$150,AZ87*AT$150,
        AND(AU297&lt;=BE87*AT$150,AU297&lt;AU87*AT$150),0,
        AND(AU297&lt;=BE87*AT$150,AU297&gt;=AU87*AT$150),AU297-BD297
)</f>
        <v>#DIV/0!</v>
      </c>
      <c r="BN297" s="405" t="e" cm="1">
        <f t="array" ref="BN297">_xlfn.IFS(AV297&gt;BF87*AU$150,BA87*AU$150,
        AND(AV297&lt;=BF87*AU$150,AV297&lt;AV87*AU$150),0,
        AND(AV297&lt;=BF87*AU$150,AV297&gt;=AV87*AU$150),AV297-BE297
)</f>
        <v>#DIV/0!</v>
      </c>
      <c r="BO297" s="405" t="e" cm="1">
        <f t="array" ref="BO297">_xlfn.IFS(AW297&gt;BG87*AV$150,BB87*AV$150,
        AND(AW297&lt;=BG87*AV$150,AW297&lt;AW87*AV$150),0,
        AND(AW297&lt;=BG87*AV$150,AW297&gt;=AW87*AV$150),AW297-BF297
)</f>
        <v>#DIV/0!</v>
      </c>
      <c r="BP297" s="406" t="e" cm="1">
        <f t="array" ref="BP297">_xlfn.IFS(AX297&gt;BH87*AW$150,BC87*AW$150,
        AND(AX297&lt;=BH87*AW$150,AX297&lt;AX87*AW$150),0,
        AND(AX297&lt;=BH87*AW$150,AX297&gt;=AX87*AW$150),AX297-BG297
)</f>
        <v>#DIV/0!</v>
      </c>
      <c r="BQ297" s="310" t="e">
        <f t="shared" si="27"/>
        <v>#DIV/0!</v>
      </c>
    </row>
    <row r="298" spans="5:69" s="2" customFormat="1">
      <c r="E298" s="284"/>
      <c r="F298" s="59" t="s">
        <v>3</v>
      </c>
      <c r="G298" s="473" t="e">
        <v>#DIV/0!</v>
      </c>
      <c r="H298" s="474" t="e">
        <v>#DIV/0!</v>
      </c>
      <c r="I298" s="474" t="e">
        <v>#DIV/0!</v>
      </c>
      <c r="J298" s="474" t="e">
        <v>#DIV/0!</v>
      </c>
      <c r="K298" s="475" t="e">
        <v>#DIV/0!</v>
      </c>
      <c r="L298" s="407" t="e">
        <f t="shared" si="22"/>
        <v>#DIV/0!</v>
      </c>
      <c r="N298" s="284"/>
      <c r="O298" s="59" t="s">
        <v>3</v>
      </c>
      <c r="P298" s="18" t="e" cm="1">
        <f t="array" ref="P298">_xlfn.IFS(G298&gt;Q88*F$150,G88*F$150,
     AND(G298&lt;=Q88*F$150,G298&lt;G88*F$150),G298,
     AND(G298&lt;=Q88*F$150,G298&gt;=G88*F$150),G88*F$150)</f>
        <v>#DIV/0!</v>
      </c>
      <c r="Q298" s="19" t="e" cm="1">
        <f t="array" ref="Q298">_xlfn.IFS(H298&gt;R88*G$150,H88*G$150,
     AND(H298&lt;=R88*G$150,H298&lt;H88*G$150),H298,
     AND(H298&lt;=R88*G$150,H298&gt;=H88*G$150),H88*G$150)</f>
        <v>#DIV/0!</v>
      </c>
      <c r="R298" s="19" t="e" cm="1">
        <f t="array" ref="R298">_xlfn.IFS(I298&gt;S88*H$150,I88*H$150,
     AND(I298&lt;=S88*H$150,I298&lt;I88*H$150),I298,
     AND(I298&lt;=S88*H$150,I298&gt;=I88*H$150),I88*H$150)</f>
        <v>#DIV/0!</v>
      </c>
      <c r="S298" s="19" t="e" cm="1">
        <f t="array" ref="S298">_xlfn.IFS(J298&gt;T88*I$150,J88*I$150,
     AND(J298&lt;=T88*I$150,J298&lt;J88*I$150),J298,
     AND(J298&lt;=T88*I$150,J298&gt;=J88*I$150),J88*I$150)</f>
        <v>#DIV/0!</v>
      </c>
      <c r="T298" s="52" t="e" cm="1">
        <f t="array" ref="T298">_xlfn.IFS(K298&gt;U88*J$150,K88*J$150,
     AND(K298&lt;=U88*J$150,K298&lt;K88*J$150),K298,
     AND(K298&lt;=U88*J$150,K298&gt;=K88*J$150),K88*J$150)</f>
        <v>#DIV/0!</v>
      </c>
      <c r="U298" s="661" t="e">
        <f t="shared" si="29"/>
        <v>#DIV/0!</v>
      </c>
      <c r="W298" s="284"/>
      <c r="X298" s="59" t="s">
        <v>3</v>
      </c>
      <c r="Y298" s="404" t="e" cm="1">
        <f t="array" ref="Y298">_xlfn.IFS(G298&gt;Q88*F$150,L88*F$150,
        AND(G298&lt;=Q88*F$150,G298&lt;G88*F$150),0,
        AND(G298&lt;=Q88*F$150,G298&gt;=G88*F$150),G298-P298
)</f>
        <v>#DIV/0!</v>
      </c>
      <c r="Z298" s="405" t="e" cm="1">
        <f t="array" ref="Z298">_xlfn.IFS(H298&gt;R88*G$150,M88*G$150,
        AND(H298&lt;=R88*G$150,H298&lt;H88*G$150),0,
        AND(H298&lt;=R88*G$150,H298&gt;=H88*G$150),H298-Q298
)</f>
        <v>#DIV/0!</v>
      </c>
      <c r="AA298" s="405" t="e" cm="1">
        <f t="array" ref="AA298">_xlfn.IFS(I298&gt;S88*H$150,N88*H$150,
        AND(I298&lt;=S88*H$150,I298&lt;I88*H$150),0,
        AND(I298&lt;=S88*H$150,I298&gt;=I88*H$150),I298-R298
)</f>
        <v>#DIV/0!</v>
      </c>
      <c r="AB298" s="405" t="e" cm="1">
        <f t="array" ref="AB298">_xlfn.IFS(J298&gt;T88*I$150,O88*I$150,
        AND(J298&lt;=T88*I$150,J298&lt;J88*I$150),0,
        AND(J298&lt;=T88*I$150,J298&gt;=J88*I$150),J298-S298
)</f>
        <v>#DIV/0!</v>
      </c>
      <c r="AC298" s="406" t="e" cm="1">
        <f t="array" ref="AC298">_xlfn.IFS(K298&gt;U88*J$150,P88*J$150,
        AND(K298&lt;=U88*J$150,K298&lt;K88*J$150),0,
        AND(K298&lt;=U88*J$150,K298&gt;=K88*J$150),K298-T298
)</f>
        <v>#DIV/0!</v>
      </c>
      <c r="AD298" s="310" t="e">
        <f t="shared" si="24"/>
        <v>#DIV/0!</v>
      </c>
      <c r="AR298" s="284"/>
      <c r="AS298" s="59" t="s">
        <v>3</v>
      </c>
      <c r="AT298" s="473" t="e">
        <v>#DIV/0!</v>
      </c>
      <c r="AU298" s="474" t="e">
        <v>#DIV/0!</v>
      </c>
      <c r="AV298" s="474" t="e">
        <v>#DIV/0!</v>
      </c>
      <c r="AW298" s="474" t="e">
        <v>#DIV/0!</v>
      </c>
      <c r="AX298" s="475" t="e">
        <v>#DIV/0!</v>
      </c>
      <c r="AY298" s="407" t="e">
        <f t="shared" si="25"/>
        <v>#DIV/0!</v>
      </c>
      <c r="BA298" s="284"/>
      <c r="BB298" s="59" t="s">
        <v>3</v>
      </c>
      <c r="BC298" s="18" t="e" cm="1">
        <f t="array" ref="BC298">_xlfn.IFS(AT298&gt;BD88*AS$150,AT88*AS$150,
     AND(AT298&lt;=BD88*AS$150,AT298&lt;AT88*AS$150),AT298,
     AND(AT298&lt;=BD88*AS$150,AT298&gt;=AT88*AS$150),AT88*AS$150)</f>
        <v>#DIV/0!</v>
      </c>
      <c r="BD298" s="19" t="e" cm="1">
        <f t="array" ref="BD298">_xlfn.IFS(AU298&gt;BE88*AT$150,AU88*AT$150,
     AND(AU298&lt;=BE88*AT$150,AU298&lt;AU88*AT$150),AU298,
     AND(AU298&lt;=BE88*AT$150,AU298&gt;=AU88*AT$150),AU88*AT$150)</f>
        <v>#DIV/0!</v>
      </c>
      <c r="BE298" s="19" t="e" cm="1">
        <f t="array" ref="BE298">_xlfn.IFS(AV298&gt;BF88*AU$150,AV88*AU$150,
     AND(AV298&lt;=BF88*AU$150,AV298&lt;AV88*AU$150),AV298,
     AND(AV298&lt;=BF88*AU$150,AV298&gt;=AV88*AU$150),AV88*AU$150)</f>
        <v>#DIV/0!</v>
      </c>
      <c r="BF298" s="19" t="e" cm="1">
        <f t="array" ref="BF298">_xlfn.IFS(AW298&gt;BG88*AV$150,AW88*AV$150,
     AND(AW298&lt;=BG88*AV$150,AW298&lt;AW88*AV$150),AW298,
     AND(AW298&lt;=BG88*AV$150,AW298&gt;=AW88*AV$150),AW88*AV$150)</f>
        <v>#DIV/0!</v>
      </c>
      <c r="BG298" s="52" t="e" cm="1">
        <f t="array" ref="BG298">_xlfn.IFS(AX298&gt;BH88*AW$150,AX88*AW$150,
     AND(AX298&lt;=BH88*AW$150,AX298&lt;AX88*AW$150),AX298,
     AND(AX298&lt;=BH88*AW$150,AX298&gt;=AX88*AW$150),AX88*AW$150)</f>
        <v>#DIV/0!</v>
      </c>
      <c r="BH298" s="661" t="e">
        <f t="shared" si="26"/>
        <v>#DIV/0!</v>
      </c>
      <c r="BJ298" s="284"/>
      <c r="BK298" s="59" t="s">
        <v>3</v>
      </c>
      <c r="BL298" s="404" t="e" cm="1">
        <f t="array" ref="BL298">_xlfn.IFS(AT298&gt;BD88*AS$150,AY88*AS$150,
        AND(AT298&lt;=BD88*AS$150,AT298&lt;AT88*AS$150),0,
        AND(AT298&lt;=BD88*AS$150,AT298&gt;=AT88*AS$150),AT298-BC298
)</f>
        <v>#DIV/0!</v>
      </c>
      <c r="BM298" s="405" t="e" cm="1">
        <f t="array" ref="BM298">_xlfn.IFS(AU298&gt;BE88*AT$150,AZ88*AT$150,
        AND(AU298&lt;=BE88*AT$150,AU298&lt;AU88*AT$150),0,
        AND(AU298&lt;=BE88*AT$150,AU298&gt;=AU88*AT$150),AU298-BD298
)</f>
        <v>#DIV/0!</v>
      </c>
      <c r="BN298" s="405" t="e" cm="1">
        <f t="array" ref="BN298">_xlfn.IFS(AV298&gt;BF88*AU$150,BA88*AU$150,
        AND(AV298&lt;=BF88*AU$150,AV298&lt;AV88*AU$150),0,
        AND(AV298&lt;=BF88*AU$150,AV298&gt;=AV88*AU$150),AV298-BE298
)</f>
        <v>#DIV/0!</v>
      </c>
      <c r="BO298" s="405" t="e" cm="1">
        <f t="array" ref="BO298">_xlfn.IFS(AW298&gt;BG88*AV$150,BB88*AV$150,
        AND(AW298&lt;=BG88*AV$150,AW298&lt;AW88*AV$150),0,
        AND(AW298&lt;=BG88*AV$150,AW298&gt;=AW88*AV$150),AW298-BF298
)</f>
        <v>#DIV/0!</v>
      </c>
      <c r="BP298" s="406" t="e" cm="1">
        <f t="array" ref="BP298">_xlfn.IFS(AX298&gt;BH88*AW$150,BC88*AW$150,
        AND(AX298&lt;=BH88*AW$150,AX298&lt;AX88*AW$150),0,
        AND(AX298&lt;=BH88*AW$150,AX298&gt;=AX88*AW$150),AX298-BG298
)</f>
        <v>#DIV/0!</v>
      </c>
      <c r="BQ298" s="310" t="e">
        <f t="shared" si="27"/>
        <v>#DIV/0!</v>
      </c>
    </row>
    <row r="299" spans="5:69" s="2" customFormat="1">
      <c r="E299" s="284"/>
      <c r="F299" s="59" t="s">
        <v>2</v>
      </c>
      <c r="G299" s="473" t="e">
        <v>#DIV/0!</v>
      </c>
      <c r="H299" s="474" t="e">
        <v>#DIV/0!</v>
      </c>
      <c r="I299" s="474" t="e">
        <v>#DIV/0!</v>
      </c>
      <c r="J299" s="474" t="e">
        <v>#DIV/0!</v>
      </c>
      <c r="K299" s="475" t="e">
        <v>#DIV/0!</v>
      </c>
      <c r="L299" s="407" t="e">
        <f t="shared" si="22"/>
        <v>#DIV/0!</v>
      </c>
      <c r="N299" s="284"/>
      <c r="O299" s="59" t="s">
        <v>2</v>
      </c>
      <c r="P299" s="18" t="e" cm="1">
        <f t="array" ref="P299">_xlfn.IFS(G299&gt;Q89*F$150,G89*F$150,
     AND(G299&lt;=Q89*F$150,G299&lt;G89*F$150),G299,
     AND(G299&lt;=Q89*F$150,G299&gt;=G89*F$150),G89*F$150)</f>
        <v>#DIV/0!</v>
      </c>
      <c r="Q299" s="19" t="e" cm="1">
        <f t="array" ref="Q299">_xlfn.IFS(H299&gt;R89*G$150,H89*G$150,
     AND(H299&lt;=R89*G$150,H299&lt;H89*G$150),H299,
     AND(H299&lt;=R89*G$150,H299&gt;=H89*G$150),H89*G$150)</f>
        <v>#DIV/0!</v>
      </c>
      <c r="R299" s="19" t="e" cm="1">
        <f t="array" ref="R299">_xlfn.IFS(I299&gt;S89*H$150,I89*H$150,
     AND(I299&lt;=S89*H$150,I299&lt;I89*H$150),I299,
     AND(I299&lt;=S89*H$150,I299&gt;=I89*H$150),I89*H$150)</f>
        <v>#DIV/0!</v>
      </c>
      <c r="S299" s="19" t="e" cm="1">
        <f t="array" ref="S299">_xlfn.IFS(J299&gt;T89*I$150,J89*I$150,
     AND(J299&lt;=T89*I$150,J299&lt;J89*I$150),J299,
     AND(J299&lt;=T89*I$150,J299&gt;=J89*I$150),J89*I$150)</f>
        <v>#DIV/0!</v>
      </c>
      <c r="T299" s="52" t="e" cm="1">
        <f t="array" ref="T299">_xlfn.IFS(K299&gt;U89*J$150,K89*J$150,
     AND(K299&lt;=U89*J$150,K299&lt;K89*J$150),K299,
     AND(K299&lt;=U89*J$150,K299&gt;=K89*J$150),K89*J$150)</f>
        <v>#DIV/0!</v>
      </c>
      <c r="U299" s="661" t="e">
        <f t="shared" si="29"/>
        <v>#DIV/0!</v>
      </c>
      <c r="W299" s="284"/>
      <c r="X299" s="59" t="s">
        <v>2</v>
      </c>
      <c r="Y299" s="404" t="e" cm="1">
        <f t="array" ref="Y299">_xlfn.IFS(G299&gt;Q89*F$150,L89*F$150,
        AND(G299&lt;=Q89*F$150,G299&lt;G89*F$150),0,
        AND(G299&lt;=Q89*F$150,G299&gt;=G89*F$150),G299-P299
)</f>
        <v>#DIV/0!</v>
      </c>
      <c r="Z299" s="405" t="e" cm="1">
        <f t="array" ref="Z299">_xlfn.IFS(H299&gt;R89*G$150,M89*G$150,
        AND(H299&lt;=R89*G$150,H299&lt;H89*G$150),0,
        AND(H299&lt;=R89*G$150,H299&gt;=H89*G$150),H299-Q299
)</f>
        <v>#DIV/0!</v>
      </c>
      <c r="AA299" s="405" t="e" cm="1">
        <f t="array" ref="AA299">_xlfn.IFS(I299&gt;S89*H$150,N89*H$150,
        AND(I299&lt;=S89*H$150,I299&lt;I89*H$150),0,
        AND(I299&lt;=S89*H$150,I299&gt;=I89*H$150),I299-R299
)</f>
        <v>#DIV/0!</v>
      </c>
      <c r="AB299" s="405" t="e" cm="1">
        <f t="array" ref="AB299">_xlfn.IFS(J299&gt;T89*I$150,O89*I$150,
        AND(J299&lt;=T89*I$150,J299&lt;J89*I$150),0,
        AND(J299&lt;=T89*I$150,J299&gt;=J89*I$150),J299-S299
)</f>
        <v>#DIV/0!</v>
      </c>
      <c r="AC299" s="406" t="e" cm="1">
        <f t="array" ref="AC299">_xlfn.IFS(K299&gt;U89*J$150,P89*J$150,
        AND(K299&lt;=U89*J$150,K299&lt;K89*J$150),0,
        AND(K299&lt;=U89*J$150,K299&gt;=K89*J$150),K299-T299
)</f>
        <v>#DIV/0!</v>
      </c>
      <c r="AD299" s="310" t="e">
        <f t="shared" si="24"/>
        <v>#DIV/0!</v>
      </c>
      <c r="AR299" s="284"/>
      <c r="AS299" s="59" t="s">
        <v>2</v>
      </c>
      <c r="AT299" s="473" t="e">
        <v>#DIV/0!</v>
      </c>
      <c r="AU299" s="474" t="e">
        <v>#DIV/0!</v>
      </c>
      <c r="AV299" s="474" t="e">
        <v>#DIV/0!</v>
      </c>
      <c r="AW299" s="474" t="e">
        <v>#DIV/0!</v>
      </c>
      <c r="AX299" s="475" t="e">
        <v>#DIV/0!</v>
      </c>
      <c r="AY299" s="407" t="e">
        <f t="shared" si="25"/>
        <v>#DIV/0!</v>
      </c>
      <c r="BA299" s="284"/>
      <c r="BB299" s="59" t="s">
        <v>2</v>
      </c>
      <c r="BC299" s="18" t="e" cm="1">
        <f t="array" ref="BC299">_xlfn.IFS(AT299&gt;BD89*AS$150,AT89*AS$150,
     AND(AT299&lt;=BD89*AS$150,AT299&lt;AT89*AS$150),AT299,
     AND(AT299&lt;=BD89*AS$150,AT299&gt;=AT89*AS$150),AT89*AS$150)</f>
        <v>#DIV/0!</v>
      </c>
      <c r="BD299" s="19" t="e" cm="1">
        <f t="array" ref="BD299">_xlfn.IFS(AU299&gt;BE89*AT$150,AU89*AT$150,
     AND(AU299&lt;=BE89*AT$150,AU299&lt;AU89*AT$150),AU299,
     AND(AU299&lt;=BE89*AT$150,AU299&gt;=AU89*AT$150),AU89*AT$150)</f>
        <v>#DIV/0!</v>
      </c>
      <c r="BE299" s="19" t="e" cm="1">
        <f t="array" ref="BE299">_xlfn.IFS(AV299&gt;BF89*AU$150,AV89*AU$150,
     AND(AV299&lt;=BF89*AU$150,AV299&lt;AV89*AU$150),AV299,
     AND(AV299&lt;=BF89*AU$150,AV299&gt;=AV89*AU$150),AV89*AU$150)</f>
        <v>#DIV/0!</v>
      </c>
      <c r="BF299" s="19" t="e" cm="1">
        <f t="array" ref="BF299">_xlfn.IFS(AW299&gt;BG89*AV$150,AW89*AV$150,
     AND(AW299&lt;=BG89*AV$150,AW299&lt;AW89*AV$150),AW299,
     AND(AW299&lt;=BG89*AV$150,AW299&gt;=AW89*AV$150),AW89*AV$150)</f>
        <v>#DIV/0!</v>
      </c>
      <c r="BG299" s="52" t="e" cm="1">
        <f t="array" ref="BG299">_xlfn.IFS(AX299&gt;BH89*AW$150,AX89*AW$150,
     AND(AX299&lt;=BH89*AW$150,AX299&lt;AX89*AW$150),AX299,
     AND(AX299&lt;=BH89*AW$150,AX299&gt;=AX89*AW$150),AX89*AW$150)</f>
        <v>#DIV/0!</v>
      </c>
      <c r="BH299" s="661" t="e">
        <f t="shared" si="26"/>
        <v>#DIV/0!</v>
      </c>
      <c r="BJ299" s="284"/>
      <c r="BK299" s="59" t="s">
        <v>2</v>
      </c>
      <c r="BL299" s="404" t="e" cm="1">
        <f t="array" ref="BL299">_xlfn.IFS(AT299&gt;BD89*AS$150,AY89*AS$150,
        AND(AT299&lt;=BD89*AS$150,AT299&lt;AT89*AS$150),0,
        AND(AT299&lt;=BD89*AS$150,AT299&gt;=AT89*AS$150),AT299-BC299
)</f>
        <v>#DIV/0!</v>
      </c>
      <c r="BM299" s="405" t="e" cm="1">
        <f t="array" ref="BM299">_xlfn.IFS(AU299&gt;BE89*AT$150,AZ89*AT$150,
        AND(AU299&lt;=BE89*AT$150,AU299&lt;AU89*AT$150),0,
        AND(AU299&lt;=BE89*AT$150,AU299&gt;=AU89*AT$150),AU299-BD299
)</f>
        <v>#DIV/0!</v>
      </c>
      <c r="BN299" s="405" t="e" cm="1">
        <f t="array" ref="BN299">_xlfn.IFS(AV299&gt;BF89*AU$150,BA89*AU$150,
        AND(AV299&lt;=BF89*AU$150,AV299&lt;AV89*AU$150),0,
        AND(AV299&lt;=BF89*AU$150,AV299&gt;=AV89*AU$150),AV299-BE299
)</f>
        <v>#DIV/0!</v>
      </c>
      <c r="BO299" s="405" t="e" cm="1">
        <f t="array" ref="BO299">_xlfn.IFS(AW299&gt;BG89*AV$150,BB89*AV$150,
        AND(AW299&lt;=BG89*AV$150,AW299&lt;AW89*AV$150),0,
        AND(AW299&lt;=BG89*AV$150,AW299&gt;=AW89*AV$150),AW299-BF299
)</f>
        <v>#DIV/0!</v>
      </c>
      <c r="BP299" s="406" t="e" cm="1">
        <f t="array" ref="BP299">_xlfn.IFS(AX299&gt;BH89*AW$150,BC89*AW$150,
        AND(AX299&lt;=BH89*AW$150,AX299&lt;AX89*AW$150),0,
        AND(AX299&lt;=BH89*AW$150,AX299&gt;=AX89*AW$150),AX299-BG299
)</f>
        <v>#DIV/0!</v>
      </c>
      <c r="BQ299" s="310" t="e">
        <f t="shared" si="27"/>
        <v>#DIV/0!</v>
      </c>
    </row>
    <row r="300" spans="5:69" s="2" customFormat="1">
      <c r="E300" s="284"/>
      <c r="F300" s="59" t="s">
        <v>1</v>
      </c>
      <c r="G300" s="473" t="e">
        <v>#DIV/0!</v>
      </c>
      <c r="H300" s="474" t="e">
        <v>#DIV/0!</v>
      </c>
      <c r="I300" s="474" t="e">
        <v>#DIV/0!</v>
      </c>
      <c r="J300" s="474" t="e">
        <v>#DIV/0!</v>
      </c>
      <c r="K300" s="475" t="e">
        <v>#DIV/0!</v>
      </c>
      <c r="L300" s="407" t="e">
        <f t="shared" si="22"/>
        <v>#DIV/0!</v>
      </c>
      <c r="N300" s="284"/>
      <c r="O300" s="59" t="s">
        <v>1</v>
      </c>
      <c r="P300" s="18" t="e" cm="1">
        <f t="array" ref="P300">_xlfn.IFS(G300&gt;Q90*F$150,G90*F$150,
     AND(G300&lt;=Q90*F$150,G300&lt;G90*F$150),G300,
     AND(G300&lt;=Q90*F$150,G300&gt;=G90*F$150),G90*F$150)</f>
        <v>#DIV/0!</v>
      </c>
      <c r="Q300" s="19" t="e" cm="1">
        <f t="array" ref="Q300">_xlfn.IFS(H300&gt;R90*G$150,H90*G$150,
     AND(H300&lt;=R90*G$150,H300&lt;H90*G$150),H300,
     AND(H300&lt;=R90*G$150,H300&gt;=H90*G$150),H90*G$150)</f>
        <v>#DIV/0!</v>
      </c>
      <c r="R300" s="19" t="e" cm="1">
        <f t="array" ref="R300">_xlfn.IFS(I300&gt;S90*H$150,I90*H$150,
     AND(I300&lt;=S90*H$150,I300&lt;I90*H$150),I300,
     AND(I300&lt;=S90*H$150,I300&gt;=I90*H$150),I90*H$150)</f>
        <v>#DIV/0!</v>
      </c>
      <c r="S300" s="19" t="e" cm="1">
        <f t="array" ref="S300">_xlfn.IFS(J300&gt;T90*I$150,J90*I$150,
     AND(J300&lt;=T90*I$150,J300&lt;J90*I$150),J300,
     AND(J300&lt;=T90*I$150,J300&gt;=J90*I$150),J90*I$150)</f>
        <v>#DIV/0!</v>
      </c>
      <c r="T300" s="52" t="e" cm="1">
        <f t="array" ref="T300">_xlfn.IFS(K300&gt;U90*J$150,K90*J$150,
     AND(K300&lt;=U90*J$150,K300&lt;K90*J$150),K300,
     AND(K300&lt;=U90*J$150,K300&gt;=K90*J$150),K90*J$150)</f>
        <v>#DIV/0!</v>
      </c>
      <c r="U300" s="661" t="e">
        <f t="shared" si="29"/>
        <v>#DIV/0!</v>
      </c>
      <c r="W300" s="284"/>
      <c r="X300" s="59" t="s">
        <v>1</v>
      </c>
      <c r="Y300" s="404" t="e" cm="1">
        <f t="array" ref="Y300">_xlfn.IFS(G300&gt;Q90*F$150,L90*F$150,
        AND(G300&lt;=Q90*F$150,G300&lt;G90*F$150),0,
        AND(G300&lt;=Q90*F$150,G300&gt;=G90*F$150),G300-P300
)</f>
        <v>#DIV/0!</v>
      </c>
      <c r="Z300" s="405" t="e" cm="1">
        <f t="array" ref="Z300">_xlfn.IFS(H300&gt;R90*G$150,M90*G$150,
        AND(H300&lt;=R90*G$150,H300&lt;H90*G$150),0,
        AND(H300&lt;=R90*G$150,H300&gt;=H90*G$150),H300-Q300
)</f>
        <v>#DIV/0!</v>
      </c>
      <c r="AA300" s="405" t="e" cm="1">
        <f t="array" ref="AA300">_xlfn.IFS(I300&gt;S90*H$150,N90*H$150,
        AND(I300&lt;=S90*H$150,I300&lt;I90*H$150),0,
        AND(I300&lt;=S90*H$150,I300&gt;=I90*H$150),I300-R300
)</f>
        <v>#DIV/0!</v>
      </c>
      <c r="AB300" s="405" t="e" cm="1">
        <f t="array" ref="AB300">_xlfn.IFS(J300&gt;T90*I$150,O90*I$150,
        AND(J300&lt;=T90*I$150,J300&lt;J90*I$150),0,
        AND(J300&lt;=T90*I$150,J300&gt;=J90*I$150),J300-S300
)</f>
        <v>#DIV/0!</v>
      </c>
      <c r="AC300" s="406" t="e" cm="1">
        <f t="array" ref="AC300">_xlfn.IFS(K300&gt;U90*J$150,P90*J$150,
        AND(K300&lt;=U90*J$150,K300&lt;K90*J$150),0,
        AND(K300&lt;=U90*J$150,K300&gt;=K90*J$150),K300-T300
)</f>
        <v>#DIV/0!</v>
      </c>
      <c r="AD300" s="310" t="e">
        <f t="shared" si="24"/>
        <v>#DIV/0!</v>
      </c>
      <c r="AR300" s="284"/>
      <c r="AS300" s="59" t="s">
        <v>1</v>
      </c>
      <c r="AT300" s="473" t="e">
        <v>#DIV/0!</v>
      </c>
      <c r="AU300" s="474" t="e">
        <v>#DIV/0!</v>
      </c>
      <c r="AV300" s="474" t="e">
        <v>#DIV/0!</v>
      </c>
      <c r="AW300" s="474" t="e">
        <v>#DIV/0!</v>
      </c>
      <c r="AX300" s="475" t="e">
        <v>#DIV/0!</v>
      </c>
      <c r="AY300" s="407" t="e">
        <f t="shared" si="25"/>
        <v>#DIV/0!</v>
      </c>
      <c r="BA300" s="284"/>
      <c r="BB300" s="59" t="s">
        <v>1</v>
      </c>
      <c r="BC300" s="18" t="e" cm="1">
        <f t="array" ref="BC300">_xlfn.IFS(AT300&gt;BD90*AS$150,AT90*AS$150,
     AND(AT300&lt;=BD90*AS$150,AT300&lt;AT90*AS$150),AT300,
     AND(AT300&lt;=BD90*AS$150,AT300&gt;=AT90*AS$150),AT90*AS$150)</f>
        <v>#DIV/0!</v>
      </c>
      <c r="BD300" s="19" t="e" cm="1">
        <f t="array" ref="BD300">_xlfn.IFS(AU300&gt;BE90*AT$150,AU90*AT$150,
     AND(AU300&lt;=BE90*AT$150,AU300&lt;AU90*AT$150),AU300,
     AND(AU300&lt;=BE90*AT$150,AU300&gt;=AU90*AT$150),AU90*AT$150)</f>
        <v>#DIV/0!</v>
      </c>
      <c r="BE300" s="19" t="e" cm="1">
        <f t="array" ref="BE300">_xlfn.IFS(AV300&gt;BF90*AU$150,AV90*AU$150,
     AND(AV300&lt;=BF90*AU$150,AV300&lt;AV90*AU$150),AV300,
     AND(AV300&lt;=BF90*AU$150,AV300&gt;=AV90*AU$150),AV90*AU$150)</f>
        <v>#DIV/0!</v>
      </c>
      <c r="BF300" s="19" t="e" cm="1">
        <f t="array" ref="BF300">_xlfn.IFS(AW300&gt;BG90*AV$150,AW90*AV$150,
     AND(AW300&lt;=BG90*AV$150,AW300&lt;AW90*AV$150),AW300,
     AND(AW300&lt;=BG90*AV$150,AW300&gt;=AW90*AV$150),AW90*AV$150)</f>
        <v>#DIV/0!</v>
      </c>
      <c r="BG300" s="52" t="e" cm="1">
        <f t="array" ref="BG300">_xlfn.IFS(AX300&gt;BH90*AW$150,AX90*AW$150,
     AND(AX300&lt;=BH90*AW$150,AX300&lt;AX90*AW$150),AX300,
     AND(AX300&lt;=BH90*AW$150,AX300&gt;=AX90*AW$150),AX90*AW$150)</f>
        <v>#DIV/0!</v>
      </c>
      <c r="BH300" s="661" t="e">
        <f t="shared" si="26"/>
        <v>#DIV/0!</v>
      </c>
      <c r="BJ300" s="284"/>
      <c r="BK300" s="59" t="s">
        <v>1</v>
      </c>
      <c r="BL300" s="404" t="e" cm="1">
        <f t="array" ref="BL300">_xlfn.IFS(AT300&gt;BD90*AS$150,AY90*AS$150,
        AND(AT300&lt;=BD90*AS$150,AT300&lt;AT90*AS$150),0,
        AND(AT300&lt;=BD90*AS$150,AT300&gt;=AT90*AS$150),AT300-BC300
)</f>
        <v>#DIV/0!</v>
      </c>
      <c r="BM300" s="405" t="e" cm="1">
        <f t="array" ref="BM300">_xlfn.IFS(AU300&gt;BE90*AT$150,AZ90*AT$150,
        AND(AU300&lt;=BE90*AT$150,AU300&lt;AU90*AT$150),0,
        AND(AU300&lt;=BE90*AT$150,AU300&gt;=AU90*AT$150),AU300-BD300
)</f>
        <v>#DIV/0!</v>
      </c>
      <c r="BN300" s="405" t="e" cm="1">
        <f t="array" ref="BN300">_xlfn.IFS(AV300&gt;BF90*AU$150,BA90*AU$150,
        AND(AV300&lt;=BF90*AU$150,AV300&lt;AV90*AU$150),0,
        AND(AV300&lt;=BF90*AU$150,AV300&gt;=AV90*AU$150),AV300-BE300
)</f>
        <v>#DIV/0!</v>
      </c>
      <c r="BO300" s="405" t="e" cm="1">
        <f t="array" ref="BO300">_xlfn.IFS(AW300&gt;BG90*AV$150,BB90*AV$150,
        AND(AW300&lt;=BG90*AV$150,AW300&lt;AW90*AV$150),0,
        AND(AW300&lt;=BG90*AV$150,AW300&gt;=AW90*AV$150),AW300-BF300
)</f>
        <v>#DIV/0!</v>
      </c>
      <c r="BP300" s="406" t="e" cm="1">
        <f t="array" ref="BP300">_xlfn.IFS(AX300&gt;BH90*AW$150,BC90*AW$150,
        AND(AX300&lt;=BH90*AW$150,AX300&lt;AX90*AW$150),0,
        AND(AX300&lt;=BH90*AW$150,AX300&gt;=AX90*AW$150),AX300-BG300
)</f>
        <v>#DIV/0!</v>
      </c>
      <c r="BQ300" s="310" t="e">
        <f t="shared" si="27"/>
        <v>#DIV/0!</v>
      </c>
    </row>
    <row r="301" spans="5:69" s="2" customFormat="1">
      <c r="E301" s="285"/>
      <c r="F301" s="61" t="s">
        <v>0</v>
      </c>
      <c r="G301" s="480" t="e">
        <v>#DIV/0!</v>
      </c>
      <c r="H301" s="481" t="e">
        <v>#DIV/0!</v>
      </c>
      <c r="I301" s="481" t="e">
        <v>#DIV/0!</v>
      </c>
      <c r="J301" s="481" t="e">
        <v>#DIV/0!</v>
      </c>
      <c r="K301" s="482" t="e">
        <v>#DIV/0!</v>
      </c>
      <c r="L301" s="411" t="e">
        <f t="shared" si="22"/>
        <v>#DIV/0!</v>
      </c>
      <c r="N301" s="285"/>
      <c r="O301" s="59" t="s">
        <v>0</v>
      </c>
      <c r="P301" s="18" t="e" cm="1">
        <f t="array" ref="P301">_xlfn.IFS(G301&gt;Q91*F$150,G91*F$150,
     AND(G301&lt;=Q91*F$150,G301&lt;G91*F$150),G301,
     AND(G301&lt;=Q91*F$150,G301&gt;=G91*F$150),G91*F$150)</f>
        <v>#DIV/0!</v>
      </c>
      <c r="Q301" s="19" t="e" cm="1">
        <f t="array" ref="Q301">_xlfn.IFS(H301&gt;R91*G$150,H91*G$150,
     AND(H301&lt;=R91*G$150,H301&lt;H91*G$150),H301,
     AND(H301&lt;=R91*G$150,H301&gt;=H91*G$150),H91*G$150)</f>
        <v>#DIV/0!</v>
      </c>
      <c r="R301" s="19" t="e" cm="1">
        <f t="array" ref="R301">_xlfn.IFS(I301&gt;S91*H$150,I91*H$150,
     AND(I301&lt;=S91*H$150,I301&lt;I91*H$150),I301,
     AND(I301&lt;=S91*H$150,I301&gt;=I91*H$150),I91*H$150)</f>
        <v>#DIV/0!</v>
      </c>
      <c r="S301" s="19" t="e" cm="1">
        <f t="array" ref="S301">_xlfn.IFS(J301&gt;T91*I$150,J91*I$150,
     AND(J301&lt;=T91*I$150,J301&lt;J91*I$150),J301,
     AND(J301&lt;=T91*I$150,J301&gt;=J91*I$150),J91*I$150)</f>
        <v>#DIV/0!</v>
      </c>
      <c r="T301" s="52" t="e" cm="1">
        <f t="array" ref="T301">_xlfn.IFS(K301&gt;U91*J$150,K91*J$150,
     AND(K301&lt;=U91*J$150,K301&lt;K91*J$150),K301,
     AND(K301&lt;=U91*J$150,K301&gt;=K91*J$150),K91*J$150)</f>
        <v>#DIV/0!</v>
      </c>
      <c r="U301" s="662" t="e">
        <f t="shared" si="29"/>
        <v>#DIV/0!</v>
      </c>
      <c r="W301" s="285"/>
      <c r="X301" s="61" t="s">
        <v>0</v>
      </c>
      <c r="Y301" s="404" t="e" cm="1">
        <f t="array" ref="Y301">_xlfn.IFS(G301&gt;Q91*F$150,L91*F$150,
        AND(G301&lt;=Q91*F$150,G301&lt;G91*F$150),0,
        AND(G301&lt;=Q91*F$150,G301&gt;=G91*F$150),G301-P301
)</f>
        <v>#DIV/0!</v>
      </c>
      <c r="Z301" s="405" t="e" cm="1">
        <f t="array" ref="Z301">_xlfn.IFS(H301&gt;R91*G$150,M91*G$150,
        AND(H301&lt;=R91*G$150,H301&lt;H91*G$150),0,
        AND(H301&lt;=R91*G$150,H301&gt;=H91*G$150),H301-Q301
)</f>
        <v>#DIV/0!</v>
      </c>
      <c r="AA301" s="405" t="e" cm="1">
        <f t="array" ref="AA301">_xlfn.IFS(I301&gt;S91*H$150,N91*H$150,
        AND(I301&lt;=S91*H$150,I301&lt;I91*H$150),0,
        AND(I301&lt;=S91*H$150,I301&gt;=I91*H$150),I301-R301
)</f>
        <v>#DIV/0!</v>
      </c>
      <c r="AB301" s="405" t="e" cm="1">
        <f t="array" ref="AB301">_xlfn.IFS(J301&gt;T91*I$150,O91*I$150,
        AND(J301&lt;=T91*I$150,J301&lt;J91*I$150),0,
        AND(J301&lt;=T91*I$150,J301&gt;=J91*I$150),J301-S301
)</f>
        <v>#DIV/0!</v>
      </c>
      <c r="AC301" s="406" t="e" cm="1">
        <f t="array" ref="AC301">_xlfn.IFS(K301&gt;U91*J$150,P91*J$150,
        AND(K301&lt;=U91*J$150,K301&lt;K91*J$150),0,
        AND(K301&lt;=U91*J$150,K301&gt;=K91*J$150),K301-T301
)</f>
        <v>#DIV/0!</v>
      </c>
      <c r="AD301" s="311" t="e">
        <f t="shared" si="24"/>
        <v>#DIV/0!</v>
      </c>
      <c r="AR301" s="285"/>
      <c r="AS301" s="61" t="s">
        <v>0</v>
      </c>
      <c r="AT301" s="480" t="e">
        <v>#DIV/0!</v>
      </c>
      <c r="AU301" s="481" t="e">
        <v>#DIV/0!</v>
      </c>
      <c r="AV301" s="481" t="e">
        <v>#DIV/0!</v>
      </c>
      <c r="AW301" s="481" t="e">
        <v>#DIV/0!</v>
      </c>
      <c r="AX301" s="482" t="e">
        <v>#DIV/0!</v>
      </c>
      <c r="AY301" s="411" t="e">
        <f t="shared" si="25"/>
        <v>#DIV/0!</v>
      </c>
      <c r="BA301" s="285"/>
      <c r="BB301" s="59" t="s">
        <v>0</v>
      </c>
      <c r="BC301" s="18" t="e" cm="1">
        <f t="array" ref="BC301">_xlfn.IFS(AT301&gt;BD91*AS$150,AT91*AS$150,
     AND(AT301&lt;=BD91*AS$150,AT301&lt;AT91*AS$150),AT301,
     AND(AT301&lt;=BD91*AS$150,AT301&gt;=AT91*AS$150),AT91*AS$150)</f>
        <v>#DIV/0!</v>
      </c>
      <c r="BD301" s="19" t="e" cm="1">
        <f t="array" ref="BD301">_xlfn.IFS(AU301&gt;BE91*AT$150,AU91*AT$150,
     AND(AU301&lt;=BE91*AT$150,AU301&lt;AU91*AT$150),AU301,
     AND(AU301&lt;=BE91*AT$150,AU301&gt;=AU91*AT$150),AU91*AT$150)</f>
        <v>#DIV/0!</v>
      </c>
      <c r="BE301" s="19" t="e" cm="1">
        <f t="array" ref="BE301">_xlfn.IFS(AV301&gt;BF91*AU$150,AV91*AU$150,
     AND(AV301&lt;=BF91*AU$150,AV301&lt;AV91*AU$150),AV301,
     AND(AV301&lt;=BF91*AU$150,AV301&gt;=AV91*AU$150),AV91*AU$150)</f>
        <v>#DIV/0!</v>
      </c>
      <c r="BF301" s="19" t="e" cm="1">
        <f t="array" ref="BF301">_xlfn.IFS(AW301&gt;BG91*AV$150,AW91*AV$150,
     AND(AW301&lt;=BG91*AV$150,AW301&lt;AW91*AV$150),AW301,
     AND(AW301&lt;=BG91*AV$150,AW301&gt;=AW91*AV$150),AW91*AV$150)</f>
        <v>#DIV/0!</v>
      </c>
      <c r="BG301" s="52" t="e" cm="1">
        <f t="array" ref="BG301">_xlfn.IFS(AX301&gt;BH91*AW$150,AX91*AW$150,
     AND(AX301&lt;=BH91*AW$150,AX301&lt;AX91*AW$150),AX301,
     AND(AX301&lt;=BH91*AW$150,AX301&gt;=AX91*AW$150),AX91*AW$150)</f>
        <v>#DIV/0!</v>
      </c>
      <c r="BH301" s="662" t="e">
        <f t="shared" si="26"/>
        <v>#DIV/0!</v>
      </c>
      <c r="BJ301" s="285"/>
      <c r="BK301" s="61" t="s">
        <v>0</v>
      </c>
      <c r="BL301" s="404" t="e" cm="1">
        <f t="array" ref="BL301">_xlfn.IFS(AT301&gt;BD91*AS$150,AY91*AS$150,
        AND(AT301&lt;=BD91*AS$150,AT301&lt;AT91*AS$150),0,
        AND(AT301&lt;=BD91*AS$150,AT301&gt;=AT91*AS$150),AT301-BC301
)</f>
        <v>#DIV/0!</v>
      </c>
      <c r="BM301" s="405" t="e" cm="1">
        <f t="array" ref="BM301">_xlfn.IFS(AU301&gt;BE91*AT$150,AZ91*AT$150,
        AND(AU301&lt;=BE91*AT$150,AU301&lt;AU91*AT$150),0,
        AND(AU301&lt;=BE91*AT$150,AU301&gt;=AU91*AT$150),AU301-BD301
)</f>
        <v>#DIV/0!</v>
      </c>
      <c r="BN301" s="405" t="e" cm="1">
        <f t="array" ref="BN301">_xlfn.IFS(AV301&gt;BF91*AU$150,BA91*AU$150,
        AND(AV301&lt;=BF91*AU$150,AV301&lt;AV91*AU$150),0,
        AND(AV301&lt;=BF91*AU$150,AV301&gt;=AV91*AU$150),AV301-BE301
)</f>
        <v>#DIV/0!</v>
      </c>
      <c r="BO301" s="405" t="e" cm="1">
        <f t="array" ref="BO301">_xlfn.IFS(AW301&gt;BG91*AV$150,BB91*AV$150,
        AND(AW301&lt;=BG91*AV$150,AW301&lt;AW91*AV$150),0,
        AND(AW301&lt;=BG91*AV$150,AW301&gt;=AW91*AV$150),AW301-BF301
)</f>
        <v>#DIV/0!</v>
      </c>
      <c r="BP301" s="406" t="e" cm="1">
        <f t="array" ref="BP301">_xlfn.IFS(AX301&gt;BH91*AW$150,BC91*AW$150,
        AND(AX301&lt;=BH91*AW$150,AX301&lt;AX91*AW$150),0,
        AND(AX301&lt;=BH91*AW$150,AX301&gt;=AX91*AW$150),AX301-BG301
)</f>
        <v>#DIV/0!</v>
      </c>
      <c r="BQ301" s="311" t="e">
        <f t="shared" si="27"/>
        <v>#DIV/0!</v>
      </c>
    </row>
    <row r="302" spans="5:69" s="2" customFormat="1">
      <c r="E302" s="265" t="s">
        <v>24</v>
      </c>
      <c r="F302" s="187" t="s">
        <v>112</v>
      </c>
      <c r="G302" s="483" t="e">
        <f>SUM(G303:G307)</f>
        <v>#DIV/0!</v>
      </c>
      <c r="H302" s="484" t="e">
        <f>SUM(H303:H307)</f>
        <v>#DIV/0!</v>
      </c>
      <c r="I302" s="484" t="e">
        <f>SUM(I303:I307)</f>
        <v>#DIV/0!</v>
      </c>
      <c r="J302" s="484" t="e">
        <f>SUM(J303:J307)</f>
        <v>#DIV/0!</v>
      </c>
      <c r="K302" s="485" t="e">
        <f>SUM(K303:K307)</f>
        <v>#DIV/0!</v>
      </c>
      <c r="L302" s="403" t="e">
        <f t="shared" si="22"/>
        <v>#DIV/0!</v>
      </c>
      <c r="N302" s="265" t="s">
        <v>24</v>
      </c>
      <c r="O302" s="142" t="s">
        <v>80</v>
      </c>
      <c r="P302" s="281" t="e">
        <f>SUM(P303:P307)</f>
        <v>#DIV/0!</v>
      </c>
      <c r="Q302" s="282" t="e">
        <f>SUM(Q303:Q307)</f>
        <v>#DIV/0!</v>
      </c>
      <c r="R302" s="282" t="e">
        <f>SUM(R303:R307)</f>
        <v>#DIV/0!</v>
      </c>
      <c r="S302" s="282" t="e">
        <f>SUM(S303:S307)</f>
        <v>#DIV/0!</v>
      </c>
      <c r="T302" s="283" t="e">
        <f>SUM(T303:T307)</f>
        <v>#DIV/0!</v>
      </c>
      <c r="U302" s="663" t="e">
        <f t="shared" ref="U302:U307" si="30">SUM(Q302:T302)</f>
        <v>#DIV/0!</v>
      </c>
      <c r="W302" s="265" t="s">
        <v>24</v>
      </c>
      <c r="X302" s="142" t="s">
        <v>112</v>
      </c>
      <c r="Y302" s="483" t="e">
        <f>SUM(Y303:Y307)</f>
        <v>#DIV/0!</v>
      </c>
      <c r="Z302" s="484" t="e">
        <f>SUM(Z303:Z307)</f>
        <v>#DIV/0!</v>
      </c>
      <c r="AA302" s="484" t="e">
        <f>SUM(AA303:AA307)</f>
        <v>#DIV/0!</v>
      </c>
      <c r="AB302" s="484" t="e">
        <f>SUM(AB303:AB307)</f>
        <v>#DIV/0!</v>
      </c>
      <c r="AC302" s="485" t="e">
        <f>SUM(AC303:AC307)</f>
        <v>#DIV/0!</v>
      </c>
      <c r="AD302" s="682" t="e">
        <f t="shared" si="24"/>
        <v>#DIV/0!</v>
      </c>
      <c r="AR302" s="265" t="s">
        <v>24</v>
      </c>
      <c r="AS302" s="187" t="s">
        <v>80</v>
      </c>
      <c r="AT302" s="483" t="e">
        <f>SUM(AT303:AT307)</f>
        <v>#DIV/0!</v>
      </c>
      <c r="AU302" s="484" t="e">
        <f>SUM(AU303:AU307)</f>
        <v>#DIV/0!</v>
      </c>
      <c r="AV302" s="484" t="e">
        <f>SUM(AV303:AV307)</f>
        <v>#DIV/0!</v>
      </c>
      <c r="AW302" s="484" t="e">
        <f>SUM(AW303:AW307)</f>
        <v>#DIV/0!</v>
      </c>
      <c r="AX302" s="485" t="e">
        <f>SUM(AX303:AX307)</f>
        <v>#DIV/0!</v>
      </c>
      <c r="AY302" s="403" t="e">
        <f t="shared" si="25"/>
        <v>#DIV/0!</v>
      </c>
      <c r="BA302" s="265" t="s">
        <v>24</v>
      </c>
      <c r="BB302" s="142" t="s">
        <v>80</v>
      </c>
      <c r="BC302" s="281" t="e">
        <f>SUM(BC303:BC307)</f>
        <v>#DIV/0!</v>
      </c>
      <c r="BD302" s="282" t="e">
        <f>SUM(BD303:BD307)</f>
        <v>#DIV/0!</v>
      </c>
      <c r="BE302" s="282" t="e">
        <f>SUM(BE303:BE307)</f>
        <v>#DIV/0!</v>
      </c>
      <c r="BF302" s="282" t="e">
        <f>SUM(BF303:BF307)</f>
        <v>#DIV/0!</v>
      </c>
      <c r="BG302" s="283" t="e">
        <f>SUM(BG303:BG307)</f>
        <v>#DIV/0!</v>
      </c>
      <c r="BH302" s="663" t="e">
        <f t="shared" si="26"/>
        <v>#DIV/0!</v>
      </c>
      <c r="BJ302" s="265" t="s">
        <v>24</v>
      </c>
      <c r="BK302" s="142" t="s">
        <v>80</v>
      </c>
      <c r="BL302" s="483" t="e">
        <f>SUM(BL303:BL307)</f>
        <v>#DIV/0!</v>
      </c>
      <c r="BM302" s="484" t="e">
        <f>SUM(BM303:BM307)</f>
        <v>#DIV/0!</v>
      </c>
      <c r="BN302" s="484" t="e">
        <f>SUM(BN303:BN307)</f>
        <v>#DIV/0!</v>
      </c>
      <c r="BO302" s="484" t="e">
        <f>SUM(BO303:BO307)</f>
        <v>#DIV/0!</v>
      </c>
      <c r="BP302" s="485" t="e">
        <f>SUM(BP303:BP307)</f>
        <v>#DIV/0!</v>
      </c>
      <c r="BQ302" s="682" t="e">
        <f t="shared" si="27"/>
        <v>#DIV/0!</v>
      </c>
    </row>
    <row r="303" spans="5:69" s="2" customFormat="1">
      <c r="E303" s="284"/>
      <c r="F303" s="59" t="s">
        <v>4</v>
      </c>
      <c r="G303" s="473" t="e">
        <f t="array" ref="G303:K307">G40:K44*F151:J151*J198:J202</f>
        <v>#DIV/0!</v>
      </c>
      <c r="H303" s="474" t="e">
        <v>#DIV/0!</v>
      </c>
      <c r="I303" s="474" t="e">
        <v>#DIV/0!</v>
      </c>
      <c r="J303" s="474" t="e">
        <v>#DIV/0!</v>
      </c>
      <c r="K303" s="475" t="e">
        <v>#DIV/0!</v>
      </c>
      <c r="L303" s="407" t="e">
        <f t="shared" si="22"/>
        <v>#DIV/0!</v>
      </c>
      <c r="N303" s="284"/>
      <c r="O303" s="59" t="s">
        <v>4</v>
      </c>
      <c r="P303" s="18" t="e" cm="1">
        <f t="array" ref="P303">_xlfn.IFS(G303&gt;Q93*F$151,G93*F$151,
     AND(G303&lt;=Q93*F$151,G303&lt;G93*F$151),G303,
     AND(G303&lt;=Q93*F$151,G303&gt;=G93*F$151),G93*F$151)</f>
        <v>#DIV/0!</v>
      </c>
      <c r="Q303" s="19" t="e" cm="1">
        <f t="array" ref="Q303">_xlfn.IFS(H303&gt;R93*G$151,H93*G$151,
     AND(H303&lt;=R93*G$151,H303&lt;H93*G$151),H303,
     AND(H303&lt;=R93*G$151,H303&gt;=H93*G$151),H93*G$151)</f>
        <v>#DIV/0!</v>
      </c>
      <c r="R303" s="19" t="e" cm="1">
        <f t="array" ref="R303">_xlfn.IFS(I303&gt;S93*H$151,I93*H$151,
     AND(I303&lt;=S93*H$151,I303&lt;I93*H$151),I303,
     AND(I303&lt;=S93*H$151,I303&gt;=I93*H$151),I93*H$151)</f>
        <v>#DIV/0!</v>
      </c>
      <c r="S303" s="19" t="e" cm="1">
        <f t="array" ref="S303">_xlfn.IFS(J303&gt;T93*I$151,J93*I$151,
     AND(J303&lt;=T93*I$151,J303&lt;J93*I$151),J303,
     AND(J303&lt;=T93*I$151,J303&gt;=J93*I$151),J93*I$151)</f>
        <v>#DIV/0!</v>
      </c>
      <c r="T303" s="52" t="e" cm="1">
        <f t="array" ref="T303">_xlfn.IFS(K303&gt;U93*J$151,K93*J$151,
     AND(K303&lt;=U93*J$151,K303&lt;K93*J$151),K303,
     AND(K303&lt;=U93*J$151,K303&gt;=K93*J$151),K93*J$151)</f>
        <v>#DIV/0!</v>
      </c>
      <c r="U303" s="663" t="e">
        <f t="shared" si="30"/>
        <v>#DIV/0!</v>
      </c>
      <c r="W303" s="284"/>
      <c r="X303" s="59" t="s">
        <v>4</v>
      </c>
      <c r="Y303" s="404" t="e" cm="1">
        <f t="array" ref="Y303">_xlfn.IFS(G303&gt;Q93*F$151,L93*F$151,
        AND(G303&lt;=Q93*F$151,G303&lt;G93*F$151),0,
        AND(G303&lt;=Q93*F$151,G303&gt;=G93*F$151),G303-P303
)</f>
        <v>#DIV/0!</v>
      </c>
      <c r="Z303" s="405" t="e" cm="1">
        <f t="array" ref="Z303">_xlfn.IFS(H303&gt;R93*G$151,M93*G$151,
        AND(H303&lt;=R93*G$151,H303&lt;H93*G$151),0,
        AND(H303&lt;=R93*G$151,H303&gt;=H93*G$151),H303-Q303
)</f>
        <v>#DIV/0!</v>
      </c>
      <c r="AA303" s="405" t="e" cm="1">
        <f t="array" ref="AA303">_xlfn.IFS(I303&gt;S93*H$151,N93*H$151,
        AND(I303&lt;=S93*H$151,I303&lt;I93*H$151),0,
        AND(I303&lt;=S93*H$151,I303&gt;=I93*H$151),I303-R303
)</f>
        <v>#DIV/0!</v>
      </c>
      <c r="AB303" s="405" t="e" cm="1">
        <f t="array" ref="AB303">_xlfn.IFS(J303&gt;T93*I$151,O93*I$151,
        AND(J303&lt;=T93*I$151,J303&lt;J93*I$151),0,
        AND(J303&lt;=T93*I$151,J303&gt;=J93*I$151),J303-S303
)</f>
        <v>#DIV/0!</v>
      </c>
      <c r="AC303" s="406" t="e" cm="1">
        <f t="array" ref="AC303">_xlfn.IFS(K303&gt;U93*J$151,P93*J$151,
        AND(K303&lt;=U93*J$151,K303&lt;K93*J$151),0,
        AND(K303&lt;=U93*J$151,K303&gt;=K93*J$151),K303-T303
)</f>
        <v>#DIV/0!</v>
      </c>
      <c r="AD303" s="310" t="e">
        <f t="shared" si="24"/>
        <v>#DIV/0!</v>
      </c>
      <c r="AR303" s="284"/>
      <c r="AS303" s="59" t="s">
        <v>4</v>
      </c>
      <c r="AT303" s="473" t="e">
        <f t="array" ref="AT303:AX307">AT40:AX44*AS151:AW151*J198:J202</f>
        <v>#DIV/0!</v>
      </c>
      <c r="AU303" s="474" t="e">
        <v>#DIV/0!</v>
      </c>
      <c r="AV303" s="474" t="e">
        <v>#DIV/0!</v>
      </c>
      <c r="AW303" s="474" t="e">
        <v>#DIV/0!</v>
      </c>
      <c r="AX303" s="475" t="e">
        <v>#DIV/0!</v>
      </c>
      <c r="AY303" s="407" t="e">
        <f t="shared" si="25"/>
        <v>#DIV/0!</v>
      </c>
      <c r="BA303" s="284"/>
      <c r="BB303" s="59" t="s">
        <v>4</v>
      </c>
      <c r="BC303" s="20" t="e" cm="1">
        <f t="array" ref="BC303">_xlfn.IFS(AT303&gt;BD93*AS$151,AT93*AS$151,
     AND(AT303&lt;=BD93*AS$151,AT303&lt;AT93*AS$151),AT303,
     AND(AT303&lt;=BD93*AS$151,AT303&gt;=AT93*AS$151),AT93*AS$151)</f>
        <v>#DIV/0!</v>
      </c>
      <c r="BD303" s="21" t="e" cm="1">
        <f t="array" ref="BD303">_xlfn.IFS(AU303&gt;BE93*AT$151,AU93*AT$151,
     AND(AU303&lt;=BE93*AT$151,AU303&lt;AU93*AT$151),AU303,
     AND(AU303&lt;=BE93*AT$151,AU303&gt;=AU93*AT$151),AU93*AT$151)</f>
        <v>#DIV/0!</v>
      </c>
      <c r="BE303" s="21" t="e" cm="1">
        <f t="array" ref="BE303">_xlfn.IFS(AV303&gt;BF93*AU$151,AV93*AU$151,
     AND(AV303&lt;=BF93*AU$151,AV303&lt;AV93*AU$151),AV303,
     AND(AV303&lt;=BF93*AU$151,AV303&gt;=AV93*AU$151),AV93*AU$151)</f>
        <v>#DIV/0!</v>
      </c>
      <c r="BF303" s="21" t="e" cm="1">
        <f t="array" ref="BF303">_xlfn.IFS(AW303&gt;BG93*AV$151,AW93*AV$151,
     AND(AW303&lt;=BG93*AV$151,AW303&lt;AW93*AV$151),AW303,
     AND(AW303&lt;=BG93*AV$151,AW303&gt;=AW93*AV$151),AW93*AV$151)</f>
        <v>#DIV/0!</v>
      </c>
      <c r="BG303" s="22" t="e" cm="1">
        <f t="array" ref="BG303">_xlfn.IFS(AX303&gt;BH93*AW$151,AX93*AW$151,
     AND(AX303&lt;=BH93*AW$151,AX303&lt;AX93*AW$151),AX303,
     AND(AX303&lt;=BH93*AW$151,AX303&gt;=AX93*AW$151),AX93*AW$151)</f>
        <v>#DIV/0!</v>
      </c>
      <c r="BH303" s="663" t="e">
        <f t="shared" si="26"/>
        <v>#DIV/0!</v>
      </c>
      <c r="BJ303" s="284"/>
      <c r="BK303" s="59" t="s">
        <v>4</v>
      </c>
      <c r="BL303" s="404" t="e" cm="1">
        <f t="array" ref="BL303">_xlfn.IFS(AT303&gt;BD93*AS$151,AY93*AS$151,
        AND(AT303&lt;=BD93*AS$151,AT303&lt;AT93*AS$151),0,
        AND(AT303&lt;=BD93*AS$151,AT303&gt;=AT93*AS$151),AT303-BC303
)</f>
        <v>#DIV/0!</v>
      </c>
      <c r="BM303" s="405" t="e" cm="1">
        <f t="array" ref="BM303">_xlfn.IFS(AU303&gt;BE93*AT$151,AZ93*AT$151,
        AND(AU303&lt;=BE93*AT$151,AU303&lt;AU93*AT$151),0,
        AND(AU303&lt;=BE93*AT$151,AU303&gt;=AU93*AT$151),AU303-BD303
)</f>
        <v>#DIV/0!</v>
      </c>
      <c r="BN303" s="405" t="e" cm="1">
        <f t="array" ref="BN303">_xlfn.IFS(AV303&gt;BF93*AU$151,BA93*AU$151,
        AND(AV303&lt;=BF93*AU$151,AV303&lt;AV93*AU$151),0,
        AND(AV303&lt;=BF93*AU$151,AV303&gt;=AV93*AU$151),AV303-BE303
)</f>
        <v>#DIV/0!</v>
      </c>
      <c r="BO303" s="405" t="e" cm="1">
        <f t="array" ref="BO303">_xlfn.IFS(AW303&gt;BG93*AV$151,BB93*AV$151,
        AND(AW303&lt;=BG93*AV$151,AW303&lt;AW93*AV$151),0,
        AND(AW303&lt;=BG93*AV$151,AW303&gt;=AW93*AV$151),AW303-BF303
)</f>
        <v>#DIV/0!</v>
      </c>
      <c r="BP303" s="406" t="e" cm="1">
        <f t="array" ref="BP303">_xlfn.IFS(AX303&gt;BH93*AW$151,BC93*AW$151,
        AND(AX303&lt;=BH93*AW$151,AX303&lt;AX93*AW$151),0,
        AND(AX303&lt;=BH93*AW$151,AX303&gt;=AX93*AW$151),AX303-BG303
)</f>
        <v>#DIV/0!</v>
      </c>
      <c r="BQ303" s="310" t="e">
        <f t="shared" si="27"/>
        <v>#DIV/0!</v>
      </c>
    </row>
    <row r="304" spans="5:69" s="2" customFormat="1">
      <c r="E304" s="284"/>
      <c r="F304" s="59" t="s">
        <v>3</v>
      </c>
      <c r="G304" s="473" t="e">
        <v>#DIV/0!</v>
      </c>
      <c r="H304" s="474" t="e">
        <v>#DIV/0!</v>
      </c>
      <c r="I304" s="474" t="e">
        <v>#DIV/0!</v>
      </c>
      <c r="J304" s="474" t="e">
        <v>#DIV/0!</v>
      </c>
      <c r="K304" s="475" t="e">
        <v>#DIV/0!</v>
      </c>
      <c r="L304" s="407" t="e">
        <f t="shared" si="22"/>
        <v>#DIV/0!</v>
      </c>
      <c r="N304" s="284"/>
      <c r="O304" s="59" t="s">
        <v>3</v>
      </c>
      <c r="P304" s="18" t="e" cm="1">
        <f t="array" ref="P304">_xlfn.IFS(G304&gt;Q94*F$151,G94*F$151,
     AND(G304&lt;=Q94*F$151,G304&lt;G94*F$151),G304,
     AND(G304&lt;=Q94*F$151,G304&gt;=G94*F$151),G94*F$151)</f>
        <v>#DIV/0!</v>
      </c>
      <c r="Q304" s="19" t="e" cm="1">
        <f t="array" ref="Q304">_xlfn.IFS(H304&gt;R94*G$151,H94*G$151,
     AND(H304&lt;=R94*G$151,H304&lt;H94*G$151),H304,
     AND(H304&lt;=R94*G$151,H304&gt;=H94*G$151),H94*G$151)</f>
        <v>#DIV/0!</v>
      </c>
      <c r="R304" s="19" t="e" cm="1">
        <f t="array" ref="R304">_xlfn.IFS(I304&gt;S94*H$151,I94*H$151,
     AND(I304&lt;=S94*H$151,I304&lt;I94*H$151),I304,
     AND(I304&lt;=S94*H$151,I304&gt;=I94*H$151),I94*H$151)</f>
        <v>#DIV/0!</v>
      </c>
      <c r="S304" s="19" t="e" cm="1">
        <f t="array" ref="S304">_xlfn.IFS(J304&gt;T94*I$151,J94*I$151,
     AND(J304&lt;=T94*I$151,J304&lt;J94*I$151),J304,
     AND(J304&lt;=T94*I$151,J304&gt;=J94*I$151),J94*I$151)</f>
        <v>#DIV/0!</v>
      </c>
      <c r="T304" s="52" t="e" cm="1">
        <f t="array" ref="T304">_xlfn.IFS(K304&gt;U94*J$151,K94*J$151,
     AND(K304&lt;=U94*J$151,K304&lt;K94*J$151),K304,
     AND(K304&lt;=U94*J$151,K304&gt;=K94*J$151),K94*J$151)</f>
        <v>#DIV/0!</v>
      </c>
      <c r="U304" s="661" t="e">
        <f t="shared" si="30"/>
        <v>#DIV/0!</v>
      </c>
      <c r="W304" s="284"/>
      <c r="X304" s="59" t="s">
        <v>3</v>
      </c>
      <c r="Y304" s="404" t="e" cm="1">
        <f t="array" ref="Y304">_xlfn.IFS(G304&gt;Q94*F$151,L94*F$151,
        AND(G304&lt;=Q94*F$151,G304&lt;G94*F$151),0,
        AND(G304&lt;=Q94*F$151,G304&gt;=G94*F$151),G304-P304
)</f>
        <v>#DIV/0!</v>
      </c>
      <c r="Z304" s="405" t="e" cm="1">
        <f t="array" ref="Z304">_xlfn.IFS(H304&gt;R94*G$151,M94*G$151,
        AND(H304&lt;=R94*G$151,H304&lt;H94*G$151),0,
        AND(H304&lt;=R94*G$151,H304&gt;=H94*G$151),H304-Q304
)</f>
        <v>#DIV/0!</v>
      </c>
      <c r="AA304" s="405" t="e" cm="1">
        <f t="array" ref="AA304">_xlfn.IFS(I304&gt;S94*H$151,N94*H$151,
        AND(I304&lt;=S94*H$151,I304&lt;I94*H$151),0,
        AND(I304&lt;=S94*H$151,I304&gt;=I94*H$151),I304-R304
)</f>
        <v>#DIV/0!</v>
      </c>
      <c r="AB304" s="405" t="e" cm="1">
        <f t="array" ref="AB304">_xlfn.IFS(J304&gt;T94*I$151,O94*I$151,
        AND(J304&lt;=T94*I$151,J304&lt;J94*I$151),0,
        AND(J304&lt;=T94*I$151,J304&gt;=J94*I$151),J304-S304
)</f>
        <v>#DIV/0!</v>
      </c>
      <c r="AC304" s="406" t="e" cm="1">
        <f t="array" ref="AC304">_xlfn.IFS(K304&gt;U94*J$151,P94*J$151,
        AND(K304&lt;=U94*J$151,K304&lt;K94*J$151),0,
        AND(K304&lt;=U94*J$151,K304&gt;=K94*J$151),K304-T304
)</f>
        <v>#DIV/0!</v>
      </c>
      <c r="AD304" s="310" t="e">
        <f t="shared" si="24"/>
        <v>#DIV/0!</v>
      </c>
      <c r="AR304" s="284"/>
      <c r="AS304" s="59" t="s">
        <v>3</v>
      </c>
      <c r="AT304" s="473" t="e">
        <v>#DIV/0!</v>
      </c>
      <c r="AU304" s="474" t="e">
        <v>#DIV/0!</v>
      </c>
      <c r="AV304" s="474" t="e">
        <v>#DIV/0!</v>
      </c>
      <c r="AW304" s="474" t="e">
        <v>#DIV/0!</v>
      </c>
      <c r="AX304" s="475" t="e">
        <v>#DIV/0!</v>
      </c>
      <c r="AY304" s="407" t="e">
        <f t="shared" si="25"/>
        <v>#DIV/0!</v>
      </c>
      <c r="BA304" s="284"/>
      <c r="BB304" s="59" t="s">
        <v>3</v>
      </c>
      <c r="BC304" s="18" t="e" cm="1">
        <f t="array" ref="BC304">_xlfn.IFS(AT304&gt;BD94*AS$151,AT94*AS$151,
     AND(AT304&lt;=BD94*AS$151,AT304&lt;AT94*AS$151),AT304,
     AND(AT304&lt;=BD94*AS$151,AT304&gt;=AT94*AS$151),AT94*AS$151)</f>
        <v>#DIV/0!</v>
      </c>
      <c r="BD304" s="19" t="e" cm="1">
        <f t="array" ref="BD304">_xlfn.IFS(AU304&gt;BE94*AT$151,AU94*AT$151,
     AND(AU304&lt;=BE94*AT$151,AU304&lt;AU94*AT$151),AU304,
     AND(AU304&lt;=BE94*AT$151,AU304&gt;=AU94*AT$151),AU94*AT$151)</f>
        <v>#DIV/0!</v>
      </c>
      <c r="BE304" s="19" t="e" cm="1">
        <f t="array" ref="BE304">_xlfn.IFS(AV304&gt;BF94*AU$151,AV94*AU$151,
     AND(AV304&lt;=BF94*AU$151,AV304&lt;AV94*AU$151),AV304,
     AND(AV304&lt;=BF94*AU$151,AV304&gt;=AV94*AU$151),AV94*AU$151)</f>
        <v>#DIV/0!</v>
      </c>
      <c r="BF304" s="19" t="e" cm="1">
        <f t="array" ref="BF304">_xlfn.IFS(AW304&gt;BG94*AV$151,AW94*AV$151,
     AND(AW304&lt;=BG94*AV$151,AW304&lt;AW94*AV$151),AW304,
     AND(AW304&lt;=BG94*AV$151,AW304&gt;=AW94*AV$151),AW94*AV$151)</f>
        <v>#DIV/0!</v>
      </c>
      <c r="BG304" s="52" t="e" cm="1">
        <f t="array" ref="BG304">_xlfn.IFS(AX304&gt;BH94*AW$151,AX94*AW$151,
     AND(AX304&lt;=BH94*AW$151,AX304&lt;AX94*AW$151),AX304,
     AND(AX304&lt;=BH94*AW$151,AX304&gt;=AX94*AW$151),AX94*AW$151)</f>
        <v>#DIV/0!</v>
      </c>
      <c r="BH304" s="661" t="e">
        <f t="shared" si="26"/>
        <v>#DIV/0!</v>
      </c>
      <c r="BJ304" s="284"/>
      <c r="BK304" s="59" t="s">
        <v>3</v>
      </c>
      <c r="BL304" s="404" t="e" cm="1">
        <f t="array" ref="BL304">_xlfn.IFS(AT304&gt;BD94*AS$151,AY94*AS$151,
        AND(AT304&lt;=BD94*AS$151,AT304&lt;AT94*AS$151),0,
        AND(AT304&lt;=BD94*AS$151,AT304&gt;=AT94*AS$151),AT304-BC304
)</f>
        <v>#DIV/0!</v>
      </c>
      <c r="BM304" s="405" t="e" cm="1">
        <f t="array" ref="BM304">_xlfn.IFS(AU304&gt;BE94*AT$151,AZ94*AT$151,
        AND(AU304&lt;=BE94*AT$151,AU304&lt;AU94*AT$151),0,
        AND(AU304&lt;=BE94*AT$151,AU304&gt;=AU94*AT$151),AU304-BD304
)</f>
        <v>#DIV/0!</v>
      </c>
      <c r="BN304" s="405" t="e" cm="1">
        <f t="array" ref="BN304">_xlfn.IFS(AV304&gt;BF94*AU$151,BA94*AU$151,
        AND(AV304&lt;=BF94*AU$151,AV304&lt;AV94*AU$151),0,
        AND(AV304&lt;=BF94*AU$151,AV304&gt;=AV94*AU$151),AV304-BE304
)</f>
        <v>#DIV/0!</v>
      </c>
      <c r="BO304" s="405" t="e" cm="1">
        <f t="array" ref="BO304">_xlfn.IFS(AW304&gt;BG94*AV$151,BB94*AV$151,
        AND(AW304&lt;=BG94*AV$151,AW304&lt;AW94*AV$151),0,
        AND(AW304&lt;=BG94*AV$151,AW304&gt;=AW94*AV$151),AW304-BF304
)</f>
        <v>#DIV/0!</v>
      </c>
      <c r="BP304" s="406" t="e" cm="1">
        <f t="array" ref="BP304">_xlfn.IFS(AX304&gt;BH94*AW$151,BC94*AW$151,
        AND(AX304&lt;=BH94*AW$151,AX304&lt;AX94*AW$151),0,
        AND(AX304&lt;=BH94*AW$151,AX304&gt;=AX94*AW$151),AX304-BG304
)</f>
        <v>#DIV/0!</v>
      </c>
      <c r="BQ304" s="310" t="e">
        <f t="shared" si="27"/>
        <v>#DIV/0!</v>
      </c>
    </row>
    <row r="305" spans="4:69" s="2" customFormat="1">
      <c r="E305" s="284"/>
      <c r="F305" s="59" t="s">
        <v>2</v>
      </c>
      <c r="G305" s="473" t="e">
        <v>#DIV/0!</v>
      </c>
      <c r="H305" s="474" t="e">
        <v>#DIV/0!</v>
      </c>
      <c r="I305" s="474" t="e">
        <v>#DIV/0!</v>
      </c>
      <c r="J305" s="474" t="e">
        <v>#DIV/0!</v>
      </c>
      <c r="K305" s="475" t="e">
        <v>#DIV/0!</v>
      </c>
      <c r="L305" s="407" t="e">
        <f t="shared" si="22"/>
        <v>#DIV/0!</v>
      </c>
      <c r="N305" s="284"/>
      <c r="O305" s="59" t="s">
        <v>2</v>
      </c>
      <c r="P305" s="18" t="e" cm="1">
        <f t="array" ref="P305">_xlfn.IFS(G305&gt;Q95*F$151,G95*F$151,
     AND(G305&lt;=Q95*F$151,G305&lt;G95*F$151),G305,
     AND(G305&lt;=Q95*F$151,G305&gt;=G95*F$151),G95*F$151)</f>
        <v>#DIV/0!</v>
      </c>
      <c r="Q305" s="19" t="e" cm="1">
        <f t="array" ref="Q305">_xlfn.IFS(H305&gt;R95*G$151,H95*G$151,
     AND(H305&lt;=R95*G$151,H305&lt;H95*G$151),H305,
     AND(H305&lt;=R95*G$151,H305&gt;=H95*G$151),H95*G$151)</f>
        <v>#DIV/0!</v>
      </c>
      <c r="R305" s="19" t="e" cm="1">
        <f t="array" ref="R305">_xlfn.IFS(I305&gt;S95*H$151,I95*H$151,
     AND(I305&lt;=S95*H$151,I305&lt;I95*H$151),I305,
     AND(I305&lt;=S95*H$151,I305&gt;=I95*H$151),I95*H$151)</f>
        <v>#DIV/0!</v>
      </c>
      <c r="S305" s="19" t="e" cm="1">
        <f t="array" ref="S305">_xlfn.IFS(J305&gt;T95*I$151,J95*I$151,
     AND(J305&lt;=T95*I$151,J305&lt;J95*I$151),J305,
     AND(J305&lt;=T95*I$151,J305&gt;=J95*I$151),J95*I$151)</f>
        <v>#DIV/0!</v>
      </c>
      <c r="T305" s="52" t="e" cm="1">
        <f t="array" ref="T305">_xlfn.IFS(K305&gt;U95*J$151,K95*J$151,
     AND(K305&lt;=U95*J$151,K305&lt;K95*J$151),K305,
     AND(K305&lt;=U95*J$151,K305&gt;=K95*J$151),K95*J$151)</f>
        <v>#DIV/0!</v>
      </c>
      <c r="U305" s="661" t="e">
        <f t="shared" si="30"/>
        <v>#DIV/0!</v>
      </c>
      <c r="W305" s="284"/>
      <c r="X305" s="59" t="s">
        <v>2</v>
      </c>
      <c r="Y305" s="404" t="e" cm="1">
        <f t="array" ref="Y305">_xlfn.IFS(G305&gt;Q95*F$151,L95*F$151,
        AND(G305&lt;=Q95*F$151,G305&lt;G95*F$151),0,
        AND(G305&lt;=Q95*F$151,G305&gt;=G95*F$151),G305-P305
)</f>
        <v>#DIV/0!</v>
      </c>
      <c r="Z305" s="405" t="e" cm="1">
        <f t="array" ref="Z305">_xlfn.IFS(H305&gt;R95*G$151,M95*G$151,
        AND(H305&lt;=R95*G$151,H305&lt;H95*G$151),0,
        AND(H305&lt;=R95*G$151,H305&gt;=H95*G$151),H305-Q305
)</f>
        <v>#DIV/0!</v>
      </c>
      <c r="AA305" s="405" t="e" cm="1">
        <f t="array" ref="AA305">_xlfn.IFS(I305&gt;S95*H$151,N95*H$151,
        AND(I305&lt;=S95*H$151,I305&lt;I95*H$151),0,
        AND(I305&lt;=S95*H$151,I305&gt;=I95*H$151),I305-R305
)</f>
        <v>#DIV/0!</v>
      </c>
      <c r="AB305" s="405" t="e" cm="1">
        <f t="array" ref="AB305">_xlfn.IFS(J305&gt;T95*I$151,O95*I$151,
        AND(J305&lt;=T95*I$151,J305&lt;J95*I$151),0,
        AND(J305&lt;=T95*I$151,J305&gt;=J95*I$151),J305-S305
)</f>
        <v>#DIV/0!</v>
      </c>
      <c r="AC305" s="406" t="e" cm="1">
        <f t="array" ref="AC305">_xlfn.IFS(K305&gt;U95*J$151,P95*J$151,
        AND(K305&lt;=U95*J$151,K305&lt;K95*J$151),0,
        AND(K305&lt;=U95*J$151,K305&gt;=K95*J$151),K305-T305
)</f>
        <v>#DIV/0!</v>
      </c>
      <c r="AD305" s="310" t="e">
        <f t="shared" si="24"/>
        <v>#DIV/0!</v>
      </c>
      <c r="AR305" s="284"/>
      <c r="AS305" s="59" t="s">
        <v>2</v>
      </c>
      <c r="AT305" s="473" t="e">
        <v>#DIV/0!</v>
      </c>
      <c r="AU305" s="474" t="e">
        <v>#DIV/0!</v>
      </c>
      <c r="AV305" s="474" t="e">
        <v>#DIV/0!</v>
      </c>
      <c r="AW305" s="474" t="e">
        <v>#DIV/0!</v>
      </c>
      <c r="AX305" s="475" t="e">
        <v>#DIV/0!</v>
      </c>
      <c r="AY305" s="407" t="e">
        <f t="shared" si="25"/>
        <v>#DIV/0!</v>
      </c>
      <c r="BA305" s="284"/>
      <c r="BB305" s="59" t="s">
        <v>2</v>
      </c>
      <c r="BC305" s="18" t="e" cm="1">
        <f t="array" ref="BC305">_xlfn.IFS(AT305&gt;BD95*AS$151,AT95*AS$151,
     AND(AT305&lt;=BD95*AS$151,AT305&lt;AT95*AS$151),AT305,
     AND(AT305&lt;=BD95*AS$151,AT305&gt;=AT95*AS$151),AT95*AS$151)</f>
        <v>#DIV/0!</v>
      </c>
      <c r="BD305" s="19" t="e" cm="1">
        <f t="array" ref="BD305">_xlfn.IFS(AU305&gt;BE95*AT$151,AU95*AT$151,
     AND(AU305&lt;=BE95*AT$151,AU305&lt;AU95*AT$151),AU305,
     AND(AU305&lt;=BE95*AT$151,AU305&gt;=AU95*AT$151),AU95*AT$151)</f>
        <v>#DIV/0!</v>
      </c>
      <c r="BE305" s="19" t="e" cm="1">
        <f t="array" ref="BE305">_xlfn.IFS(AV305&gt;BF95*AU$151,AV95*AU$151,
     AND(AV305&lt;=BF95*AU$151,AV305&lt;AV95*AU$151),AV305,
     AND(AV305&lt;=BF95*AU$151,AV305&gt;=AV95*AU$151),AV95*AU$151)</f>
        <v>#DIV/0!</v>
      </c>
      <c r="BF305" s="19" t="e" cm="1">
        <f t="array" ref="BF305">_xlfn.IFS(AW305&gt;BG95*AV$151,AW95*AV$151,
     AND(AW305&lt;=BG95*AV$151,AW305&lt;AW95*AV$151),AW305,
     AND(AW305&lt;=BG95*AV$151,AW305&gt;=AW95*AV$151),AW95*AV$151)</f>
        <v>#DIV/0!</v>
      </c>
      <c r="BG305" s="52" t="e" cm="1">
        <f t="array" ref="BG305">_xlfn.IFS(AX305&gt;BH95*AW$151,AX95*AW$151,
     AND(AX305&lt;=BH95*AW$151,AX305&lt;AX95*AW$151),AX305,
     AND(AX305&lt;=BH95*AW$151,AX305&gt;=AX95*AW$151),AX95*AW$151)</f>
        <v>#DIV/0!</v>
      </c>
      <c r="BH305" s="661" t="e">
        <f t="shared" si="26"/>
        <v>#DIV/0!</v>
      </c>
      <c r="BJ305" s="284"/>
      <c r="BK305" s="59" t="s">
        <v>2</v>
      </c>
      <c r="BL305" s="404" t="e" cm="1">
        <f t="array" ref="BL305">_xlfn.IFS(AT305&gt;BD95*AS$151,AY95*AS$151,
        AND(AT305&lt;=BD95*AS$151,AT305&lt;AT95*AS$151),0,
        AND(AT305&lt;=BD95*AS$151,AT305&gt;=AT95*AS$151),AT305-BC305
)</f>
        <v>#DIV/0!</v>
      </c>
      <c r="BM305" s="405" t="e" cm="1">
        <f t="array" ref="BM305">_xlfn.IFS(AU305&gt;BE95*AT$151,AZ95*AT$151,
        AND(AU305&lt;=BE95*AT$151,AU305&lt;AU95*AT$151),0,
        AND(AU305&lt;=BE95*AT$151,AU305&gt;=AU95*AT$151),AU305-BD305
)</f>
        <v>#DIV/0!</v>
      </c>
      <c r="BN305" s="405" t="e" cm="1">
        <f t="array" ref="BN305">_xlfn.IFS(AV305&gt;BF95*AU$151,BA95*AU$151,
        AND(AV305&lt;=BF95*AU$151,AV305&lt;AV95*AU$151),0,
        AND(AV305&lt;=BF95*AU$151,AV305&gt;=AV95*AU$151),AV305-BE305
)</f>
        <v>#DIV/0!</v>
      </c>
      <c r="BO305" s="405" t="e" cm="1">
        <f t="array" ref="BO305">_xlfn.IFS(AW305&gt;BG95*AV$151,BB95*AV$151,
        AND(AW305&lt;=BG95*AV$151,AW305&lt;AW95*AV$151),0,
        AND(AW305&lt;=BG95*AV$151,AW305&gt;=AW95*AV$151),AW305-BF305
)</f>
        <v>#DIV/0!</v>
      </c>
      <c r="BP305" s="406" t="e" cm="1">
        <f t="array" ref="BP305">_xlfn.IFS(AX305&gt;BH95*AW$151,BC95*AW$151,
        AND(AX305&lt;=BH95*AW$151,AX305&lt;AX95*AW$151),0,
        AND(AX305&lt;=BH95*AW$151,AX305&gt;=AX95*AW$151),AX305-BG305
)</f>
        <v>#DIV/0!</v>
      </c>
      <c r="BQ305" s="310" t="e">
        <f t="shared" si="27"/>
        <v>#DIV/0!</v>
      </c>
    </row>
    <row r="306" spans="4:69">
      <c r="E306" s="284"/>
      <c r="F306" s="59" t="s">
        <v>1</v>
      </c>
      <c r="G306" s="473" t="e">
        <v>#DIV/0!</v>
      </c>
      <c r="H306" s="474" t="e">
        <v>#DIV/0!</v>
      </c>
      <c r="I306" s="474" t="e">
        <v>#DIV/0!</v>
      </c>
      <c r="J306" s="474" t="e">
        <v>#DIV/0!</v>
      </c>
      <c r="K306" s="475" t="e">
        <v>#DIV/0!</v>
      </c>
      <c r="L306" s="407" t="e">
        <f t="shared" si="22"/>
        <v>#DIV/0!</v>
      </c>
      <c r="N306" s="284"/>
      <c r="O306" s="59" t="s">
        <v>1</v>
      </c>
      <c r="P306" s="18" t="e" cm="1">
        <f t="array" ref="P306">_xlfn.IFS(G306&gt;Q96*F$151,G96*F$151,
     AND(G306&lt;=Q96*F$151,G306&lt;G96*F$151),G306,
     AND(G306&lt;=Q96*F$151,G306&gt;=G96*F$151),G96*F$151)</f>
        <v>#DIV/0!</v>
      </c>
      <c r="Q306" s="19" t="e" cm="1">
        <f t="array" ref="Q306">_xlfn.IFS(H306&gt;R96*G$151,H96*G$151,
     AND(H306&lt;=R96*G$151,H306&lt;H96*G$151),H306,
     AND(H306&lt;=R96*G$151,H306&gt;=H96*G$151),H96*G$151)</f>
        <v>#DIV/0!</v>
      </c>
      <c r="R306" s="19" t="e" cm="1">
        <f t="array" ref="R306">_xlfn.IFS(I306&gt;S96*H$151,I96*H$151,
     AND(I306&lt;=S96*H$151,I306&lt;I96*H$151),I306,
     AND(I306&lt;=S96*H$151,I306&gt;=I96*H$151),I96*H$151)</f>
        <v>#DIV/0!</v>
      </c>
      <c r="S306" s="19" t="e" cm="1">
        <f t="array" ref="S306">_xlfn.IFS(J306&gt;T96*I$151,J96*I$151,
     AND(J306&lt;=T96*I$151,J306&lt;J96*I$151),J306,
     AND(J306&lt;=T96*I$151,J306&gt;=J96*I$151),J96*I$151)</f>
        <v>#DIV/0!</v>
      </c>
      <c r="T306" s="52" t="e" cm="1">
        <f t="array" ref="T306">_xlfn.IFS(K306&gt;U96*J$151,K96*J$151,
     AND(K306&lt;=U96*J$151,K306&lt;K96*J$151),K306,
     AND(K306&lt;=U96*J$151,K306&gt;=K96*J$151),K96*J$151)</f>
        <v>#DIV/0!</v>
      </c>
      <c r="U306" s="661" t="e">
        <f t="shared" si="30"/>
        <v>#DIV/0!</v>
      </c>
      <c r="W306" s="284"/>
      <c r="X306" s="59" t="s">
        <v>1</v>
      </c>
      <c r="Y306" s="404" t="e" cm="1">
        <f t="array" ref="Y306">_xlfn.IFS(G306&gt;Q96*F$151,L96*F$151,
        AND(G306&lt;=Q96*F$151,G306&lt;G96*F$151),0,
        AND(G306&lt;=Q96*F$151,G306&gt;=G96*F$151),G306-P306
)</f>
        <v>#DIV/0!</v>
      </c>
      <c r="Z306" s="405" t="e" cm="1">
        <f t="array" ref="Z306">_xlfn.IFS(H306&gt;R96*G$151,M96*G$151,
        AND(H306&lt;=R96*G$151,H306&lt;H96*G$151),0,
        AND(H306&lt;=R96*G$151,H306&gt;=H96*G$151),H306-Q306
)</f>
        <v>#DIV/0!</v>
      </c>
      <c r="AA306" s="405" t="e" cm="1">
        <f t="array" ref="AA306">_xlfn.IFS(I306&gt;S96*H$151,N96*H$151,
        AND(I306&lt;=S96*H$151,I306&lt;I96*H$151),0,
        AND(I306&lt;=S96*H$151,I306&gt;=I96*H$151),I306-R306
)</f>
        <v>#DIV/0!</v>
      </c>
      <c r="AB306" s="405" t="e" cm="1">
        <f t="array" ref="AB306">_xlfn.IFS(J306&gt;T96*I$151,O96*I$151,
        AND(J306&lt;=T96*I$151,J306&lt;J96*I$151),0,
        AND(J306&lt;=T96*I$151,J306&gt;=J96*I$151),J306-S306
)</f>
        <v>#DIV/0!</v>
      </c>
      <c r="AC306" s="406" t="e" cm="1">
        <f t="array" ref="AC306">_xlfn.IFS(K306&gt;U96*J$151,P96*J$151,
        AND(K306&lt;=U96*J$151,K306&lt;K96*J$151),0,
        AND(K306&lt;=U96*J$151,K306&gt;=K96*J$151),K306-T306
)</f>
        <v>#DIV/0!</v>
      </c>
      <c r="AD306" s="310" t="e">
        <f t="shared" si="24"/>
        <v>#DIV/0!</v>
      </c>
      <c r="AR306" s="284"/>
      <c r="AS306" s="59" t="s">
        <v>1</v>
      </c>
      <c r="AT306" s="473" t="e">
        <v>#DIV/0!</v>
      </c>
      <c r="AU306" s="474" t="e">
        <v>#DIV/0!</v>
      </c>
      <c r="AV306" s="474" t="e">
        <v>#DIV/0!</v>
      </c>
      <c r="AW306" s="474" t="e">
        <v>#DIV/0!</v>
      </c>
      <c r="AX306" s="475" t="e">
        <v>#DIV/0!</v>
      </c>
      <c r="AY306" s="407" t="e">
        <f t="shared" si="25"/>
        <v>#DIV/0!</v>
      </c>
      <c r="BA306" s="284"/>
      <c r="BB306" s="59" t="s">
        <v>1</v>
      </c>
      <c r="BC306" s="18" t="e" cm="1">
        <f t="array" ref="BC306">_xlfn.IFS(AT306&gt;BD96*AS$151,AT96*AS$151,
     AND(AT306&lt;=BD96*AS$151,AT306&lt;AT96*AS$151),AT306,
     AND(AT306&lt;=BD96*AS$151,AT306&gt;=AT96*AS$151),AT96*AS$151)</f>
        <v>#DIV/0!</v>
      </c>
      <c r="BD306" s="19" t="e" cm="1">
        <f t="array" ref="BD306">_xlfn.IFS(AU306&gt;BE96*AT$151,AU96*AT$151,
     AND(AU306&lt;=BE96*AT$151,AU306&lt;AU96*AT$151),AU306,
     AND(AU306&lt;=BE96*AT$151,AU306&gt;=AU96*AT$151),AU96*AT$151)</f>
        <v>#DIV/0!</v>
      </c>
      <c r="BE306" s="19" t="e" cm="1">
        <f t="array" ref="BE306">_xlfn.IFS(AV306&gt;BF96*AU$151,AV96*AU$151,
     AND(AV306&lt;=BF96*AU$151,AV306&lt;AV96*AU$151),AV306,
     AND(AV306&lt;=BF96*AU$151,AV306&gt;=AV96*AU$151),AV96*AU$151)</f>
        <v>#DIV/0!</v>
      </c>
      <c r="BF306" s="19" t="e" cm="1">
        <f t="array" ref="BF306">_xlfn.IFS(AW306&gt;BG96*AV$151,AW96*AV$151,
     AND(AW306&lt;=BG96*AV$151,AW306&lt;AW96*AV$151),AW306,
     AND(AW306&lt;=BG96*AV$151,AW306&gt;=AW96*AV$151),AW96*AV$151)</f>
        <v>#DIV/0!</v>
      </c>
      <c r="BG306" s="52" t="e" cm="1">
        <f t="array" ref="BG306">_xlfn.IFS(AX306&gt;BH96*AW$151,AX96*AW$151,
     AND(AX306&lt;=BH96*AW$151,AX306&lt;AX96*AW$151),AX306,
     AND(AX306&lt;=BH96*AW$151,AX306&gt;=AX96*AW$151),AX96*AW$151)</f>
        <v>#DIV/0!</v>
      </c>
      <c r="BH306" s="661" t="e">
        <f t="shared" si="26"/>
        <v>#DIV/0!</v>
      </c>
      <c r="BJ306" s="284"/>
      <c r="BK306" s="59" t="s">
        <v>1</v>
      </c>
      <c r="BL306" s="404" t="e" cm="1">
        <f t="array" ref="BL306">_xlfn.IFS(AT306&gt;BD96*AS$151,AY96*AS$151,
        AND(AT306&lt;=BD96*AS$151,AT306&lt;AT96*AS$151),0,
        AND(AT306&lt;=BD96*AS$151,AT306&gt;=AT96*AS$151),AT306-BC306
)</f>
        <v>#DIV/0!</v>
      </c>
      <c r="BM306" s="405" t="e" cm="1">
        <f t="array" ref="BM306">_xlfn.IFS(AU306&gt;BE96*AT$151,AZ96*AT$151,
        AND(AU306&lt;=BE96*AT$151,AU306&lt;AU96*AT$151),0,
        AND(AU306&lt;=BE96*AT$151,AU306&gt;=AU96*AT$151),AU306-BD306
)</f>
        <v>#DIV/0!</v>
      </c>
      <c r="BN306" s="405" t="e" cm="1">
        <f t="array" ref="BN306">_xlfn.IFS(AV306&gt;BF96*AU$151,BA96*AU$151,
        AND(AV306&lt;=BF96*AU$151,AV306&lt;AV96*AU$151),0,
        AND(AV306&lt;=BF96*AU$151,AV306&gt;=AV96*AU$151),AV306-BE306
)</f>
        <v>#DIV/0!</v>
      </c>
      <c r="BO306" s="405" t="e" cm="1">
        <f t="array" ref="BO306">_xlfn.IFS(AW306&gt;BG96*AV$151,BB96*AV$151,
        AND(AW306&lt;=BG96*AV$151,AW306&lt;AW96*AV$151),0,
        AND(AW306&lt;=BG96*AV$151,AW306&gt;=AW96*AV$151),AW306-BF306
)</f>
        <v>#DIV/0!</v>
      </c>
      <c r="BP306" s="406" t="e" cm="1">
        <f t="array" ref="BP306">_xlfn.IFS(AX306&gt;BH96*AW$151,BC96*AW$151,
        AND(AX306&lt;=BH96*AW$151,AX306&lt;AX96*AW$151),0,
        AND(AX306&lt;=BH96*AW$151,AX306&gt;=AX96*AW$151),AX306-BG306
)</f>
        <v>#DIV/0!</v>
      </c>
      <c r="BQ306" s="310" t="e">
        <f t="shared" si="27"/>
        <v>#DIV/0!</v>
      </c>
    </row>
    <row r="307" spans="4:69" s="2" customFormat="1">
      <c r="E307" s="285"/>
      <c r="F307" s="61" t="s">
        <v>0</v>
      </c>
      <c r="G307" s="480" t="e">
        <v>#DIV/0!</v>
      </c>
      <c r="H307" s="481" t="e">
        <v>#DIV/0!</v>
      </c>
      <c r="I307" s="481" t="e">
        <v>#DIV/0!</v>
      </c>
      <c r="J307" s="481" t="e">
        <v>#DIV/0!</v>
      </c>
      <c r="K307" s="482" t="e">
        <v>#DIV/0!</v>
      </c>
      <c r="L307" s="411" t="e">
        <f t="shared" si="22"/>
        <v>#DIV/0!</v>
      </c>
      <c r="N307" s="285"/>
      <c r="O307" s="61" t="s">
        <v>0</v>
      </c>
      <c r="P307" s="18" t="e" cm="1">
        <f t="array" ref="P307">_xlfn.IFS(G307&gt;Q97*F$151,G97*F$151,
     AND(G307&lt;=Q97*F$151,G307&lt;G97*F$151),G307,
     AND(G307&lt;=Q97*F$151,G307&gt;=G97*F$151),G97*F$151)</f>
        <v>#DIV/0!</v>
      </c>
      <c r="Q307" s="19" t="e" cm="1">
        <f t="array" ref="Q307">_xlfn.IFS(H307&gt;R97*G$151,H97*G$151,
     AND(H307&lt;=R97*G$151,H307&lt;H97*G$151),H307,
     AND(H307&lt;=R97*G$151,H307&gt;=H97*G$151),H97*G$151)</f>
        <v>#DIV/0!</v>
      </c>
      <c r="R307" s="19" t="e" cm="1">
        <f t="array" ref="R307">_xlfn.IFS(I307&gt;S97*H$151,I97*H$151,
     AND(I307&lt;=S97*H$151,I307&lt;I97*H$151),I307,
     AND(I307&lt;=S97*H$151,I307&gt;=I97*H$151),I97*H$151)</f>
        <v>#DIV/0!</v>
      </c>
      <c r="S307" s="19" t="e" cm="1">
        <f t="array" ref="S307">_xlfn.IFS(J307&gt;T97*I$151,J97*I$151,
     AND(J307&lt;=T97*I$151,J307&lt;J97*I$151),J307,
     AND(J307&lt;=T97*I$151,J307&gt;=J97*I$151),J97*I$151)</f>
        <v>#DIV/0!</v>
      </c>
      <c r="T307" s="52" t="e" cm="1">
        <f t="array" ref="T307">_xlfn.IFS(K307&gt;U97*J$151,K97*J$151,
     AND(K307&lt;=U97*J$151,K307&lt;K97*J$151),K307,
     AND(K307&lt;=U97*J$151,K307&gt;=K97*J$151),K97*J$151)</f>
        <v>#DIV/0!</v>
      </c>
      <c r="U307" s="662" t="e">
        <f t="shared" si="30"/>
        <v>#DIV/0!</v>
      </c>
      <c r="W307" s="285"/>
      <c r="X307" s="61" t="s">
        <v>0</v>
      </c>
      <c r="Y307" s="404" t="e" cm="1">
        <f t="array" ref="Y307">_xlfn.IFS(G307&gt;Q97*F$151,L97*F$151,
        AND(G307&lt;=Q97*F$151,G307&lt;G97*F$151),0,
        AND(G307&lt;=Q97*F$151,G307&gt;=G97*F$151),G307-P307
)</f>
        <v>#DIV/0!</v>
      </c>
      <c r="Z307" s="405" t="e" cm="1">
        <f t="array" ref="Z307">_xlfn.IFS(H307&gt;R97*G$151,M97*G$151,
        AND(H307&lt;=R97*G$151,H307&lt;H97*G$151),0,
        AND(H307&lt;=R97*G$151,H307&gt;=H97*G$151),H307-Q307
)</f>
        <v>#DIV/0!</v>
      </c>
      <c r="AA307" s="405" t="e" cm="1">
        <f t="array" ref="AA307">_xlfn.IFS(I307&gt;S97*H$151,N97*H$151,
        AND(I307&lt;=S97*H$151,I307&lt;I97*H$151),0,
        AND(I307&lt;=S97*H$151,I307&gt;=I97*H$151),I307-R307
)</f>
        <v>#DIV/0!</v>
      </c>
      <c r="AB307" s="405" t="e" cm="1">
        <f t="array" ref="AB307">_xlfn.IFS(J307&gt;T97*I$151,O97*I$151,
        AND(J307&lt;=T97*I$151,J307&lt;J97*I$151),0,
        AND(J307&lt;=T97*I$151,J307&gt;=J97*I$151),J307-S307
)</f>
        <v>#DIV/0!</v>
      </c>
      <c r="AC307" s="406" t="e" cm="1">
        <f t="array" ref="AC307">_xlfn.IFS(K307&gt;U97*J$151,P97*J$151,
        AND(K307&lt;=U97*J$151,K307&lt;K97*J$151),0,
        AND(K307&lt;=U97*J$151,K307&gt;=K97*J$151),K307-T307
)</f>
        <v>#DIV/0!</v>
      </c>
      <c r="AD307" s="311" t="e">
        <f t="shared" si="24"/>
        <v>#DIV/0!</v>
      </c>
      <c r="AR307" s="285"/>
      <c r="AS307" s="61" t="s">
        <v>0</v>
      </c>
      <c r="AT307" s="480" t="e">
        <v>#DIV/0!</v>
      </c>
      <c r="AU307" s="481" t="e">
        <v>#DIV/0!</v>
      </c>
      <c r="AV307" s="481" t="e">
        <v>#DIV/0!</v>
      </c>
      <c r="AW307" s="481" t="e">
        <v>#DIV/0!</v>
      </c>
      <c r="AX307" s="482" t="e">
        <v>#DIV/0!</v>
      </c>
      <c r="AY307" s="411" t="e">
        <f t="shared" si="25"/>
        <v>#DIV/0!</v>
      </c>
      <c r="BA307" s="285"/>
      <c r="BB307" s="61" t="s">
        <v>0</v>
      </c>
      <c r="BC307" s="18" t="e" cm="1">
        <f t="array" ref="BC307">_xlfn.IFS(AT307&gt;BD97*AS$151,AT97*AS$151,
     AND(AT307&lt;=BD97*AS$151,AT307&lt;AT97*AS$151),AT307,
     AND(AT307&lt;=BD97*AS$151,AT307&gt;=AT97*AS$151),AT97*AS$151)</f>
        <v>#DIV/0!</v>
      </c>
      <c r="BD307" s="19" t="e" cm="1">
        <f t="array" ref="BD307">_xlfn.IFS(AU307&gt;BE97*AT$151,AU97*AT$151,
     AND(AU307&lt;=BE97*AT$151,AU307&lt;AU97*AT$151),AU307,
     AND(AU307&lt;=BE97*AT$151,AU307&gt;=AU97*AT$151),AU97*AT$151)</f>
        <v>#DIV/0!</v>
      </c>
      <c r="BE307" s="19" t="e" cm="1">
        <f t="array" ref="BE307">_xlfn.IFS(AV307&gt;BF97*AU$151,AV97*AU$151,
     AND(AV307&lt;=BF97*AU$151,AV307&lt;AV97*AU$151),AV307,
     AND(AV307&lt;=BF97*AU$151,AV307&gt;=AV97*AU$151),AV97*AU$151)</f>
        <v>#DIV/0!</v>
      </c>
      <c r="BF307" s="19" t="e" cm="1">
        <f t="array" ref="BF307">_xlfn.IFS(AW307&gt;BG97*AV$151,AW97*AV$151,
     AND(AW307&lt;=BG97*AV$151,AW307&lt;AW97*AV$151),AW307,
     AND(AW307&lt;=BG97*AV$151,AW307&gt;=AW97*AV$151),AW97*AV$151)</f>
        <v>#DIV/0!</v>
      </c>
      <c r="BG307" s="52" t="e" cm="1">
        <f t="array" ref="BG307">_xlfn.IFS(AX307&gt;BH97*AW$151,AX97*AW$151,
     AND(AX307&lt;=BH97*AW$151,AX307&lt;AX97*AW$151),AX307,
     AND(AX307&lt;=BH97*AW$151,AX307&gt;=AX97*AW$151),AX97*AW$151)</f>
        <v>#DIV/0!</v>
      </c>
      <c r="BH307" s="662" t="e">
        <f t="shared" si="26"/>
        <v>#DIV/0!</v>
      </c>
      <c r="BJ307" s="285"/>
      <c r="BK307" s="61" t="s">
        <v>0</v>
      </c>
      <c r="BL307" s="404" t="e" cm="1">
        <f t="array" ref="BL307">_xlfn.IFS(AT307&gt;BD97*AS$151,AY97*AS$151,
        AND(AT307&lt;=BD97*AS$151,AT307&lt;AT97*AS$151),0,
        AND(AT307&lt;=BD97*AS$151,AT307&gt;=AT97*AS$151),AT307-BC307
)</f>
        <v>#DIV/0!</v>
      </c>
      <c r="BM307" s="405" t="e" cm="1">
        <f t="array" ref="BM307">_xlfn.IFS(AU307&gt;BE97*AT$151,AZ97*AT$151,
        AND(AU307&lt;=BE97*AT$151,AU307&lt;AU97*AT$151),0,
        AND(AU307&lt;=BE97*AT$151,AU307&gt;=AU97*AT$151),AU307-BD307
)</f>
        <v>#DIV/0!</v>
      </c>
      <c r="BN307" s="405" t="e" cm="1">
        <f t="array" ref="BN307">_xlfn.IFS(AV307&gt;BF97*AU$151,BA97*AU$151,
        AND(AV307&lt;=BF97*AU$151,AV307&lt;AV97*AU$151),0,
        AND(AV307&lt;=BF97*AU$151,AV307&gt;=AV97*AU$151),AV307-BE307
)</f>
        <v>#DIV/0!</v>
      </c>
      <c r="BO307" s="405" t="e" cm="1">
        <f t="array" ref="BO307">_xlfn.IFS(AW307&gt;BG97*AV$151,BB97*AV$151,
        AND(AW307&lt;=BG97*AV$151,AW307&lt;AW97*AV$151),0,
        AND(AW307&lt;=BG97*AV$151,AW307&gt;=AW97*AV$151),AW307-BF307
)</f>
        <v>#DIV/0!</v>
      </c>
      <c r="BP307" s="406" t="e" cm="1">
        <f t="array" ref="BP307">_xlfn.IFS(AX307&gt;BH97*AW$151,BC97*AW$151,
        AND(AX307&lt;=BH97*AW$151,AX307&lt;AX97*AW$151),0,
        AND(AX307&lt;=BH97*AW$151,AX307&gt;=AX97*AW$151),AX307-BG307
)</f>
        <v>#DIV/0!</v>
      </c>
      <c r="BQ307" s="311" t="e">
        <f t="shared" si="27"/>
        <v>#DIV/0!</v>
      </c>
    </row>
    <row r="308" spans="4:69" s="2" customFormat="1">
      <c r="E308" s="113" t="s">
        <v>5</v>
      </c>
      <c r="F308" s="187" t="s">
        <v>112</v>
      </c>
      <c r="G308" s="483" t="e">
        <f>SUM(G309:G313)</f>
        <v>#DIV/0!</v>
      </c>
      <c r="H308" s="484" t="e">
        <f>SUM(H309:H313)</f>
        <v>#DIV/0!</v>
      </c>
      <c r="I308" s="484" t="e">
        <f>SUM(I309:I313)</f>
        <v>#DIV/0!</v>
      </c>
      <c r="J308" s="484" t="e">
        <f>SUM(J309:J313)</f>
        <v>#DIV/0!</v>
      </c>
      <c r="K308" s="485" t="e">
        <f>SUM(K309:K313)</f>
        <v>#DIV/0!</v>
      </c>
      <c r="L308" s="403" t="e">
        <f t="shared" si="22"/>
        <v>#DIV/0!</v>
      </c>
      <c r="N308" s="113" t="s">
        <v>5</v>
      </c>
      <c r="O308" s="142" t="s">
        <v>80</v>
      </c>
      <c r="P308" s="281" t="e">
        <f>SUM(P309:P313)</f>
        <v>#DIV/0!</v>
      </c>
      <c r="Q308" s="282" t="e">
        <f>SUM(Q309:Q313)</f>
        <v>#DIV/0!</v>
      </c>
      <c r="R308" s="282" t="e">
        <f>SUM(R309:R313)</f>
        <v>#DIV/0!</v>
      </c>
      <c r="S308" s="282" t="e">
        <f>SUM(S309:S313)</f>
        <v>#DIV/0!</v>
      </c>
      <c r="T308" s="283" t="e">
        <f>SUM(T309:T313)</f>
        <v>#DIV/0!</v>
      </c>
      <c r="U308" s="663" t="e">
        <f t="shared" ref="U308:U313" si="31">SUM(Q308:T308)</f>
        <v>#DIV/0!</v>
      </c>
      <c r="W308" s="113" t="s">
        <v>5</v>
      </c>
      <c r="X308" s="142" t="s">
        <v>112</v>
      </c>
      <c r="Y308" s="483" t="e">
        <f>SUM(Y309:Y313)</f>
        <v>#DIV/0!</v>
      </c>
      <c r="Z308" s="484" t="e">
        <f>SUM(Z309:Z313)</f>
        <v>#DIV/0!</v>
      </c>
      <c r="AA308" s="484" t="e">
        <f>SUM(AA309:AA313)</f>
        <v>#DIV/0!</v>
      </c>
      <c r="AB308" s="484" t="e">
        <f>SUM(AB309:AB313)</f>
        <v>#DIV/0!</v>
      </c>
      <c r="AC308" s="485" t="e">
        <f>SUM(AC309:AC313)</f>
        <v>#DIV/0!</v>
      </c>
      <c r="AD308" s="682" t="e">
        <f t="shared" si="24"/>
        <v>#DIV/0!</v>
      </c>
      <c r="AR308" s="113" t="s">
        <v>5</v>
      </c>
      <c r="AS308" s="187" t="s">
        <v>80</v>
      </c>
      <c r="AT308" s="483" t="e">
        <f>SUM(AT309:AT313)</f>
        <v>#DIV/0!</v>
      </c>
      <c r="AU308" s="484" t="e">
        <f>SUM(AU309:AU313)</f>
        <v>#DIV/0!</v>
      </c>
      <c r="AV308" s="484" t="e">
        <f>SUM(AV309:AV313)</f>
        <v>#DIV/0!</v>
      </c>
      <c r="AW308" s="484" t="e">
        <f>SUM(AW309:AW313)</f>
        <v>#DIV/0!</v>
      </c>
      <c r="AX308" s="485" t="e">
        <f>SUM(AX309:AX313)</f>
        <v>#DIV/0!</v>
      </c>
      <c r="AY308" s="403" t="e">
        <f t="shared" si="25"/>
        <v>#DIV/0!</v>
      </c>
      <c r="BA308" s="113" t="s">
        <v>5</v>
      </c>
      <c r="BB308" s="142" t="s">
        <v>80</v>
      </c>
      <c r="BC308" s="281" t="e">
        <f>SUM(BC309:BC313)</f>
        <v>#DIV/0!</v>
      </c>
      <c r="BD308" s="282" t="e">
        <f>SUM(BD309:BD313)</f>
        <v>#DIV/0!</v>
      </c>
      <c r="BE308" s="282" t="e">
        <f>SUM(BE309:BE313)</f>
        <v>#DIV/0!</v>
      </c>
      <c r="BF308" s="282" t="e">
        <f>SUM(BF309:BF313)</f>
        <v>#DIV/0!</v>
      </c>
      <c r="BG308" s="283" t="e">
        <f>SUM(BG309:BG313)</f>
        <v>#DIV/0!</v>
      </c>
      <c r="BH308" s="663" t="e">
        <f t="shared" si="26"/>
        <v>#DIV/0!</v>
      </c>
      <c r="BJ308" s="113" t="s">
        <v>5</v>
      </c>
      <c r="BK308" s="142" t="s">
        <v>80</v>
      </c>
      <c r="BL308" s="483" t="e">
        <f>SUM(BL309:BL313)</f>
        <v>#DIV/0!</v>
      </c>
      <c r="BM308" s="484" t="e">
        <f>SUM(BM309:BM313)</f>
        <v>#DIV/0!</v>
      </c>
      <c r="BN308" s="484" t="e">
        <f>SUM(BN309:BN313)</f>
        <v>#DIV/0!</v>
      </c>
      <c r="BO308" s="484" t="e">
        <f>SUM(BO309:BO313)</f>
        <v>#DIV/0!</v>
      </c>
      <c r="BP308" s="485" t="e">
        <f>SUM(BP309:BP313)</f>
        <v>#DIV/0!</v>
      </c>
      <c r="BQ308" s="682" t="e">
        <f t="shared" si="27"/>
        <v>#DIV/0!</v>
      </c>
    </row>
    <row r="309" spans="4:69" s="2" customFormat="1">
      <c r="E309" s="284"/>
      <c r="F309" s="59" t="s">
        <v>4</v>
      </c>
      <c r="G309" s="473" t="e">
        <f t="array" ref="G309:K313">G46:K50*F152:J152*K198:K202</f>
        <v>#DIV/0!</v>
      </c>
      <c r="H309" s="474" t="e">
        <v>#DIV/0!</v>
      </c>
      <c r="I309" s="474" t="e">
        <v>#DIV/0!</v>
      </c>
      <c r="J309" s="474" t="e">
        <v>#DIV/0!</v>
      </c>
      <c r="K309" s="475" t="e">
        <v>#DIV/0!</v>
      </c>
      <c r="L309" s="407" t="e">
        <f t="shared" si="22"/>
        <v>#DIV/0!</v>
      </c>
      <c r="N309" s="284"/>
      <c r="O309" s="59" t="s">
        <v>4</v>
      </c>
      <c r="P309" s="18" t="e" cm="1">
        <f t="array" ref="P309">_xlfn.IFS(G309&gt;Q99*F$152,G99*F$152,
     AND(G309&lt;=Q99*F$152,G309&lt;G99*F$152),G309,
     AND(G309&lt;=Q99*F$152,G309&gt;=G99*F$152),G99*F$152)</f>
        <v>#DIV/0!</v>
      </c>
      <c r="Q309" s="19" t="e" cm="1">
        <f t="array" ref="Q309">_xlfn.IFS(H309&gt;R99*G$152,H99*G$152,
     AND(H309&lt;=R99*G$152,H309&lt;H99*G$152),H309,
     AND(H309&lt;=R99*G$152,H309&gt;=H99*G$152),H99*G$152)</f>
        <v>#DIV/0!</v>
      </c>
      <c r="R309" s="19" t="e" cm="1">
        <f t="array" ref="R309">_xlfn.IFS(I309&gt;S99*H$152,I99*H$152,
     AND(I309&lt;=S99*H$152,I309&lt;I99*H$152),I309,
     AND(I309&lt;=S99*H$152,I309&gt;=I99*H$152),I99*H$152)</f>
        <v>#DIV/0!</v>
      </c>
      <c r="S309" s="19" t="e" cm="1">
        <f t="array" ref="S309">_xlfn.IFS(J309&gt;T99*I$152,J99*I$152,
     AND(J309&lt;=T99*I$152,J309&lt;J99*I$152),J309,
     AND(J309&lt;=T99*I$152,J309&gt;=J99*I$152),J99*I$152)</f>
        <v>#DIV/0!</v>
      </c>
      <c r="T309" s="52" t="e" cm="1">
        <f t="array" ref="T309">_xlfn.IFS(K309&gt;U99*J$152,K99*J$152,
     AND(K309&lt;=U99*J$152,K309&lt;K99*J$152),K309,
     AND(K309&lt;=U99*J$152,K309&gt;=K99*J$152),K99*J$152)</f>
        <v>#DIV/0!</v>
      </c>
      <c r="U309" s="663" t="e">
        <f t="shared" si="31"/>
        <v>#DIV/0!</v>
      </c>
      <c r="W309" s="284"/>
      <c r="X309" s="59" t="s">
        <v>4</v>
      </c>
      <c r="Y309" s="404" t="e" cm="1">
        <f t="array" ref="Y309">_xlfn.IFS(G309&gt;Q99*F$152,L99*F$152,
        AND(G309&lt;=Q99*F$152,G309&lt;G99*F$152),0,
        AND(G309&lt;=Q99*F$152,G309&gt;=G99*F$152),G309-P309
)</f>
        <v>#DIV/0!</v>
      </c>
      <c r="Z309" s="405" t="e" cm="1">
        <f t="array" ref="Z309">_xlfn.IFS(H309&gt;R99*G$152,M99*G$152,
        AND(H309&lt;=R99*G$152,H309&lt;H99*G$152),0,
        AND(H309&lt;=R99*G$152,H309&gt;=H99*G$152),H309-Q309
)</f>
        <v>#DIV/0!</v>
      </c>
      <c r="AA309" s="405" t="e" cm="1">
        <f t="array" ref="AA309">_xlfn.IFS(I309&gt;S99*H$152,N99*H$152,
        AND(I309&lt;=S99*H$152,I309&lt;I99*H$152),0,
        AND(I309&lt;=S99*H$152,I309&gt;=I99*H$152),I309-R309
)</f>
        <v>#DIV/0!</v>
      </c>
      <c r="AB309" s="405" t="e" cm="1">
        <f t="array" ref="AB309">_xlfn.IFS(J309&gt;T99*I$152,O99*I$152,
        AND(J309&lt;=T99*I$152,J309&lt;J99*I$152),0,
        AND(J309&lt;=T99*I$152,J309&gt;=J99*I$152),J309-S309
)</f>
        <v>#DIV/0!</v>
      </c>
      <c r="AC309" s="406" t="e" cm="1">
        <f t="array" ref="AC309">_xlfn.IFS(K309&gt;U99*J$152,P99*J$152,
        AND(K309&lt;=U99*J$152,K309&lt;K99*J$152),0,
        AND(K309&lt;=U99*J$152,K309&gt;=K99*J$152),K309-T309
)</f>
        <v>#DIV/0!</v>
      </c>
      <c r="AD309" s="310" t="e">
        <f t="shared" si="24"/>
        <v>#DIV/0!</v>
      </c>
      <c r="AR309" s="284"/>
      <c r="AS309" s="59" t="s">
        <v>4</v>
      </c>
      <c r="AT309" s="473" t="e">
        <f t="array" ref="AT309:AX313">AT46:AX50*AS152:AW152*K198:K202</f>
        <v>#DIV/0!</v>
      </c>
      <c r="AU309" s="474" t="e">
        <v>#DIV/0!</v>
      </c>
      <c r="AV309" s="474" t="e">
        <v>#DIV/0!</v>
      </c>
      <c r="AW309" s="474" t="e">
        <v>#DIV/0!</v>
      </c>
      <c r="AX309" s="475" t="e">
        <v>#DIV/0!</v>
      </c>
      <c r="AY309" s="407" t="e">
        <f t="shared" si="25"/>
        <v>#DIV/0!</v>
      </c>
      <c r="BA309" s="284"/>
      <c r="BB309" s="59" t="s">
        <v>4</v>
      </c>
      <c r="BC309" s="18" t="e" cm="1">
        <f t="array" ref="BC309">_xlfn.IFS(AT309&gt;BD99*AS$152,AT99*AS$152,
     AND(AT309&lt;=BD99*AS$152,AT309&lt;AT99*AS$152),AT309,
     AND(AT309&lt;=BD99*AS$152,AT309&gt;=AT99*AS$152),AT99*AS$152)</f>
        <v>#DIV/0!</v>
      </c>
      <c r="BD309" s="19" t="e" cm="1">
        <f t="array" ref="BD309">_xlfn.IFS(AU309&gt;BE99*AT$152,AU99*AT$152,
     AND(AU309&lt;=BE99*AT$152,AU309&lt;AU99*AT$152),AU309,
     AND(AU309&lt;=BE99*AT$152,AU309&gt;=AU99*AT$152),AU99*AT$152)</f>
        <v>#DIV/0!</v>
      </c>
      <c r="BE309" s="19" t="e" cm="1">
        <f t="array" ref="BE309">_xlfn.IFS(AV309&gt;BF99*AU$152,AV99*AU$152,
     AND(AV309&lt;=BF99*AU$152,AV309&lt;AV99*AU$152),AV309,
     AND(AV309&lt;=BF99*AU$152,AV309&gt;=AV99*AU$152),AV99*AU$152)</f>
        <v>#DIV/0!</v>
      </c>
      <c r="BF309" s="19" t="e" cm="1">
        <f t="array" ref="BF309">_xlfn.IFS(AW309&gt;BG99*AV$152,AW99*AV$152,
     AND(AW309&lt;=BG99*AV$152,AW309&lt;AW99*AV$152),AW309,
     AND(AW309&lt;=BG99*AV$152,AW309&gt;=AW99*AV$152),AW99*AV$152)</f>
        <v>#DIV/0!</v>
      </c>
      <c r="BG309" s="52" t="e" cm="1">
        <f t="array" ref="BG309">_xlfn.IFS(AX309&gt;BH99*AW$152,AX99*AW$152,
     AND(AX309&lt;=BH99*AW$152,AX309&lt;AX99*AW$152),AX309,
     AND(AX309&lt;=BH99*AW$152,AX309&gt;=AX99*AW$152),AX99*AW$152)</f>
        <v>#DIV/0!</v>
      </c>
      <c r="BH309" s="663" t="e">
        <f t="shared" si="26"/>
        <v>#DIV/0!</v>
      </c>
      <c r="BJ309" s="284"/>
      <c r="BK309" s="59" t="s">
        <v>4</v>
      </c>
      <c r="BL309" s="404" t="e" cm="1">
        <f t="array" ref="BL309">_xlfn.IFS(AT309&gt;BD99*AS$152,AY99*AS$152,
        AND(AT309&lt;=BD99*AS$152,AT309&lt;AT99*AS$152),0,
        AND(AT309&lt;=BD99*AS$152,AT309&gt;=AT99*AS$152),AT309-BC309
)</f>
        <v>#DIV/0!</v>
      </c>
      <c r="BM309" s="405" t="e" cm="1">
        <f t="array" ref="BM309">_xlfn.IFS(AU309&gt;BE99*AT$152,AZ99*AT$152,
        AND(AU309&lt;=BE99*AT$152,AU309&lt;AU99*AT$152),0,
        AND(AU309&lt;=BE99*AT$152,AU309&gt;=AU99*AT$152),AU309-BD309
)</f>
        <v>#DIV/0!</v>
      </c>
      <c r="BN309" s="405" t="e" cm="1">
        <f t="array" ref="BN309">_xlfn.IFS(AV309&gt;BF99*AU$152,BA99*AU$152,
        AND(AV309&lt;=BF99*AU$152,AV309&lt;AV99*AU$152),0,
        AND(AV309&lt;=BF99*AU$152,AV309&gt;=AV99*AU$152),AV309-BE309
)</f>
        <v>#DIV/0!</v>
      </c>
      <c r="BO309" s="405" t="e" cm="1">
        <f t="array" ref="BO309">_xlfn.IFS(AW309&gt;BG99*AV$152,BB99*AV$152,
        AND(AW309&lt;=BG99*AV$152,AW309&lt;AW99*AV$152),0,
        AND(AW309&lt;=BG99*AV$152,AW309&gt;=AW99*AV$152),AW309-BF309
)</f>
        <v>#DIV/0!</v>
      </c>
      <c r="BP309" s="406" t="e" cm="1">
        <f t="array" ref="BP309">_xlfn.IFS(AX309&gt;BH99*AW$152,BC99*AW$152,
        AND(AX309&lt;=BH99*AW$152,AX309&lt;AX99*AW$152),0,
        AND(AX309&lt;=BH99*AW$152,AX309&gt;=AX99*AW$152),AX309-BG309
)</f>
        <v>#DIV/0!</v>
      </c>
      <c r="BQ309" s="310" t="e">
        <f t="shared" si="27"/>
        <v>#DIV/0!</v>
      </c>
    </row>
    <row r="310" spans="4:69" s="2" customFormat="1">
      <c r="E310" s="284"/>
      <c r="F310" s="59" t="s">
        <v>3</v>
      </c>
      <c r="G310" s="473" t="e">
        <v>#DIV/0!</v>
      </c>
      <c r="H310" s="474" t="e">
        <v>#DIV/0!</v>
      </c>
      <c r="I310" s="474" t="e">
        <v>#DIV/0!</v>
      </c>
      <c r="J310" s="474" t="e">
        <v>#DIV/0!</v>
      </c>
      <c r="K310" s="475" t="e">
        <v>#DIV/0!</v>
      </c>
      <c r="L310" s="407" t="e">
        <f t="shared" si="22"/>
        <v>#DIV/0!</v>
      </c>
      <c r="N310" s="284"/>
      <c r="O310" s="59" t="s">
        <v>3</v>
      </c>
      <c r="P310" s="18" t="e" cm="1">
        <f t="array" ref="P310">_xlfn.IFS(G310&gt;Q100*F$152,G100*F$152,
     AND(G310&lt;=Q100*F$152,G310&lt;G100*F$152),G310,
     AND(G310&lt;=Q100*F$152,G310&gt;=G100*F$152),G100*F$152)</f>
        <v>#DIV/0!</v>
      </c>
      <c r="Q310" s="19" t="e" cm="1">
        <f t="array" ref="Q310">_xlfn.IFS(H310&gt;R100*G$152,H100*G$152,
     AND(H310&lt;=R100*G$152,H310&lt;H100*G$152),H310,
     AND(H310&lt;=R100*G$152,H310&gt;=H100*G$152),H100*G$152)</f>
        <v>#DIV/0!</v>
      </c>
      <c r="R310" s="19" t="e" cm="1">
        <f t="array" ref="R310">_xlfn.IFS(I310&gt;S100*H$152,I100*H$152,
     AND(I310&lt;=S100*H$152,I310&lt;I100*H$152),I310,
     AND(I310&lt;=S100*H$152,I310&gt;=I100*H$152),I100*H$152)</f>
        <v>#DIV/0!</v>
      </c>
      <c r="S310" s="19" t="e" cm="1">
        <f t="array" ref="S310">_xlfn.IFS(J310&gt;T100*I$152,J100*I$152,
     AND(J310&lt;=T100*I$152,J310&lt;J100*I$152),J310,
     AND(J310&lt;=T100*I$152,J310&gt;=J100*I$152),J100*I$152)</f>
        <v>#DIV/0!</v>
      </c>
      <c r="T310" s="52" t="e" cm="1">
        <f t="array" ref="T310">_xlfn.IFS(K310&gt;U100*J$152,K100*J$152,
     AND(K310&lt;=U100*J$152,K310&lt;K100*J$152),K310,
     AND(K310&lt;=U100*J$152,K310&gt;=K100*J$152),K100*J$152)</f>
        <v>#DIV/0!</v>
      </c>
      <c r="U310" s="661" t="e">
        <f t="shared" si="31"/>
        <v>#DIV/0!</v>
      </c>
      <c r="W310" s="284"/>
      <c r="X310" s="59" t="s">
        <v>3</v>
      </c>
      <c r="Y310" s="404" t="e" cm="1">
        <f t="array" ref="Y310">_xlfn.IFS(G310&gt;Q100*F$152,L100*F$152,
        AND(G310&lt;=Q100*F$152,G310&lt;G100*F$152),0,
        AND(G310&lt;=Q100*F$152,G310&gt;=G100*F$152),G310-P310
)</f>
        <v>#DIV/0!</v>
      </c>
      <c r="Z310" s="405" t="e" cm="1">
        <f t="array" ref="Z310">_xlfn.IFS(H310&gt;R100*G$152,M100*G$152,
        AND(H310&lt;=R100*G$152,H310&lt;H100*G$152),0,
        AND(H310&lt;=R100*G$152,H310&gt;=H100*G$152),H310-Q310
)</f>
        <v>#DIV/0!</v>
      </c>
      <c r="AA310" s="405" t="e" cm="1">
        <f t="array" ref="AA310">_xlfn.IFS(I310&gt;S100*H$152,N100*H$152,
        AND(I310&lt;=S100*H$152,I310&lt;I100*H$152),0,
        AND(I310&lt;=S100*H$152,I310&gt;=I100*H$152),I310-R310
)</f>
        <v>#DIV/0!</v>
      </c>
      <c r="AB310" s="405" t="e" cm="1">
        <f t="array" ref="AB310">_xlfn.IFS(J310&gt;T100*I$152,O100*I$152,
        AND(J310&lt;=T100*I$152,J310&lt;J100*I$152),0,
        AND(J310&lt;=T100*I$152,J310&gt;=J100*I$152),J310-S310
)</f>
        <v>#DIV/0!</v>
      </c>
      <c r="AC310" s="406" t="e" cm="1">
        <f t="array" ref="AC310">_xlfn.IFS(K310&gt;U100*J$152,P100*J$152,
        AND(K310&lt;=U100*J$152,K310&lt;K100*J$152),0,
        AND(K310&lt;=U100*J$152,K310&gt;=K100*J$152),K310-T310
)</f>
        <v>#DIV/0!</v>
      </c>
      <c r="AD310" s="310" t="e">
        <f t="shared" si="24"/>
        <v>#DIV/0!</v>
      </c>
      <c r="AR310" s="284"/>
      <c r="AS310" s="59" t="s">
        <v>3</v>
      </c>
      <c r="AT310" s="473" t="e">
        <v>#DIV/0!</v>
      </c>
      <c r="AU310" s="474" t="e">
        <v>#DIV/0!</v>
      </c>
      <c r="AV310" s="474" t="e">
        <v>#DIV/0!</v>
      </c>
      <c r="AW310" s="474" t="e">
        <v>#DIV/0!</v>
      </c>
      <c r="AX310" s="475" t="e">
        <v>#DIV/0!</v>
      </c>
      <c r="AY310" s="407" t="e">
        <f t="shared" si="25"/>
        <v>#DIV/0!</v>
      </c>
      <c r="BA310" s="284"/>
      <c r="BB310" s="59" t="s">
        <v>3</v>
      </c>
      <c r="BC310" s="18" t="e" cm="1">
        <f t="array" ref="BC310">_xlfn.IFS(AT310&gt;BD100*AS$152,AT100*AS$152,
     AND(AT310&lt;=BD100*AS$152,AT310&lt;AT100*AS$152),AT310,
     AND(AT310&lt;=BD100*AS$152,AT310&gt;=AT100*AS$152),AT100*AS$152)</f>
        <v>#DIV/0!</v>
      </c>
      <c r="BD310" s="19" t="e" cm="1">
        <f t="array" ref="BD310">_xlfn.IFS(AU310&gt;BE100*AT$152,AU100*AT$152,
     AND(AU310&lt;=BE100*AT$152,AU310&lt;AU100*AT$152),AU310,
     AND(AU310&lt;=BE100*AT$152,AU310&gt;=AU100*AT$152),AU100*AT$152)</f>
        <v>#DIV/0!</v>
      </c>
      <c r="BE310" s="19" t="e" cm="1">
        <f t="array" ref="BE310">_xlfn.IFS(AV310&gt;BF100*AU$152,AV100*AU$152,
     AND(AV310&lt;=BF100*AU$152,AV310&lt;AV100*AU$152),AV310,
     AND(AV310&lt;=BF100*AU$152,AV310&gt;=AV100*AU$152),AV100*AU$152)</f>
        <v>#DIV/0!</v>
      </c>
      <c r="BF310" s="19" t="e" cm="1">
        <f t="array" ref="BF310">_xlfn.IFS(AW310&gt;BG100*AV$152,AW100*AV$152,
     AND(AW310&lt;=BG100*AV$152,AW310&lt;AW100*AV$152),AW310,
     AND(AW310&lt;=BG100*AV$152,AW310&gt;=AW100*AV$152),AW100*AV$152)</f>
        <v>#DIV/0!</v>
      </c>
      <c r="BG310" s="52" t="e" cm="1">
        <f t="array" ref="BG310">_xlfn.IFS(AX310&gt;BH100*AW$152,AX100*AW$152,
     AND(AX310&lt;=BH100*AW$152,AX310&lt;AX100*AW$152),AX310,
     AND(AX310&lt;=BH100*AW$152,AX310&gt;=AX100*AW$152),AX100*AW$152)</f>
        <v>#DIV/0!</v>
      </c>
      <c r="BH310" s="661" t="e">
        <f t="shared" si="26"/>
        <v>#DIV/0!</v>
      </c>
      <c r="BJ310" s="284"/>
      <c r="BK310" s="59" t="s">
        <v>3</v>
      </c>
      <c r="BL310" s="404" t="e" cm="1">
        <f t="array" ref="BL310">_xlfn.IFS(AT310&gt;BD100*AS$152,AY100*AS$152,
        AND(AT310&lt;=BD100*AS$152,AT310&lt;AT100*AS$152),0,
        AND(AT310&lt;=BD100*AS$152,AT310&gt;=AT100*AS$152),AT310-BC310
)</f>
        <v>#DIV/0!</v>
      </c>
      <c r="BM310" s="405" t="e" cm="1">
        <f t="array" ref="BM310">_xlfn.IFS(AU310&gt;BE100*AT$152,AZ100*AT$152,
        AND(AU310&lt;=BE100*AT$152,AU310&lt;AU100*AT$152),0,
        AND(AU310&lt;=BE100*AT$152,AU310&gt;=AU100*AT$152),AU310-BD310
)</f>
        <v>#DIV/0!</v>
      </c>
      <c r="BN310" s="405" t="e" cm="1">
        <f t="array" ref="BN310">_xlfn.IFS(AV310&gt;BF100*AU$152,BA100*AU$152,
        AND(AV310&lt;=BF100*AU$152,AV310&lt;AV100*AU$152),0,
        AND(AV310&lt;=BF100*AU$152,AV310&gt;=AV100*AU$152),AV310-BE310
)</f>
        <v>#DIV/0!</v>
      </c>
      <c r="BO310" s="405" t="e" cm="1">
        <f t="array" ref="BO310">_xlfn.IFS(AW310&gt;BG100*AV$152,BB100*AV$152,
        AND(AW310&lt;=BG100*AV$152,AW310&lt;AW100*AV$152),0,
        AND(AW310&lt;=BG100*AV$152,AW310&gt;=AW100*AV$152),AW310-BF310
)</f>
        <v>#DIV/0!</v>
      </c>
      <c r="BP310" s="406" t="e" cm="1">
        <f t="array" ref="BP310">_xlfn.IFS(AX310&gt;BH100*AW$152,BC100*AW$152,
        AND(AX310&lt;=BH100*AW$152,AX310&lt;AX100*AW$152),0,
        AND(AX310&lt;=BH100*AW$152,AX310&gt;=AX100*AW$152),AX310-BG310
)</f>
        <v>#DIV/0!</v>
      </c>
      <c r="BQ310" s="310" t="e">
        <f t="shared" si="27"/>
        <v>#DIV/0!</v>
      </c>
    </row>
    <row r="311" spans="4:69" s="2" customFormat="1">
      <c r="E311" s="284"/>
      <c r="F311" s="59" t="s">
        <v>2</v>
      </c>
      <c r="G311" s="473" t="e">
        <v>#DIV/0!</v>
      </c>
      <c r="H311" s="474" t="e">
        <v>#DIV/0!</v>
      </c>
      <c r="I311" s="474" t="e">
        <v>#DIV/0!</v>
      </c>
      <c r="J311" s="474" t="e">
        <v>#DIV/0!</v>
      </c>
      <c r="K311" s="475" t="e">
        <v>#DIV/0!</v>
      </c>
      <c r="L311" s="407" t="e">
        <f t="shared" si="22"/>
        <v>#DIV/0!</v>
      </c>
      <c r="N311" s="284"/>
      <c r="O311" s="59" t="s">
        <v>2</v>
      </c>
      <c r="P311" s="18" t="e" cm="1">
        <f t="array" ref="P311">_xlfn.IFS(G311&gt;Q101*F$152,G101*F$152,
     AND(G311&lt;=Q101*F$152,G311&lt;G101*F$152),G311,
     AND(G311&lt;=Q101*F$152,G311&gt;=G101*F$152),G101*F$152)</f>
        <v>#DIV/0!</v>
      </c>
      <c r="Q311" s="19" t="e" cm="1">
        <f t="array" ref="Q311">_xlfn.IFS(H311&gt;R101*G$152,H101*G$152,
     AND(H311&lt;=R101*G$152,H311&lt;H101*G$152),H311,
     AND(H311&lt;=R101*G$152,H311&gt;=H101*G$152),H101*G$152)</f>
        <v>#DIV/0!</v>
      </c>
      <c r="R311" s="19" t="e" cm="1">
        <f t="array" ref="R311">_xlfn.IFS(I311&gt;S101*H$152,I101*H$152,
     AND(I311&lt;=S101*H$152,I311&lt;I101*H$152),I311,
     AND(I311&lt;=S101*H$152,I311&gt;=I101*H$152),I101*H$152)</f>
        <v>#DIV/0!</v>
      </c>
      <c r="S311" s="19" t="e" cm="1">
        <f t="array" ref="S311">_xlfn.IFS(J311&gt;T101*I$152,J101*I$152,
     AND(J311&lt;=T101*I$152,J311&lt;J101*I$152),J311,
     AND(J311&lt;=T101*I$152,J311&gt;=J101*I$152),J101*I$152)</f>
        <v>#DIV/0!</v>
      </c>
      <c r="T311" s="52" t="e" cm="1">
        <f t="array" ref="T311">_xlfn.IFS(K311&gt;U101*J$152,K101*J$152,
     AND(K311&lt;=U101*J$152,K311&lt;K101*J$152),K311,
     AND(K311&lt;=U101*J$152,K311&gt;=K101*J$152),K101*J$152)</f>
        <v>#DIV/0!</v>
      </c>
      <c r="U311" s="661" t="e">
        <f t="shared" si="31"/>
        <v>#DIV/0!</v>
      </c>
      <c r="W311" s="284"/>
      <c r="X311" s="59" t="s">
        <v>2</v>
      </c>
      <c r="Y311" s="404" t="e" cm="1">
        <f t="array" ref="Y311">_xlfn.IFS(G311&gt;Q101*F$152,L101*F$152,
        AND(G311&lt;=Q101*F$152,G311&lt;G101*F$152),0,
        AND(G311&lt;=Q101*F$152,G311&gt;=G101*F$152),G311-P311
)</f>
        <v>#DIV/0!</v>
      </c>
      <c r="Z311" s="405" t="e" cm="1">
        <f t="array" ref="Z311">_xlfn.IFS(H311&gt;R101*G$152,M101*G$152,
        AND(H311&lt;=R101*G$152,H311&lt;H101*G$152),0,
        AND(H311&lt;=R101*G$152,H311&gt;=H101*G$152),H311-Q311
)</f>
        <v>#DIV/0!</v>
      </c>
      <c r="AA311" s="405" t="e" cm="1">
        <f t="array" ref="AA311">_xlfn.IFS(I311&gt;S101*H$152,N101*H$152,
        AND(I311&lt;=S101*H$152,I311&lt;I101*H$152),0,
        AND(I311&lt;=S101*H$152,I311&gt;=I101*H$152),I311-R311
)</f>
        <v>#DIV/0!</v>
      </c>
      <c r="AB311" s="405" t="e" cm="1">
        <f t="array" ref="AB311">_xlfn.IFS(J311&gt;T101*I$152,O101*I$152,
        AND(J311&lt;=T101*I$152,J311&lt;J101*I$152),0,
        AND(J311&lt;=T101*I$152,J311&gt;=J101*I$152),J311-S311
)</f>
        <v>#DIV/0!</v>
      </c>
      <c r="AC311" s="406" t="e" cm="1">
        <f t="array" ref="AC311">_xlfn.IFS(K311&gt;U101*J$152,P101*J$152,
        AND(K311&lt;=U101*J$152,K311&lt;K101*J$152),0,
        AND(K311&lt;=U101*J$152,K311&gt;=K101*J$152),K311-T311
)</f>
        <v>#DIV/0!</v>
      </c>
      <c r="AD311" s="310" t="e">
        <f t="shared" si="24"/>
        <v>#DIV/0!</v>
      </c>
      <c r="AR311" s="284"/>
      <c r="AS311" s="59" t="s">
        <v>2</v>
      </c>
      <c r="AT311" s="473" t="e">
        <v>#DIV/0!</v>
      </c>
      <c r="AU311" s="474" t="e">
        <v>#DIV/0!</v>
      </c>
      <c r="AV311" s="474" t="e">
        <v>#DIV/0!</v>
      </c>
      <c r="AW311" s="474" t="e">
        <v>#DIV/0!</v>
      </c>
      <c r="AX311" s="475" t="e">
        <v>#DIV/0!</v>
      </c>
      <c r="AY311" s="407" t="e">
        <f t="shared" si="25"/>
        <v>#DIV/0!</v>
      </c>
      <c r="BA311" s="284"/>
      <c r="BB311" s="59" t="s">
        <v>2</v>
      </c>
      <c r="BC311" s="18" t="e" cm="1">
        <f t="array" ref="BC311">_xlfn.IFS(AT311&gt;BD101*AS$152,AT101*AS$152,
     AND(AT311&lt;=BD101*AS$152,AT311&lt;AT101*AS$152),AT311,
     AND(AT311&lt;=BD101*AS$152,AT311&gt;=AT101*AS$152),AT101*AS$152)</f>
        <v>#DIV/0!</v>
      </c>
      <c r="BD311" s="19" t="e" cm="1">
        <f t="array" ref="BD311">_xlfn.IFS(AU311&gt;BE101*AT$152,AU101*AT$152,
     AND(AU311&lt;=BE101*AT$152,AU311&lt;AU101*AT$152),AU311,
     AND(AU311&lt;=BE101*AT$152,AU311&gt;=AU101*AT$152),AU101*AT$152)</f>
        <v>#DIV/0!</v>
      </c>
      <c r="BE311" s="19" t="e" cm="1">
        <f t="array" ref="BE311">_xlfn.IFS(AV311&gt;BF101*AU$152,AV101*AU$152,
     AND(AV311&lt;=BF101*AU$152,AV311&lt;AV101*AU$152),AV311,
     AND(AV311&lt;=BF101*AU$152,AV311&gt;=AV101*AU$152),AV101*AU$152)</f>
        <v>#DIV/0!</v>
      </c>
      <c r="BF311" s="19" t="e" cm="1">
        <f t="array" ref="BF311">_xlfn.IFS(AW311&gt;BG101*AV$152,AW101*AV$152,
     AND(AW311&lt;=BG101*AV$152,AW311&lt;AW101*AV$152),AW311,
     AND(AW311&lt;=BG101*AV$152,AW311&gt;=AW101*AV$152),AW101*AV$152)</f>
        <v>#DIV/0!</v>
      </c>
      <c r="BG311" s="52" t="e" cm="1">
        <f t="array" ref="BG311">_xlfn.IFS(AX311&gt;BH101*AW$152,AX101*AW$152,
     AND(AX311&lt;=BH101*AW$152,AX311&lt;AX101*AW$152),AX311,
     AND(AX311&lt;=BH101*AW$152,AX311&gt;=AX101*AW$152),AX101*AW$152)</f>
        <v>#DIV/0!</v>
      </c>
      <c r="BH311" s="661" t="e">
        <f t="shared" si="26"/>
        <v>#DIV/0!</v>
      </c>
      <c r="BJ311" s="284"/>
      <c r="BK311" s="59" t="s">
        <v>2</v>
      </c>
      <c r="BL311" s="404" t="e" cm="1">
        <f t="array" ref="BL311">_xlfn.IFS(AT311&gt;BD101*AS$152,AY101*AS$152,
        AND(AT311&lt;=BD101*AS$152,AT311&lt;AT101*AS$152),0,
        AND(AT311&lt;=BD101*AS$152,AT311&gt;=AT101*AS$152),AT311-BC311
)</f>
        <v>#DIV/0!</v>
      </c>
      <c r="BM311" s="405" t="e" cm="1">
        <f t="array" ref="BM311">_xlfn.IFS(AU311&gt;BE101*AT$152,AZ101*AT$152,
        AND(AU311&lt;=BE101*AT$152,AU311&lt;AU101*AT$152),0,
        AND(AU311&lt;=BE101*AT$152,AU311&gt;=AU101*AT$152),AU311-BD311
)</f>
        <v>#DIV/0!</v>
      </c>
      <c r="BN311" s="405" t="e" cm="1">
        <f t="array" ref="BN311">_xlfn.IFS(AV311&gt;BF101*AU$152,BA101*AU$152,
        AND(AV311&lt;=BF101*AU$152,AV311&lt;AV101*AU$152),0,
        AND(AV311&lt;=BF101*AU$152,AV311&gt;=AV101*AU$152),AV311-BE311
)</f>
        <v>#DIV/0!</v>
      </c>
      <c r="BO311" s="405" t="e" cm="1">
        <f t="array" ref="BO311">_xlfn.IFS(AW311&gt;BG101*AV$152,BB101*AV$152,
        AND(AW311&lt;=BG101*AV$152,AW311&lt;AW101*AV$152),0,
        AND(AW311&lt;=BG101*AV$152,AW311&gt;=AW101*AV$152),AW311-BF311
)</f>
        <v>#DIV/0!</v>
      </c>
      <c r="BP311" s="406" t="e" cm="1">
        <f t="array" ref="BP311">_xlfn.IFS(AX311&gt;BH101*AW$152,BC101*AW$152,
        AND(AX311&lt;=BH101*AW$152,AX311&lt;AX101*AW$152),0,
        AND(AX311&lt;=BH101*AW$152,AX311&gt;=AX101*AW$152),AX311-BG311
)</f>
        <v>#DIV/0!</v>
      </c>
      <c r="BQ311" s="310" t="e">
        <f t="shared" si="27"/>
        <v>#DIV/0!</v>
      </c>
    </row>
    <row r="312" spans="4:69" s="2" customFormat="1">
      <c r="E312" s="284"/>
      <c r="F312" s="59" t="s">
        <v>1</v>
      </c>
      <c r="G312" s="473" t="e">
        <v>#DIV/0!</v>
      </c>
      <c r="H312" s="474" t="e">
        <v>#DIV/0!</v>
      </c>
      <c r="I312" s="474" t="e">
        <v>#DIV/0!</v>
      </c>
      <c r="J312" s="474" t="e">
        <v>#DIV/0!</v>
      </c>
      <c r="K312" s="475" t="e">
        <v>#DIV/0!</v>
      </c>
      <c r="L312" s="407" t="e">
        <f t="shared" si="22"/>
        <v>#DIV/0!</v>
      </c>
      <c r="N312" s="284"/>
      <c r="O312" s="59" t="s">
        <v>1</v>
      </c>
      <c r="P312" s="18" t="e" cm="1">
        <f t="array" ref="P312">_xlfn.IFS(G312&gt;Q102*F$152,G102*F$152,
     AND(G312&lt;=Q102*F$152,G312&lt;G102*F$152),G312,
     AND(G312&lt;=Q102*F$152,G312&gt;=G102*F$152),G102*F$152)</f>
        <v>#DIV/0!</v>
      </c>
      <c r="Q312" s="19" t="e" cm="1">
        <f t="array" ref="Q312">_xlfn.IFS(H312&gt;R102*G$152,H102*G$152,
     AND(H312&lt;=R102*G$152,H312&lt;H102*G$152),H312,
     AND(H312&lt;=R102*G$152,H312&gt;=H102*G$152),H102*G$152)</f>
        <v>#DIV/0!</v>
      </c>
      <c r="R312" s="19" t="e" cm="1">
        <f t="array" ref="R312">_xlfn.IFS(I312&gt;S102*H$152,I102*H$152,
     AND(I312&lt;=S102*H$152,I312&lt;I102*H$152),I312,
     AND(I312&lt;=S102*H$152,I312&gt;=I102*H$152),I102*H$152)</f>
        <v>#DIV/0!</v>
      </c>
      <c r="S312" s="19" t="e" cm="1">
        <f t="array" ref="S312">_xlfn.IFS(J312&gt;T102*I$152,J102*I$152,
     AND(J312&lt;=T102*I$152,J312&lt;J102*I$152),J312,
     AND(J312&lt;=T102*I$152,J312&gt;=J102*I$152),J102*I$152)</f>
        <v>#DIV/0!</v>
      </c>
      <c r="T312" s="52" t="e" cm="1">
        <f t="array" ref="T312">_xlfn.IFS(K312&gt;U102*J$152,K102*J$152,
     AND(K312&lt;=U102*J$152,K312&lt;K102*J$152),K312,
     AND(K312&lt;=U102*J$152,K312&gt;=K102*J$152),K102*J$152)</f>
        <v>#DIV/0!</v>
      </c>
      <c r="U312" s="661" t="e">
        <f t="shared" si="31"/>
        <v>#DIV/0!</v>
      </c>
      <c r="W312" s="284"/>
      <c r="X312" s="59" t="s">
        <v>1</v>
      </c>
      <c r="Y312" s="404" t="e" cm="1">
        <f t="array" ref="Y312">_xlfn.IFS(G312&gt;Q102*F$152,L102*F$152,
        AND(G312&lt;=Q102*F$152,G312&lt;G102*F$152),0,
        AND(G312&lt;=Q102*F$152,G312&gt;=G102*F$152),G312-P312
)</f>
        <v>#DIV/0!</v>
      </c>
      <c r="Z312" s="405" t="e" cm="1">
        <f t="array" ref="Z312">_xlfn.IFS(H312&gt;R102*G$152,M102*G$152,
        AND(H312&lt;=R102*G$152,H312&lt;H102*G$152),0,
        AND(H312&lt;=R102*G$152,H312&gt;=H102*G$152),H312-Q312
)</f>
        <v>#DIV/0!</v>
      </c>
      <c r="AA312" s="405" t="e" cm="1">
        <f t="array" ref="AA312">_xlfn.IFS(I312&gt;S102*H$152,N102*H$152,
        AND(I312&lt;=S102*H$152,I312&lt;I102*H$152),0,
        AND(I312&lt;=S102*H$152,I312&gt;=I102*H$152),I312-R312
)</f>
        <v>#DIV/0!</v>
      </c>
      <c r="AB312" s="405" t="e" cm="1">
        <f t="array" ref="AB312">_xlfn.IFS(J312&gt;T102*I$152,O102*I$152,
        AND(J312&lt;=T102*I$152,J312&lt;J102*I$152),0,
        AND(J312&lt;=T102*I$152,J312&gt;=J102*I$152),J312-S312
)</f>
        <v>#DIV/0!</v>
      </c>
      <c r="AC312" s="406" t="e" cm="1">
        <f t="array" ref="AC312">_xlfn.IFS(K312&gt;U102*J$152,P102*J$152,
        AND(K312&lt;=U102*J$152,K312&lt;K102*J$152),0,
        AND(K312&lt;=U102*J$152,K312&gt;=K102*J$152),K312-T312
)</f>
        <v>#DIV/0!</v>
      </c>
      <c r="AD312" s="310" t="e">
        <f t="shared" si="24"/>
        <v>#DIV/0!</v>
      </c>
      <c r="AR312" s="284"/>
      <c r="AS312" s="59" t="s">
        <v>1</v>
      </c>
      <c r="AT312" s="473" t="e">
        <v>#DIV/0!</v>
      </c>
      <c r="AU312" s="474" t="e">
        <v>#DIV/0!</v>
      </c>
      <c r="AV312" s="474" t="e">
        <v>#DIV/0!</v>
      </c>
      <c r="AW312" s="474" t="e">
        <v>#DIV/0!</v>
      </c>
      <c r="AX312" s="475" t="e">
        <v>#DIV/0!</v>
      </c>
      <c r="AY312" s="407" t="e">
        <f t="shared" si="25"/>
        <v>#DIV/0!</v>
      </c>
      <c r="BA312" s="284"/>
      <c r="BB312" s="59" t="s">
        <v>1</v>
      </c>
      <c r="BC312" s="18" t="e" cm="1">
        <f t="array" ref="BC312">_xlfn.IFS(AT312&gt;BD102*AS$152,AT102*AS$152,
     AND(AT312&lt;=BD102*AS$152,AT312&lt;AT102*AS$152),AT312,
     AND(AT312&lt;=BD102*AS$152,AT312&gt;=AT102*AS$152),AT102*AS$152)</f>
        <v>#DIV/0!</v>
      </c>
      <c r="BD312" s="19" t="e" cm="1">
        <f t="array" ref="BD312">_xlfn.IFS(AU312&gt;BE102*AT$152,AU102*AT$152,
     AND(AU312&lt;=BE102*AT$152,AU312&lt;AU102*AT$152),AU312,
     AND(AU312&lt;=BE102*AT$152,AU312&gt;=AU102*AT$152),AU102*AT$152)</f>
        <v>#DIV/0!</v>
      </c>
      <c r="BE312" s="19" t="e" cm="1">
        <f t="array" ref="BE312">_xlfn.IFS(AV312&gt;BF102*AU$152,AV102*AU$152,
     AND(AV312&lt;=BF102*AU$152,AV312&lt;AV102*AU$152),AV312,
     AND(AV312&lt;=BF102*AU$152,AV312&gt;=AV102*AU$152),AV102*AU$152)</f>
        <v>#DIV/0!</v>
      </c>
      <c r="BF312" s="19" t="e" cm="1">
        <f t="array" ref="BF312">_xlfn.IFS(AW312&gt;BG102*AV$152,AW102*AV$152,
     AND(AW312&lt;=BG102*AV$152,AW312&lt;AW102*AV$152),AW312,
     AND(AW312&lt;=BG102*AV$152,AW312&gt;=AW102*AV$152),AW102*AV$152)</f>
        <v>#DIV/0!</v>
      </c>
      <c r="BG312" s="52" t="e" cm="1">
        <f t="array" ref="BG312">_xlfn.IFS(AX312&gt;BH102*AW$152,AX102*AW$152,
     AND(AX312&lt;=BH102*AW$152,AX312&lt;AX102*AW$152),AX312,
     AND(AX312&lt;=BH102*AW$152,AX312&gt;=AX102*AW$152),AX102*AW$152)</f>
        <v>#DIV/0!</v>
      </c>
      <c r="BH312" s="661" t="e">
        <f t="shared" si="26"/>
        <v>#DIV/0!</v>
      </c>
      <c r="BJ312" s="284"/>
      <c r="BK312" s="59" t="s">
        <v>1</v>
      </c>
      <c r="BL312" s="404" t="e" cm="1">
        <f t="array" ref="BL312">_xlfn.IFS(AT312&gt;BD102*AS$152,AY102*AS$152,
        AND(AT312&lt;=BD102*AS$152,AT312&lt;AT102*AS$152),0,
        AND(AT312&lt;=BD102*AS$152,AT312&gt;=AT102*AS$152),AT312-BC312
)</f>
        <v>#DIV/0!</v>
      </c>
      <c r="BM312" s="405" t="e" cm="1">
        <f t="array" ref="BM312">_xlfn.IFS(AU312&gt;BE102*AT$152,AZ102*AT$152,
        AND(AU312&lt;=BE102*AT$152,AU312&lt;AU102*AT$152),0,
        AND(AU312&lt;=BE102*AT$152,AU312&gt;=AU102*AT$152),AU312-BD312
)</f>
        <v>#DIV/0!</v>
      </c>
      <c r="BN312" s="405" t="e" cm="1">
        <f t="array" ref="BN312">_xlfn.IFS(AV312&gt;BF102*AU$152,BA102*AU$152,
        AND(AV312&lt;=BF102*AU$152,AV312&lt;AV102*AU$152),0,
        AND(AV312&lt;=BF102*AU$152,AV312&gt;=AV102*AU$152),AV312-BE312
)</f>
        <v>#DIV/0!</v>
      </c>
      <c r="BO312" s="405" t="e" cm="1">
        <f t="array" ref="BO312">_xlfn.IFS(AW312&gt;BG102*AV$152,BB102*AV$152,
        AND(AW312&lt;=BG102*AV$152,AW312&lt;AW102*AV$152),0,
        AND(AW312&lt;=BG102*AV$152,AW312&gt;=AW102*AV$152),AW312-BF312
)</f>
        <v>#DIV/0!</v>
      </c>
      <c r="BP312" s="406" t="e" cm="1">
        <f t="array" ref="BP312">_xlfn.IFS(AX312&gt;BH102*AW$152,BC102*AW$152,
        AND(AX312&lt;=BH102*AW$152,AX312&lt;AX102*AW$152),0,
        AND(AX312&lt;=BH102*AW$152,AX312&gt;=AX102*AW$152),AX312-BG312
)</f>
        <v>#DIV/0!</v>
      </c>
      <c r="BQ312" s="310" t="e">
        <f t="shared" si="27"/>
        <v>#DIV/0!</v>
      </c>
    </row>
    <row r="313" spans="4:69" s="2" customFormat="1">
      <c r="E313" s="285"/>
      <c r="F313" s="61" t="s">
        <v>0</v>
      </c>
      <c r="G313" s="480" t="e">
        <v>#DIV/0!</v>
      </c>
      <c r="H313" s="481" t="e">
        <v>#DIV/0!</v>
      </c>
      <c r="I313" s="481" t="e">
        <v>#DIV/0!</v>
      </c>
      <c r="J313" s="481" t="e">
        <v>#DIV/0!</v>
      </c>
      <c r="K313" s="482" t="e">
        <v>#DIV/0!</v>
      </c>
      <c r="L313" s="411" t="e">
        <f t="shared" si="22"/>
        <v>#DIV/0!</v>
      </c>
      <c r="N313" s="285"/>
      <c r="O313" s="61" t="s">
        <v>0</v>
      </c>
      <c r="P313" s="23" t="e" cm="1">
        <f t="array" ref="P313">_xlfn.IFS(G313&gt;Q103*F$152,G103*F$152,
     AND(G313&lt;=Q103*F$152,G313&lt;G103*F$152),G313,
     AND(G313&lt;=Q103*F$152,G313&gt;=G103*F$152),G103*F$152)</f>
        <v>#DIV/0!</v>
      </c>
      <c r="Q313" s="49" t="e" cm="1">
        <f t="array" ref="Q313">_xlfn.IFS(H313&gt;R103*G$152,H103*G$152,
     AND(H313&lt;=R103*G$152,H313&lt;H103*G$152),H313,
     AND(H313&lt;=R103*G$152,H313&gt;=H103*G$152),H103*G$152)</f>
        <v>#DIV/0!</v>
      </c>
      <c r="R313" s="49" t="e" cm="1">
        <f t="array" ref="R313">_xlfn.IFS(I313&gt;S103*H$152,I103*H$152,
     AND(I313&lt;=S103*H$152,I313&lt;I103*H$152),I313,
     AND(I313&lt;=S103*H$152,I313&gt;=I103*H$152),I103*H$152)</f>
        <v>#DIV/0!</v>
      </c>
      <c r="S313" s="49" t="e" cm="1">
        <f t="array" ref="S313">_xlfn.IFS(J313&gt;T103*I$152,J103*I$152,
     AND(J313&lt;=T103*I$152,J313&lt;J103*I$152),J313,
     AND(J313&lt;=T103*I$152,J313&gt;=J103*I$152),J103*I$152)</f>
        <v>#DIV/0!</v>
      </c>
      <c r="T313" s="53" t="e" cm="1">
        <f t="array" ref="T313">_xlfn.IFS(K313&gt;U103*J$152,K103*J$152,
     AND(K313&lt;=U103*J$152,K313&lt;K103*J$152),K313,
     AND(K313&lt;=U103*J$152,K313&gt;=K103*J$152),K103*J$152)</f>
        <v>#DIV/0!</v>
      </c>
      <c r="U313" s="662" t="e">
        <f t="shared" si="31"/>
        <v>#DIV/0!</v>
      </c>
      <c r="W313" s="285"/>
      <c r="X313" s="61" t="s">
        <v>0</v>
      </c>
      <c r="Y313" s="408" t="e" cm="1">
        <f t="array" ref="Y313">_xlfn.IFS(G313&gt;Q103*F$152,L103*F$152,
        AND(G313&lt;=Q103*F$152,G313&lt;G103*F$152),0,
        AND(G313&lt;=Q103*F$152,G313&gt;=G103*F$152),G313-P313
)</f>
        <v>#DIV/0!</v>
      </c>
      <c r="Z313" s="409" t="e" cm="1">
        <f t="array" ref="Z313">_xlfn.IFS(H313&gt;R103*G$152,M103*G$152,
        AND(H313&lt;=R103*G$152,H313&lt;H103*G$152),0,
        AND(H313&lt;=R103*G$152,H313&gt;=H103*G$152),H313-Q313
)</f>
        <v>#DIV/0!</v>
      </c>
      <c r="AA313" s="409" t="e" cm="1">
        <f t="array" ref="AA313">_xlfn.IFS(I313&gt;S103*H$152,N103*H$152,
        AND(I313&lt;=S103*H$152,I313&lt;I103*H$152),0,
        AND(I313&lt;=S103*H$152,I313&gt;=I103*H$152),I313-R313
)</f>
        <v>#DIV/0!</v>
      </c>
      <c r="AB313" s="409" t="e" cm="1">
        <f t="array" ref="AB313">_xlfn.IFS(J313&gt;T103*I$152,O103*I$152,
        AND(J313&lt;=T103*I$152,J313&lt;J103*I$152),0,
        AND(J313&lt;=T103*I$152,J313&gt;=J103*I$152),J313-S313
)</f>
        <v>#DIV/0!</v>
      </c>
      <c r="AC313" s="410" t="e" cm="1">
        <f t="array" ref="AC313">_xlfn.IFS(K313&gt;U103*J$152,P103*J$152,
        AND(K313&lt;=U103*J$152,K313&lt;K103*J$152),0,
        AND(K313&lt;=U103*J$152,K313&gt;=K103*J$152),K313-T313
)</f>
        <v>#DIV/0!</v>
      </c>
      <c r="AD313" s="311" t="e">
        <f t="shared" si="24"/>
        <v>#DIV/0!</v>
      </c>
      <c r="AR313" s="285"/>
      <c r="AS313" s="61" t="s">
        <v>0</v>
      </c>
      <c r="AT313" s="480" t="e">
        <v>#DIV/0!</v>
      </c>
      <c r="AU313" s="481" t="e">
        <v>#DIV/0!</v>
      </c>
      <c r="AV313" s="481" t="e">
        <v>#DIV/0!</v>
      </c>
      <c r="AW313" s="481" t="e">
        <v>#DIV/0!</v>
      </c>
      <c r="AX313" s="482" t="e">
        <v>#DIV/0!</v>
      </c>
      <c r="AY313" s="411" t="e">
        <f t="shared" si="25"/>
        <v>#DIV/0!</v>
      </c>
      <c r="BA313" s="285"/>
      <c r="BB313" s="61" t="s">
        <v>0</v>
      </c>
      <c r="BC313" s="23" t="e" cm="1">
        <f t="array" ref="BC313">_xlfn.IFS(AT313&gt;BD103*AS$152,AT103*AS$152,
     AND(AT313&lt;=BD103*AS$152,AT313&lt;AT103*AS$152),AT313,
     AND(AT313&lt;=BD103*AS$152,AT313&gt;=AT103*AS$152),AT103*AS$152)</f>
        <v>#DIV/0!</v>
      </c>
      <c r="BD313" s="49" t="e" cm="1">
        <f t="array" ref="BD313">_xlfn.IFS(AU313&gt;BE103*AT$152,AU103*AT$152,
     AND(AU313&lt;=BE103*AT$152,AU313&lt;AU103*AT$152),AU313,
     AND(AU313&lt;=BE103*AT$152,AU313&gt;=AU103*AT$152),AU103*AT$152)</f>
        <v>#DIV/0!</v>
      </c>
      <c r="BE313" s="49" t="e" cm="1">
        <f t="array" ref="BE313">_xlfn.IFS(AV313&gt;BF103*AU$152,AV103*AU$152,
     AND(AV313&lt;=BF103*AU$152,AV313&lt;AV103*AU$152),AV313,
     AND(AV313&lt;=BF103*AU$152,AV313&gt;=AV103*AU$152),AV103*AU$152)</f>
        <v>#DIV/0!</v>
      </c>
      <c r="BF313" s="49" t="e" cm="1">
        <f t="array" ref="BF313">_xlfn.IFS(AW313&gt;BG103*AV$152,AW103*AV$152,
     AND(AW313&lt;=BG103*AV$152,AW313&lt;AW103*AV$152),AW313,
     AND(AW313&lt;=BG103*AV$152,AW313&gt;=AW103*AV$152),AW103*AV$152)</f>
        <v>#DIV/0!</v>
      </c>
      <c r="BG313" s="53" t="e" cm="1">
        <f t="array" ref="BG313">_xlfn.IFS(AX313&gt;BH103*AW$152,AX103*AW$152,
     AND(AX313&lt;=BH103*AW$152,AX313&lt;AX103*AW$152),AX313,
     AND(AX313&lt;=BH103*AW$152,AX313&gt;=AX103*AW$152),AX103*AW$152)</f>
        <v>#DIV/0!</v>
      </c>
      <c r="BH313" s="662" t="e">
        <f t="shared" si="26"/>
        <v>#DIV/0!</v>
      </c>
      <c r="BJ313" s="285"/>
      <c r="BK313" s="61" t="s">
        <v>0</v>
      </c>
      <c r="BL313" s="408" t="e" cm="1">
        <f t="array" ref="BL313">_xlfn.IFS(AT313&gt;BD103*AS$152,AY103*AS$152,
        AND(AT313&lt;=BD103*AS$152,AT313&lt;AT103*AS$152),0,
        AND(AT313&lt;=BD103*AS$152,AT313&gt;=AT103*AS$152),AT313-BC313
)</f>
        <v>#DIV/0!</v>
      </c>
      <c r="BM313" s="409" t="e" cm="1">
        <f t="array" ref="BM313">_xlfn.IFS(AU313&gt;BE103*AT$152,AZ103*AT$152,
        AND(AU313&lt;=BE103*AT$152,AU313&lt;AU103*AT$152),0,
        AND(AU313&lt;=BE103*AT$152,AU313&gt;=AU103*AT$152),AU313-BD313
)</f>
        <v>#DIV/0!</v>
      </c>
      <c r="BN313" s="409" t="e" cm="1">
        <f t="array" ref="BN313">_xlfn.IFS(AV313&gt;BF103*AU$152,BA103*AU$152,
        AND(AV313&lt;=BF103*AU$152,AV313&lt;AV103*AU$152),0,
        AND(AV313&lt;=BF103*AU$152,AV313&gt;=AV103*AU$152),AV313-BE313
)</f>
        <v>#DIV/0!</v>
      </c>
      <c r="BO313" s="409" t="e" cm="1">
        <f t="array" ref="BO313">_xlfn.IFS(AW313&gt;BG103*AV$152,BB103*AV$152,
        AND(AW313&lt;=BG103*AV$152,AW313&lt;AW103*AV$152),0,
        AND(AW313&lt;=BG103*AV$152,AW313&gt;=AW103*AV$152),AW313-BF313
)</f>
        <v>#DIV/0!</v>
      </c>
      <c r="BP313" s="410" t="e" cm="1">
        <f t="array" ref="BP313">_xlfn.IFS(AX313&gt;BH103*AW$152,BC103*AW$152,
        AND(AX313&lt;=BH103*AW$152,AX313&lt;AX103*AW$152),0,
        AND(AX313&lt;=BH103*AW$152,AX313&gt;=AX103*AW$152),AX313-BG313
)</f>
        <v>#DIV/0!</v>
      </c>
      <c r="BQ313" s="311" t="e">
        <f t="shared" si="27"/>
        <v>#DIV/0!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t="e">
        <f>SUM(G321:G325)</f>
        <v>#DIV/0!</v>
      </c>
      <c r="H320" s="474" t="e">
        <f>SUM(H321:H325)</f>
        <v>#DIV/0!</v>
      </c>
      <c r="I320" s="474" t="e">
        <f>SUM(I321:I325)</f>
        <v>#DIV/0!</v>
      </c>
      <c r="J320" s="474" t="e">
        <f>SUM(J321:J325)</f>
        <v>#DIV/0!</v>
      </c>
      <c r="K320" s="475" t="e">
        <f>SUM(K321:K325)</f>
        <v>#DIV/0!</v>
      </c>
      <c r="L320" s="476" t="e">
        <f t="shared" ref="L320:L349" si="32">SUM(H320:K320)</f>
        <v>#DIV/0!</v>
      </c>
      <c r="N320" s="629"/>
      <c r="O320" s="630"/>
      <c r="P320" s="630"/>
      <c r="Q320" s="630"/>
      <c r="R320" s="630"/>
      <c r="S320" s="630"/>
      <c r="T320" s="212"/>
      <c r="U320" s="213"/>
      <c r="W320" s="211"/>
      <c r="X320" s="212"/>
      <c r="Y320" s="212"/>
      <c r="Z320" s="212"/>
      <c r="AA320" s="212"/>
      <c r="AB320" s="212"/>
      <c r="AC320" s="212"/>
      <c r="AD320" s="213"/>
      <c r="AR320" s="265" t="s">
        <v>9</v>
      </c>
      <c r="AS320" s="187" t="s">
        <v>80</v>
      </c>
      <c r="AT320" s="473" t="e">
        <f>SUM(AT321:AT325)</f>
        <v>#DIV/0!</v>
      </c>
      <c r="AU320" s="474" t="e">
        <f>SUM(AU321:AU325)</f>
        <v>#DIV/0!</v>
      </c>
      <c r="AV320" s="474" t="e">
        <f>SUM(AV321:AV325)</f>
        <v>#DIV/0!</v>
      </c>
      <c r="AW320" s="474" t="e">
        <f>SUM(AW321:AW325)</f>
        <v>#DIV/0!</v>
      </c>
      <c r="AX320" s="475" t="e">
        <f>SUM(AX321:AX325)</f>
        <v>#DIV/0!</v>
      </c>
      <c r="AY320" s="476" t="e">
        <f t="shared" ref="AY320:AY349" si="33">SUM(AU320:AX320)</f>
        <v>#DIV/0!</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t="e">
        <f t="array" ref="G321:K325">G22:K26*F166:J166*G198:G202</f>
        <v>#DIV/0!</v>
      </c>
      <c r="H321" s="478" t="e">
        <v>#DIV/0!</v>
      </c>
      <c r="I321" s="478" t="e">
        <v>#DIV/0!</v>
      </c>
      <c r="J321" s="478" t="e">
        <v>#DIV/0!</v>
      </c>
      <c r="K321" s="479" t="e">
        <v>#DIV/0!</v>
      </c>
      <c r="L321" s="476" t="e">
        <f t="shared" si="32"/>
        <v>#DIV/0!</v>
      </c>
      <c r="N321" s="629"/>
      <c r="O321" s="630"/>
      <c r="P321" s="630"/>
      <c r="Q321" s="630"/>
      <c r="R321" s="630"/>
      <c r="S321" s="630"/>
      <c r="T321" s="212"/>
      <c r="U321" s="213"/>
      <c r="W321" s="211"/>
      <c r="X321" s="212"/>
      <c r="Y321" s="212"/>
      <c r="Z321" s="212"/>
      <c r="AA321" s="212"/>
      <c r="AB321" s="212"/>
      <c r="AC321" s="212"/>
      <c r="AD321" s="213"/>
      <c r="AR321" s="284"/>
      <c r="AS321" s="268" t="s">
        <v>4</v>
      </c>
      <c r="AT321" s="477" t="e">
        <f t="array" ref="AT321:AX325">AT22:AX26*AS166:AW166*G198:G202</f>
        <v>#DIV/0!</v>
      </c>
      <c r="AU321" s="478" t="e">
        <v>#DIV/0!</v>
      </c>
      <c r="AV321" s="478" t="e">
        <v>#DIV/0!</v>
      </c>
      <c r="AW321" s="478" t="e">
        <v>#DIV/0!</v>
      </c>
      <c r="AX321" s="479" t="e">
        <v>#DIV/0!</v>
      </c>
      <c r="AY321" s="476" t="e">
        <f t="shared" si="33"/>
        <v>#DIV/0!</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t="e">
        <v>#DIV/0!</v>
      </c>
      <c r="H322" s="474" t="e">
        <v>#DIV/0!</v>
      </c>
      <c r="I322" s="474" t="e">
        <v>#DIV/0!</v>
      </c>
      <c r="J322" s="474" t="e">
        <v>#DIV/0!</v>
      </c>
      <c r="K322" s="475" t="e">
        <v>#DIV/0!</v>
      </c>
      <c r="L322" s="407" t="e">
        <f t="shared" si="32"/>
        <v>#DIV/0!</v>
      </c>
      <c r="N322" s="629"/>
      <c r="O322" s="630"/>
      <c r="P322" s="630"/>
      <c r="Q322" s="630"/>
      <c r="R322" s="630"/>
      <c r="S322" s="630"/>
      <c r="T322" s="212"/>
      <c r="U322" s="213"/>
      <c r="W322" s="211"/>
      <c r="X322" s="212"/>
      <c r="Y322" s="212"/>
      <c r="Z322" s="212"/>
      <c r="AA322" s="212"/>
      <c r="AB322" s="212"/>
      <c r="AC322" s="212"/>
      <c r="AD322" s="213"/>
      <c r="AR322" s="284"/>
      <c r="AS322" s="268" t="s">
        <v>3</v>
      </c>
      <c r="AT322" s="473" t="e">
        <v>#DIV/0!</v>
      </c>
      <c r="AU322" s="474" t="e">
        <v>#DIV/0!</v>
      </c>
      <c r="AV322" s="474" t="e">
        <v>#DIV/0!</v>
      </c>
      <c r="AW322" s="474" t="e">
        <v>#DIV/0!</v>
      </c>
      <c r="AX322" s="475" t="e">
        <v>#DIV/0!</v>
      </c>
      <c r="AY322" s="407" t="e">
        <f t="shared" si="33"/>
        <v>#DIV/0!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t="e">
        <v>#DIV/0!</v>
      </c>
      <c r="H323" s="474" t="e">
        <v>#DIV/0!</v>
      </c>
      <c r="I323" s="474" t="e">
        <v>#DIV/0!</v>
      </c>
      <c r="J323" s="474" t="e">
        <v>#DIV/0!</v>
      </c>
      <c r="K323" s="475" t="e">
        <v>#DIV/0!</v>
      </c>
      <c r="L323" s="407" t="e">
        <f t="shared" si="32"/>
        <v>#DIV/0!</v>
      </c>
      <c r="N323" s="629"/>
      <c r="O323" s="630"/>
      <c r="P323" s="630"/>
      <c r="Q323" s="630"/>
      <c r="R323" s="630"/>
      <c r="S323" s="630"/>
      <c r="T323" s="212"/>
      <c r="U323" s="213"/>
      <c r="W323" s="211"/>
      <c r="X323" s="212"/>
      <c r="Y323" s="212"/>
      <c r="Z323" s="212"/>
      <c r="AA323" s="212"/>
      <c r="AB323" s="212"/>
      <c r="AC323" s="212"/>
      <c r="AD323" s="213"/>
      <c r="AR323" s="284"/>
      <c r="AS323" s="268" t="s">
        <v>2</v>
      </c>
      <c r="AT323" s="473" t="e">
        <v>#DIV/0!</v>
      </c>
      <c r="AU323" s="474" t="e">
        <v>#DIV/0!</v>
      </c>
      <c r="AV323" s="474" t="e">
        <v>#DIV/0!</v>
      </c>
      <c r="AW323" s="474" t="e">
        <v>#DIV/0!</v>
      </c>
      <c r="AX323" s="475" t="e">
        <v>#DIV/0!</v>
      </c>
      <c r="AY323" s="407" t="e">
        <f t="shared" si="33"/>
        <v>#DIV/0!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t="e">
        <v>#DIV/0!</v>
      </c>
      <c r="H324" s="474" t="e">
        <v>#DIV/0!</v>
      </c>
      <c r="I324" s="474" t="e">
        <v>#DIV/0!</v>
      </c>
      <c r="J324" s="474" t="e">
        <v>#DIV/0!</v>
      </c>
      <c r="K324" s="475" t="e">
        <v>#DIV/0!</v>
      </c>
      <c r="L324" s="407" t="e">
        <f t="shared" si="32"/>
        <v>#DIV/0!</v>
      </c>
      <c r="N324" s="629"/>
      <c r="O324" s="630"/>
      <c r="P324" s="630"/>
      <c r="Q324" s="630"/>
      <c r="R324" s="630"/>
      <c r="S324" s="630"/>
      <c r="T324" s="212"/>
      <c r="U324" s="213"/>
      <c r="W324" s="211"/>
      <c r="X324" s="212"/>
      <c r="Y324" s="212"/>
      <c r="Z324" s="212"/>
      <c r="AA324" s="212"/>
      <c r="AB324" s="212"/>
      <c r="AC324" s="212"/>
      <c r="AD324" s="213"/>
      <c r="AR324" s="284"/>
      <c r="AS324" s="268" t="s">
        <v>1</v>
      </c>
      <c r="AT324" s="473" t="e">
        <v>#DIV/0!</v>
      </c>
      <c r="AU324" s="474" t="e">
        <v>#DIV/0!</v>
      </c>
      <c r="AV324" s="474" t="e">
        <v>#DIV/0!</v>
      </c>
      <c r="AW324" s="474" t="e">
        <v>#DIV/0!</v>
      </c>
      <c r="AX324" s="475" t="e">
        <v>#DIV/0!</v>
      </c>
      <c r="AY324" s="407" t="e">
        <f t="shared" si="33"/>
        <v>#DIV/0!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t="e">
        <v>#DIV/0!</v>
      </c>
      <c r="H325" s="481" t="e">
        <v>#DIV/0!</v>
      </c>
      <c r="I325" s="481" t="e">
        <v>#DIV/0!</v>
      </c>
      <c r="J325" s="481" t="e">
        <v>#DIV/0!</v>
      </c>
      <c r="K325" s="482" t="e">
        <v>#DIV/0!</v>
      </c>
      <c r="L325" s="411" t="e">
        <f t="shared" si="32"/>
        <v>#DIV/0!</v>
      </c>
      <c r="N325" s="629"/>
      <c r="O325" s="630"/>
      <c r="P325" s="630"/>
      <c r="Q325" s="630"/>
      <c r="R325" s="630"/>
      <c r="S325" s="630"/>
      <c r="T325" s="212"/>
      <c r="U325" s="213"/>
      <c r="W325" s="211"/>
      <c r="X325" s="212"/>
      <c r="Y325" s="212"/>
      <c r="Z325" s="212"/>
      <c r="AA325" s="212"/>
      <c r="AB325" s="212"/>
      <c r="AC325" s="212"/>
      <c r="AD325" s="213"/>
      <c r="AR325" s="285"/>
      <c r="AS325" s="269" t="s">
        <v>0</v>
      </c>
      <c r="AT325" s="480" t="e">
        <v>#DIV/0!</v>
      </c>
      <c r="AU325" s="481" t="e">
        <v>#DIV/0!</v>
      </c>
      <c r="AV325" s="481" t="e">
        <v>#DIV/0!</v>
      </c>
      <c r="AW325" s="481" t="e">
        <v>#DIV/0!</v>
      </c>
      <c r="AX325" s="482" t="e">
        <v>#DIV/0!</v>
      </c>
      <c r="AY325" s="411" t="e">
        <f t="shared" si="33"/>
        <v>#DIV/0!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t="e">
        <f>SUM(G327:G331)</f>
        <v>#DIV/0!</v>
      </c>
      <c r="H326" s="484" t="e">
        <f>SUM(H327:H331)</f>
        <v>#DIV/0!</v>
      </c>
      <c r="I326" s="484" t="e">
        <f>SUM(I327:I331)</f>
        <v>#DIV/0!</v>
      </c>
      <c r="J326" s="484" t="e">
        <f>SUM(J327:J331)</f>
        <v>#DIV/0!</v>
      </c>
      <c r="K326" s="485" t="e">
        <f>SUM(K327:K331)</f>
        <v>#DIV/0!</v>
      </c>
      <c r="L326" s="403" t="e">
        <f t="shared" si="32"/>
        <v>#DIV/0!</v>
      </c>
      <c r="N326" s="629"/>
      <c r="O326" s="630"/>
      <c r="P326" s="630"/>
      <c r="Q326" s="630"/>
      <c r="R326" s="630"/>
      <c r="S326" s="630"/>
      <c r="T326" s="212"/>
      <c r="U326" s="213"/>
      <c r="W326" s="211"/>
      <c r="X326" s="212"/>
      <c r="Y326" s="212"/>
      <c r="Z326" s="212"/>
      <c r="AA326" s="212"/>
      <c r="AB326" s="212"/>
      <c r="AC326" s="212"/>
      <c r="AD326" s="213"/>
      <c r="AR326" s="265" t="s">
        <v>8</v>
      </c>
      <c r="AS326" s="187" t="s">
        <v>80</v>
      </c>
      <c r="AT326" s="483" t="e">
        <f>SUM(AT327:AT331)</f>
        <v>#DIV/0!</v>
      </c>
      <c r="AU326" s="484" t="e">
        <f>SUM(AU327:AU331)</f>
        <v>#DIV/0!</v>
      </c>
      <c r="AV326" s="484" t="e">
        <f>SUM(AV327:AV331)</f>
        <v>#DIV/0!</v>
      </c>
      <c r="AW326" s="484" t="e">
        <f>SUM(AW327:AW331)</f>
        <v>#DIV/0!</v>
      </c>
      <c r="AX326" s="485" t="e">
        <f>SUM(AX327:AX331)</f>
        <v>#DIV/0!</v>
      </c>
      <c r="AY326" s="403" t="e">
        <f t="shared" si="33"/>
        <v>#DIV/0!</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t="e">
        <f t="array" ref="G327:K331">G28:K32*F167:J167*H198:H202</f>
        <v>#DIV/0!</v>
      </c>
      <c r="H327" s="474" t="e">
        <v>#DIV/0!</v>
      </c>
      <c r="I327" s="474" t="e">
        <v>#DIV/0!</v>
      </c>
      <c r="J327" s="474" t="e">
        <v>#DIV/0!</v>
      </c>
      <c r="K327" s="475" t="e">
        <v>#DIV/0!</v>
      </c>
      <c r="L327" s="407" t="e">
        <f t="shared" si="32"/>
        <v>#DIV/0!</v>
      </c>
      <c r="N327" s="629"/>
      <c r="O327" s="630"/>
      <c r="P327" s="630"/>
      <c r="Q327" s="630"/>
      <c r="R327" s="630"/>
      <c r="S327" s="630"/>
      <c r="T327" s="212"/>
      <c r="U327" s="213"/>
      <c r="W327" s="211"/>
      <c r="X327" s="212"/>
      <c r="Y327" s="212"/>
      <c r="Z327" s="212"/>
      <c r="AA327" s="212"/>
      <c r="AB327" s="212"/>
      <c r="AC327" s="212"/>
      <c r="AD327" s="213"/>
      <c r="AR327" s="284"/>
      <c r="AS327" s="268" t="s">
        <v>4</v>
      </c>
      <c r="AT327" s="473" t="e">
        <f t="array" ref="AT327:AX331">AT28:AX32*AS167:AW167*H198:H202</f>
        <v>#DIV/0!</v>
      </c>
      <c r="AU327" s="474" t="e">
        <v>#DIV/0!</v>
      </c>
      <c r="AV327" s="474" t="e">
        <v>#DIV/0!</v>
      </c>
      <c r="AW327" s="474" t="e">
        <v>#DIV/0!</v>
      </c>
      <c r="AX327" s="475" t="e">
        <v>#DIV/0!</v>
      </c>
      <c r="AY327" s="407" t="e">
        <f t="shared" si="33"/>
        <v>#DIV/0!</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t="e">
        <v>#DIV/0!</v>
      </c>
      <c r="H328" s="474" t="e">
        <v>#DIV/0!</v>
      </c>
      <c r="I328" s="474" t="e">
        <v>#DIV/0!</v>
      </c>
      <c r="J328" s="474" t="e">
        <v>#DIV/0!</v>
      </c>
      <c r="K328" s="475" t="e">
        <v>#DIV/0!</v>
      </c>
      <c r="L328" s="407" t="e">
        <f t="shared" si="32"/>
        <v>#DIV/0!</v>
      </c>
      <c r="N328" s="629"/>
      <c r="O328" s="630"/>
      <c r="P328" s="630"/>
      <c r="Q328" s="630"/>
      <c r="R328" s="630"/>
      <c r="S328" s="630"/>
      <c r="T328" s="212"/>
      <c r="U328" s="213"/>
      <c r="W328" s="211"/>
      <c r="X328" s="212"/>
      <c r="Y328" s="212"/>
      <c r="Z328" s="212"/>
      <c r="AA328" s="212"/>
      <c r="AB328" s="212"/>
      <c r="AC328" s="212"/>
      <c r="AD328" s="213"/>
      <c r="AR328" s="284"/>
      <c r="AS328" s="268" t="s">
        <v>3</v>
      </c>
      <c r="AT328" s="473" t="e">
        <v>#DIV/0!</v>
      </c>
      <c r="AU328" s="474" t="e">
        <v>#DIV/0!</v>
      </c>
      <c r="AV328" s="474" t="e">
        <v>#DIV/0!</v>
      </c>
      <c r="AW328" s="474" t="e">
        <v>#DIV/0!</v>
      </c>
      <c r="AX328" s="475" t="e">
        <v>#DIV/0!</v>
      </c>
      <c r="AY328" s="407" t="e">
        <f t="shared" si="33"/>
        <v>#DIV/0!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t="e">
        <v>#DIV/0!</v>
      </c>
      <c r="H329" s="474" t="e">
        <v>#DIV/0!</v>
      </c>
      <c r="I329" s="474" t="e">
        <v>#DIV/0!</v>
      </c>
      <c r="J329" s="474" t="e">
        <v>#DIV/0!</v>
      </c>
      <c r="K329" s="475" t="e">
        <v>#DIV/0!</v>
      </c>
      <c r="L329" s="407" t="e">
        <f t="shared" si="32"/>
        <v>#DIV/0!</v>
      </c>
      <c r="N329" s="629"/>
      <c r="O329" s="630"/>
      <c r="P329" s="630"/>
      <c r="Q329" s="630"/>
      <c r="R329" s="630"/>
      <c r="S329" s="630"/>
      <c r="T329" s="212"/>
      <c r="U329" s="213"/>
      <c r="W329" s="211"/>
      <c r="X329" s="212"/>
      <c r="Y329" s="212"/>
      <c r="Z329" s="212"/>
      <c r="AA329" s="212"/>
      <c r="AB329" s="212"/>
      <c r="AC329" s="212"/>
      <c r="AD329" s="213"/>
      <c r="AR329" s="284"/>
      <c r="AS329" s="268" t="s">
        <v>2</v>
      </c>
      <c r="AT329" s="473" t="e">
        <v>#DIV/0!</v>
      </c>
      <c r="AU329" s="474" t="e">
        <v>#DIV/0!</v>
      </c>
      <c r="AV329" s="474" t="e">
        <v>#DIV/0!</v>
      </c>
      <c r="AW329" s="474" t="e">
        <v>#DIV/0!</v>
      </c>
      <c r="AX329" s="475" t="e">
        <v>#DIV/0!</v>
      </c>
      <c r="AY329" s="407" t="e">
        <f t="shared" si="33"/>
        <v>#DIV/0!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t="e">
        <v>#DIV/0!</v>
      </c>
      <c r="H330" s="474" t="e">
        <v>#DIV/0!</v>
      </c>
      <c r="I330" s="474" t="e">
        <v>#DIV/0!</v>
      </c>
      <c r="J330" s="474" t="e">
        <v>#DIV/0!</v>
      </c>
      <c r="K330" s="475" t="e">
        <v>#DIV/0!</v>
      </c>
      <c r="L330" s="407" t="e">
        <f t="shared" si="32"/>
        <v>#DIV/0!</v>
      </c>
      <c r="N330" s="629"/>
      <c r="O330" s="630"/>
      <c r="P330" s="630"/>
      <c r="Q330" s="630"/>
      <c r="R330" s="630"/>
      <c r="S330" s="630"/>
      <c r="T330" s="212"/>
      <c r="U330" s="213"/>
      <c r="W330" s="211"/>
      <c r="X330" s="212"/>
      <c r="Y330" s="212"/>
      <c r="Z330" s="212"/>
      <c r="AA330" s="212"/>
      <c r="AB330" s="212"/>
      <c r="AC330" s="212"/>
      <c r="AD330" s="213"/>
      <c r="AR330" s="284"/>
      <c r="AS330" s="268" t="s">
        <v>1</v>
      </c>
      <c r="AT330" s="473" t="e">
        <v>#DIV/0!</v>
      </c>
      <c r="AU330" s="474" t="e">
        <v>#DIV/0!</v>
      </c>
      <c r="AV330" s="474" t="e">
        <v>#DIV/0!</v>
      </c>
      <c r="AW330" s="474" t="e">
        <v>#DIV/0!</v>
      </c>
      <c r="AX330" s="475" t="e">
        <v>#DIV/0!</v>
      </c>
      <c r="AY330" s="407" t="e">
        <f t="shared" si="33"/>
        <v>#DIV/0!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t="e">
        <v>#DIV/0!</v>
      </c>
      <c r="H331" s="481" t="e">
        <v>#DIV/0!</v>
      </c>
      <c r="I331" s="481" t="e">
        <v>#DIV/0!</v>
      </c>
      <c r="J331" s="481" t="e">
        <v>#DIV/0!</v>
      </c>
      <c r="K331" s="482" t="e">
        <v>#DIV/0!</v>
      </c>
      <c r="L331" s="411" t="e">
        <f t="shared" si="32"/>
        <v>#DIV/0!</v>
      </c>
      <c r="N331" s="629"/>
      <c r="O331" s="630"/>
      <c r="P331" s="630"/>
      <c r="Q331" s="630"/>
      <c r="R331" s="630"/>
      <c r="S331" s="630"/>
      <c r="T331" s="212"/>
      <c r="U331" s="213"/>
      <c r="W331" s="211"/>
      <c r="X331" s="212"/>
      <c r="Y331" s="212"/>
      <c r="Z331" s="212"/>
      <c r="AA331" s="212"/>
      <c r="AB331" s="212"/>
      <c r="AC331" s="212"/>
      <c r="AD331" s="213"/>
      <c r="AR331" s="285"/>
      <c r="AS331" s="269" t="s">
        <v>0</v>
      </c>
      <c r="AT331" s="480" t="e">
        <v>#DIV/0!</v>
      </c>
      <c r="AU331" s="481" t="e">
        <v>#DIV/0!</v>
      </c>
      <c r="AV331" s="481" t="e">
        <v>#DIV/0!</v>
      </c>
      <c r="AW331" s="481" t="e">
        <v>#DIV/0!</v>
      </c>
      <c r="AX331" s="482" t="e">
        <v>#DIV/0!</v>
      </c>
      <c r="AY331" s="411" t="e">
        <f t="shared" si="33"/>
        <v>#DIV/0!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t="e">
        <f>SUM(G333:G337)</f>
        <v>#DIV/0!</v>
      </c>
      <c r="H332" s="478" t="e">
        <f>SUM(H333:H337)</f>
        <v>#DIV/0!</v>
      </c>
      <c r="I332" s="478" t="e">
        <f>SUM(I333:I337)</f>
        <v>#DIV/0!</v>
      </c>
      <c r="J332" s="478" t="e">
        <f>SUM(J333:J337)</f>
        <v>#DIV/0!</v>
      </c>
      <c r="K332" s="479" t="e">
        <f>SUM(K333:K337)</f>
        <v>#DIV/0!</v>
      </c>
      <c r="L332" s="476" t="e">
        <f t="shared" si="32"/>
        <v>#DIV/0!</v>
      </c>
      <c r="N332" s="629"/>
      <c r="O332" s="630"/>
      <c r="P332" s="630"/>
      <c r="Q332" s="630"/>
      <c r="R332" s="630"/>
      <c r="S332" s="630"/>
      <c r="T332" s="212"/>
      <c r="U332" s="213"/>
      <c r="W332" s="211"/>
      <c r="X332" s="212"/>
      <c r="Y332" s="212"/>
      <c r="Z332" s="212"/>
      <c r="AA332" s="212"/>
      <c r="AB332" s="212"/>
      <c r="AC332" s="212"/>
      <c r="AD332" s="213"/>
      <c r="AR332" s="265" t="s">
        <v>25</v>
      </c>
      <c r="AS332" s="187" t="s">
        <v>80</v>
      </c>
      <c r="AT332" s="477" t="e">
        <f>SUM(AT333:AT337)</f>
        <v>#DIV/0!</v>
      </c>
      <c r="AU332" s="478" t="e">
        <f>SUM(AU333:AU337)</f>
        <v>#DIV/0!</v>
      </c>
      <c r="AV332" s="478" t="e">
        <f>SUM(AV333:AV337)</f>
        <v>#DIV/0!</v>
      </c>
      <c r="AW332" s="478" t="e">
        <f>SUM(AW333:AW337)</f>
        <v>#DIV/0!</v>
      </c>
      <c r="AX332" s="479" t="e">
        <f>SUM(AX333:AX337)</f>
        <v>#DIV/0!</v>
      </c>
      <c r="AY332" s="476" t="e">
        <f t="shared" si="33"/>
        <v>#DIV/0!</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t="e">
        <f t="array" ref="G333:K337">G34:K38*F168:J168*I198:I202</f>
        <v>#DIV/0!</v>
      </c>
      <c r="H333" s="478" t="e">
        <v>#DIV/0!</v>
      </c>
      <c r="I333" s="478" t="e">
        <v>#DIV/0!</v>
      </c>
      <c r="J333" s="478" t="e">
        <v>#DIV/0!</v>
      </c>
      <c r="K333" s="479" t="e">
        <v>#DIV/0!</v>
      </c>
      <c r="L333" s="476" t="e">
        <f t="shared" si="32"/>
        <v>#DIV/0!</v>
      </c>
      <c r="N333" s="629"/>
      <c r="O333" s="630"/>
      <c r="P333" s="630"/>
      <c r="Q333" s="630"/>
      <c r="R333" s="630"/>
      <c r="S333" s="630"/>
      <c r="T333" s="212"/>
      <c r="U333" s="213"/>
      <c r="W333" s="211"/>
      <c r="X333" s="212"/>
      <c r="Y333" s="212"/>
      <c r="Z333" s="212"/>
      <c r="AA333" s="212"/>
      <c r="AB333" s="212"/>
      <c r="AC333" s="212"/>
      <c r="AD333" s="213"/>
      <c r="AR333" s="284"/>
      <c r="AS333" s="268" t="s">
        <v>4</v>
      </c>
      <c r="AT333" s="477" t="e">
        <f t="array" ref="AT333:AX337">AT34:AX38*AS168:AW168*I198:I202</f>
        <v>#DIV/0!</v>
      </c>
      <c r="AU333" s="478" t="e">
        <v>#DIV/0!</v>
      </c>
      <c r="AV333" s="478" t="e">
        <v>#DIV/0!</v>
      </c>
      <c r="AW333" s="478" t="e">
        <v>#DIV/0!</v>
      </c>
      <c r="AX333" s="479" t="e">
        <v>#DIV/0!</v>
      </c>
      <c r="AY333" s="476" t="e">
        <f t="shared" si="33"/>
        <v>#DIV/0!</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t="e">
        <v>#DIV/0!</v>
      </c>
      <c r="H334" s="474" t="e">
        <v>#DIV/0!</v>
      </c>
      <c r="I334" s="474" t="e">
        <v>#DIV/0!</v>
      </c>
      <c r="J334" s="474" t="e">
        <v>#DIV/0!</v>
      </c>
      <c r="K334" s="475" t="e">
        <v>#DIV/0!</v>
      </c>
      <c r="L334" s="407" t="e">
        <f t="shared" si="32"/>
        <v>#DIV/0!</v>
      </c>
      <c r="N334" s="629"/>
      <c r="O334" s="630"/>
      <c r="P334" s="630"/>
      <c r="Q334" s="630"/>
      <c r="R334" s="630"/>
      <c r="S334" s="630"/>
      <c r="T334" s="212"/>
      <c r="U334" s="213"/>
      <c r="W334" s="211"/>
      <c r="X334" s="212"/>
      <c r="Y334" s="212"/>
      <c r="Z334" s="212"/>
      <c r="AA334" s="212"/>
      <c r="AB334" s="212"/>
      <c r="AC334" s="212"/>
      <c r="AD334" s="213"/>
      <c r="AR334" s="284"/>
      <c r="AS334" s="268" t="s">
        <v>3</v>
      </c>
      <c r="AT334" s="473" t="e">
        <v>#DIV/0!</v>
      </c>
      <c r="AU334" s="474" t="e">
        <v>#DIV/0!</v>
      </c>
      <c r="AV334" s="474" t="e">
        <v>#DIV/0!</v>
      </c>
      <c r="AW334" s="474" t="e">
        <v>#DIV/0!</v>
      </c>
      <c r="AX334" s="475" t="e">
        <v>#DIV/0!</v>
      </c>
      <c r="AY334" s="407" t="e">
        <f t="shared" si="33"/>
        <v>#DIV/0!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t="e">
        <v>#DIV/0!</v>
      </c>
      <c r="H335" s="474" t="e">
        <v>#DIV/0!</v>
      </c>
      <c r="I335" s="474" t="e">
        <v>#DIV/0!</v>
      </c>
      <c r="J335" s="474" t="e">
        <v>#DIV/0!</v>
      </c>
      <c r="K335" s="475" t="e">
        <v>#DIV/0!</v>
      </c>
      <c r="L335" s="407" t="e">
        <f t="shared" si="32"/>
        <v>#DIV/0!</v>
      </c>
      <c r="N335" s="629"/>
      <c r="O335" s="630"/>
      <c r="P335" s="630"/>
      <c r="Q335" s="630"/>
      <c r="R335" s="630"/>
      <c r="S335" s="630"/>
      <c r="T335" s="212"/>
      <c r="U335" s="213"/>
      <c r="W335" s="211"/>
      <c r="X335" s="212"/>
      <c r="Y335" s="212"/>
      <c r="Z335" s="212"/>
      <c r="AA335" s="212"/>
      <c r="AB335" s="212"/>
      <c r="AC335" s="212"/>
      <c r="AD335" s="213"/>
      <c r="AR335" s="284"/>
      <c r="AS335" s="268" t="s">
        <v>2</v>
      </c>
      <c r="AT335" s="473" t="e">
        <v>#DIV/0!</v>
      </c>
      <c r="AU335" s="474" t="e">
        <v>#DIV/0!</v>
      </c>
      <c r="AV335" s="474" t="e">
        <v>#DIV/0!</v>
      </c>
      <c r="AW335" s="474" t="e">
        <v>#DIV/0!</v>
      </c>
      <c r="AX335" s="475" t="e">
        <v>#DIV/0!</v>
      </c>
      <c r="AY335" s="407" t="e">
        <f t="shared" si="33"/>
        <v>#DIV/0!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t="e">
        <v>#DIV/0!</v>
      </c>
      <c r="H336" s="474" t="e">
        <v>#DIV/0!</v>
      </c>
      <c r="I336" s="474" t="e">
        <v>#DIV/0!</v>
      </c>
      <c r="J336" s="474" t="e">
        <v>#DIV/0!</v>
      </c>
      <c r="K336" s="475" t="e">
        <v>#DIV/0!</v>
      </c>
      <c r="L336" s="407" t="e">
        <f t="shared" si="32"/>
        <v>#DIV/0!</v>
      </c>
      <c r="N336" s="629"/>
      <c r="O336" s="630"/>
      <c r="P336" s="630"/>
      <c r="Q336" s="630"/>
      <c r="R336" s="630"/>
      <c r="S336" s="630"/>
      <c r="T336" s="212"/>
      <c r="U336" s="213"/>
      <c r="W336" s="211"/>
      <c r="X336" s="212"/>
      <c r="Y336" s="212"/>
      <c r="Z336" s="212"/>
      <c r="AA336" s="212"/>
      <c r="AB336" s="212"/>
      <c r="AC336" s="212"/>
      <c r="AD336" s="213"/>
      <c r="AR336" s="284"/>
      <c r="AS336" s="268" t="s">
        <v>1</v>
      </c>
      <c r="AT336" s="473" t="e">
        <v>#DIV/0!</v>
      </c>
      <c r="AU336" s="474" t="e">
        <v>#DIV/0!</v>
      </c>
      <c r="AV336" s="474" t="e">
        <v>#DIV/0!</v>
      </c>
      <c r="AW336" s="474" t="e">
        <v>#DIV/0!</v>
      </c>
      <c r="AX336" s="475" t="e">
        <v>#DIV/0!</v>
      </c>
      <c r="AY336" s="407" t="e">
        <f t="shared" si="33"/>
        <v>#DIV/0!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t="e">
        <v>#DIV/0!</v>
      </c>
      <c r="H337" s="481" t="e">
        <v>#DIV/0!</v>
      </c>
      <c r="I337" s="481" t="e">
        <v>#DIV/0!</v>
      </c>
      <c r="J337" s="481" t="e">
        <v>#DIV/0!</v>
      </c>
      <c r="K337" s="482" t="e">
        <v>#DIV/0!</v>
      </c>
      <c r="L337" s="411" t="e">
        <f t="shared" si="32"/>
        <v>#DIV/0!</v>
      </c>
      <c r="N337" s="629"/>
      <c r="O337" s="630"/>
      <c r="P337" s="630"/>
      <c r="Q337" s="630"/>
      <c r="R337" s="630"/>
      <c r="S337" s="630"/>
      <c r="T337" s="212"/>
      <c r="U337" s="213"/>
      <c r="W337" s="211"/>
      <c r="X337" s="212"/>
      <c r="Y337" s="212"/>
      <c r="Z337" s="212"/>
      <c r="AA337" s="212"/>
      <c r="AB337" s="212"/>
      <c r="AC337" s="212"/>
      <c r="AD337" s="213"/>
      <c r="AR337" s="285"/>
      <c r="AS337" s="269" t="s">
        <v>0</v>
      </c>
      <c r="AT337" s="480" t="e">
        <v>#DIV/0!</v>
      </c>
      <c r="AU337" s="481" t="e">
        <v>#DIV/0!</v>
      </c>
      <c r="AV337" s="481" t="e">
        <v>#DIV/0!</v>
      </c>
      <c r="AW337" s="481" t="e">
        <v>#DIV/0!</v>
      </c>
      <c r="AX337" s="482" t="e">
        <v>#DIV/0!</v>
      </c>
      <c r="AY337" s="411" t="e">
        <f t="shared" si="33"/>
        <v>#DIV/0!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t="e">
        <f>SUM(G339:G343)</f>
        <v>#DIV/0!</v>
      </c>
      <c r="H338" s="484" t="e">
        <f>SUM(H339:H343)</f>
        <v>#DIV/0!</v>
      </c>
      <c r="I338" s="484" t="e">
        <f>SUM(I339:I343)</f>
        <v>#DIV/0!</v>
      </c>
      <c r="J338" s="484" t="e">
        <f>SUM(J339:J343)</f>
        <v>#DIV/0!</v>
      </c>
      <c r="K338" s="485" t="e">
        <f>SUM(K339:K343)</f>
        <v>#DIV/0!</v>
      </c>
      <c r="L338" s="403" t="e">
        <f t="shared" si="32"/>
        <v>#DIV/0!</v>
      </c>
      <c r="N338" s="629"/>
      <c r="O338" s="630"/>
      <c r="P338" s="630"/>
      <c r="Q338" s="630"/>
      <c r="R338" s="630"/>
      <c r="S338" s="630"/>
      <c r="T338" s="212"/>
      <c r="U338" s="213"/>
      <c r="W338" s="211"/>
      <c r="X338" s="212"/>
      <c r="Y338" s="212"/>
      <c r="Z338" s="212"/>
      <c r="AA338" s="212"/>
      <c r="AB338" s="212"/>
      <c r="AC338" s="212"/>
      <c r="AD338" s="213"/>
      <c r="AR338" s="265" t="s">
        <v>24</v>
      </c>
      <c r="AS338" s="187" t="s">
        <v>80</v>
      </c>
      <c r="AT338" s="483" t="e">
        <f>SUM(AT339:AT343)</f>
        <v>#DIV/0!</v>
      </c>
      <c r="AU338" s="484" t="e">
        <f>SUM(AU339:AU343)</f>
        <v>#DIV/0!</v>
      </c>
      <c r="AV338" s="484" t="e">
        <f>SUM(AV339:AV343)</f>
        <v>#DIV/0!</v>
      </c>
      <c r="AW338" s="484" t="e">
        <f>SUM(AW339:AW343)</f>
        <v>#DIV/0!</v>
      </c>
      <c r="AX338" s="485" t="e">
        <f>SUM(AX339:AX343)</f>
        <v>#DIV/0!</v>
      </c>
      <c r="AY338" s="403" t="e">
        <f t="shared" si="33"/>
        <v>#DIV/0!</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t="e">
        <f t="array" ref="G339:K343">G40:K44*F169:J169*J198:J202</f>
        <v>#DIV/0!</v>
      </c>
      <c r="H339" s="474" t="e">
        <v>#DIV/0!</v>
      </c>
      <c r="I339" s="474" t="e">
        <v>#DIV/0!</v>
      </c>
      <c r="J339" s="474" t="e">
        <v>#DIV/0!</v>
      </c>
      <c r="K339" s="475" t="e">
        <v>#DIV/0!</v>
      </c>
      <c r="L339" s="407" t="e">
        <f t="shared" si="32"/>
        <v>#DIV/0!</v>
      </c>
      <c r="N339" s="629"/>
      <c r="O339" s="630"/>
      <c r="P339" s="630"/>
      <c r="Q339" s="630"/>
      <c r="R339" s="630"/>
      <c r="S339" s="630"/>
      <c r="T339" s="212"/>
      <c r="U339" s="213"/>
      <c r="W339" s="211"/>
      <c r="X339" s="212"/>
      <c r="Y339" s="212"/>
      <c r="Z339" s="212"/>
      <c r="AA339" s="212"/>
      <c r="AB339" s="212"/>
      <c r="AC339" s="212"/>
      <c r="AD339" s="213"/>
      <c r="AR339" s="284"/>
      <c r="AS339" s="268" t="s">
        <v>4</v>
      </c>
      <c r="AT339" s="473" t="e">
        <f t="array" ref="AT339:AX343">AT40:AX44*AS169:AW169*J198:J202</f>
        <v>#DIV/0!</v>
      </c>
      <c r="AU339" s="474" t="e">
        <v>#DIV/0!</v>
      </c>
      <c r="AV339" s="474" t="e">
        <v>#DIV/0!</v>
      </c>
      <c r="AW339" s="474" t="e">
        <v>#DIV/0!</v>
      </c>
      <c r="AX339" s="475" t="e">
        <v>#DIV/0!</v>
      </c>
      <c r="AY339" s="407" t="e">
        <f t="shared" si="33"/>
        <v>#DIV/0!</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t="e">
        <v>#DIV/0!</v>
      </c>
      <c r="H340" s="474" t="e">
        <v>#DIV/0!</v>
      </c>
      <c r="I340" s="474" t="e">
        <v>#DIV/0!</v>
      </c>
      <c r="J340" s="474" t="e">
        <v>#DIV/0!</v>
      </c>
      <c r="K340" s="475" t="e">
        <v>#DIV/0!</v>
      </c>
      <c r="L340" s="407" t="e">
        <f t="shared" si="32"/>
        <v>#DIV/0!</v>
      </c>
      <c r="N340" s="629"/>
      <c r="O340" s="630"/>
      <c r="P340" s="630"/>
      <c r="Q340" s="630"/>
      <c r="R340" s="630"/>
      <c r="S340" s="630"/>
      <c r="T340" s="212"/>
      <c r="U340" s="213"/>
      <c r="W340" s="211"/>
      <c r="X340" s="212"/>
      <c r="Y340" s="212"/>
      <c r="Z340" s="212"/>
      <c r="AA340" s="212"/>
      <c r="AB340" s="212"/>
      <c r="AC340" s="212"/>
      <c r="AD340" s="213"/>
      <c r="AR340" s="284"/>
      <c r="AS340" s="268" t="s">
        <v>3</v>
      </c>
      <c r="AT340" s="473" t="e">
        <v>#DIV/0!</v>
      </c>
      <c r="AU340" s="474" t="e">
        <v>#DIV/0!</v>
      </c>
      <c r="AV340" s="474" t="e">
        <v>#DIV/0!</v>
      </c>
      <c r="AW340" s="474" t="e">
        <v>#DIV/0!</v>
      </c>
      <c r="AX340" s="475" t="e">
        <v>#DIV/0!</v>
      </c>
      <c r="AY340" s="407" t="e">
        <f t="shared" si="33"/>
        <v>#DIV/0!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t="e">
        <v>#DIV/0!</v>
      </c>
      <c r="H341" s="474" t="e">
        <v>#DIV/0!</v>
      </c>
      <c r="I341" s="474" t="e">
        <v>#DIV/0!</v>
      </c>
      <c r="J341" s="474" t="e">
        <v>#DIV/0!</v>
      </c>
      <c r="K341" s="475" t="e">
        <v>#DIV/0!</v>
      </c>
      <c r="L341" s="407" t="e">
        <f t="shared" si="32"/>
        <v>#DIV/0!</v>
      </c>
      <c r="N341" s="629"/>
      <c r="O341" s="630"/>
      <c r="P341" s="630"/>
      <c r="Q341" s="630"/>
      <c r="R341" s="630"/>
      <c r="S341" s="630"/>
      <c r="T341" s="212"/>
      <c r="U341" s="213"/>
      <c r="W341" s="211"/>
      <c r="X341" s="212"/>
      <c r="Y341" s="212"/>
      <c r="Z341" s="212"/>
      <c r="AA341" s="212"/>
      <c r="AB341" s="212"/>
      <c r="AC341" s="212"/>
      <c r="AD341" s="213"/>
      <c r="AR341" s="284"/>
      <c r="AS341" s="268" t="s">
        <v>2</v>
      </c>
      <c r="AT341" s="473" t="e">
        <v>#DIV/0!</v>
      </c>
      <c r="AU341" s="474" t="e">
        <v>#DIV/0!</v>
      </c>
      <c r="AV341" s="474" t="e">
        <v>#DIV/0!</v>
      </c>
      <c r="AW341" s="474" t="e">
        <v>#DIV/0!</v>
      </c>
      <c r="AX341" s="475" t="e">
        <v>#DIV/0!</v>
      </c>
      <c r="AY341" s="407" t="e">
        <f t="shared" si="33"/>
        <v>#DIV/0!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t="e">
        <v>#DIV/0!</v>
      </c>
      <c r="H342" s="474" t="e">
        <v>#DIV/0!</v>
      </c>
      <c r="I342" s="474" t="e">
        <v>#DIV/0!</v>
      </c>
      <c r="J342" s="474" t="e">
        <v>#DIV/0!</v>
      </c>
      <c r="K342" s="475" t="e">
        <v>#DIV/0!</v>
      </c>
      <c r="L342" s="407" t="e">
        <f t="shared" si="32"/>
        <v>#DIV/0!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t="e">
        <v>#DIV/0!</v>
      </c>
      <c r="AU342" s="474" t="e">
        <v>#DIV/0!</v>
      </c>
      <c r="AV342" s="474" t="e">
        <v>#DIV/0!</v>
      </c>
      <c r="AW342" s="474" t="e">
        <v>#DIV/0!</v>
      </c>
      <c r="AX342" s="475" t="e">
        <v>#DIV/0!</v>
      </c>
      <c r="AY342" s="407" t="e">
        <f t="shared" si="33"/>
        <v>#DIV/0!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t="e">
        <v>#DIV/0!</v>
      </c>
      <c r="H343" s="481" t="e">
        <v>#DIV/0!</v>
      </c>
      <c r="I343" s="481" t="e">
        <v>#DIV/0!</v>
      </c>
      <c r="J343" s="481" t="e">
        <v>#DIV/0!</v>
      </c>
      <c r="K343" s="482" t="e">
        <v>#DIV/0!</v>
      </c>
      <c r="L343" s="411" t="e">
        <f t="shared" si="32"/>
        <v>#DIV/0!</v>
      </c>
      <c r="N343" s="629"/>
      <c r="O343" s="630"/>
      <c r="P343" s="630"/>
      <c r="Q343" s="630"/>
      <c r="R343" s="630"/>
      <c r="S343" s="630"/>
      <c r="T343" s="212"/>
      <c r="U343" s="213"/>
      <c r="W343" s="211"/>
      <c r="X343" s="212"/>
      <c r="Y343" s="212"/>
      <c r="Z343" s="212"/>
      <c r="AA343" s="212"/>
      <c r="AB343" s="212"/>
      <c r="AC343" s="212"/>
      <c r="AD343" s="213"/>
      <c r="AR343" s="285"/>
      <c r="AS343" s="269" t="s">
        <v>0</v>
      </c>
      <c r="AT343" s="480" t="e">
        <v>#DIV/0!</v>
      </c>
      <c r="AU343" s="481" t="e">
        <v>#DIV/0!</v>
      </c>
      <c r="AV343" s="481" t="e">
        <v>#DIV/0!</v>
      </c>
      <c r="AW343" s="481" t="e">
        <v>#DIV/0!</v>
      </c>
      <c r="AX343" s="482" t="e">
        <v>#DIV/0!</v>
      </c>
      <c r="AY343" s="411" t="e">
        <f t="shared" si="33"/>
        <v>#DIV/0!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t="e">
        <f>SUM(G345:G349)</f>
        <v>#DIV/0!</v>
      </c>
      <c r="H344" s="484" t="e">
        <f>SUM(H345:H349)</f>
        <v>#DIV/0!</v>
      </c>
      <c r="I344" s="484" t="e">
        <f>SUM(I345:I349)</f>
        <v>#DIV/0!</v>
      </c>
      <c r="J344" s="484" t="e">
        <f>SUM(J345:J349)</f>
        <v>#DIV/0!</v>
      </c>
      <c r="K344" s="485" t="e">
        <f>SUM(K345:K349)</f>
        <v>#DIV/0!</v>
      </c>
      <c r="L344" s="403" t="e">
        <f t="shared" si="32"/>
        <v>#DIV/0!</v>
      </c>
      <c r="N344" s="629"/>
      <c r="O344" s="630"/>
      <c r="P344" s="630"/>
      <c r="Q344" s="630"/>
      <c r="R344" s="630"/>
      <c r="S344" s="630"/>
      <c r="T344" s="212"/>
      <c r="U344" s="213"/>
      <c r="W344" s="211"/>
      <c r="X344" s="212"/>
      <c r="Y344" s="212"/>
      <c r="Z344" s="212"/>
      <c r="AA344" s="212"/>
      <c r="AB344" s="212"/>
      <c r="AC344" s="212"/>
      <c r="AD344" s="213"/>
      <c r="AR344" s="113" t="s">
        <v>5</v>
      </c>
      <c r="AS344" s="187" t="s">
        <v>80</v>
      </c>
      <c r="AT344" s="483" t="e">
        <f>SUM(AT345:AT349)</f>
        <v>#DIV/0!</v>
      </c>
      <c r="AU344" s="484" t="e">
        <f>SUM(AU345:AU349)</f>
        <v>#DIV/0!</v>
      </c>
      <c r="AV344" s="484" t="e">
        <f>SUM(AV345:AV349)</f>
        <v>#DIV/0!</v>
      </c>
      <c r="AW344" s="484" t="e">
        <f>SUM(AW345:AW349)</f>
        <v>#DIV/0!</v>
      </c>
      <c r="AX344" s="485" t="e">
        <f>SUM(AX345:AX349)</f>
        <v>#DIV/0!</v>
      </c>
      <c r="AY344" s="403" t="e">
        <f t="shared" si="33"/>
        <v>#DIV/0!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t="e">
        <f t="array" ref="G345:K349">G46:K50*F170:J170*K198:K202</f>
        <v>#DIV/0!</v>
      </c>
      <c r="H345" s="474" t="e">
        <v>#DIV/0!</v>
      </c>
      <c r="I345" s="474" t="e">
        <v>#DIV/0!</v>
      </c>
      <c r="J345" s="474" t="e">
        <v>#DIV/0!</v>
      </c>
      <c r="K345" s="475" t="e">
        <v>#DIV/0!</v>
      </c>
      <c r="L345" s="407" t="e">
        <f t="shared" si="32"/>
        <v>#DIV/0!</v>
      </c>
      <c r="N345" s="629"/>
      <c r="O345" s="630"/>
      <c r="P345" s="630"/>
      <c r="Q345" s="630"/>
      <c r="R345" s="630"/>
      <c r="S345" s="630"/>
      <c r="T345" s="212"/>
      <c r="U345" s="213"/>
      <c r="W345" s="211"/>
      <c r="X345" s="212"/>
      <c r="Y345" s="212"/>
      <c r="Z345" s="212"/>
      <c r="AA345" s="212"/>
      <c r="AB345" s="212"/>
      <c r="AC345" s="212"/>
      <c r="AD345" s="213"/>
      <c r="AR345" s="284"/>
      <c r="AS345" s="268" t="s">
        <v>4</v>
      </c>
      <c r="AT345" s="473" t="e">
        <f t="array" ref="AT345:AX349">AT46:AX50*AS170:AW170*K198:K202</f>
        <v>#DIV/0!</v>
      </c>
      <c r="AU345" s="474" t="e">
        <v>#DIV/0!</v>
      </c>
      <c r="AV345" s="474" t="e">
        <v>#DIV/0!</v>
      </c>
      <c r="AW345" s="474" t="e">
        <v>#DIV/0!</v>
      </c>
      <c r="AX345" s="475" t="e">
        <v>#DIV/0!</v>
      </c>
      <c r="AY345" s="407" t="e">
        <f t="shared" si="33"/>
        <v>#DIV/0!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t="e">
        <v>#DIV/0!</v>
      </c>
      <c r="H346" s="474" t="e">
        <v>#DIV/0!</v>
      </c>
      <c r="I346" s="474" t="e">
        <v>#DIV/0!</v>
      </c>
      <c r="J346" s="474" t="e">
        <v>#DIV/0!</v>
      </c>
      <c r="K346" s="475" t="e">
        <v>#DIV/0!</v>
      </c>
      <c r="L346" s="407" t="e">
        <f t="shared" si="32"/>
        <v>#DIV/0!</v>
      </c>
      <c r="N346" s="629"/>
      <c r="O346" s="630"/>
      <c r="P346" s="630"/>
      <c r="Q346" s="630"/>
      <c r="R346" s="630"/>
      <c r="S346" s="630"/>
      <c r="T346" s="212"/>
      <c r="U346" s="213"/>
      <c r="W346" s="211"/>
      <c r="X346" s="212"/>
      <c r="Y346" s="212"/>
      <c r="Z346" s="212"/>
      <c r="AA346" s="212"/>
      <c r="AB346" s="212"/>
      <c r="AC346" s="212"/>
      <c r="AD346" s="213"/>
      <c r="AR346" s="284"/>
      <c r="AS346" s="268" t="s">
        <v>3</v>
      </c>
      <c r="AT346" s="473" t="e">
        <v>#DIV/0!</v>
      </c>
      <c r="AU346" s="474" t="e">
        <v>#DIV/0!</v>
      </c>
      <c r="AV346" s="474" t="e">
        <v>#DIV/0!</v>
      </c>
      <c r="AW346" s="474" t="e">
        <v>#DIV/0!</v>
      </c>
      <c r="AX346" s="475" t="e">
        <v>#DIV/0!</v>
      </c>
      <c r="AY346" s="407" t="e">
        <f t="shared" si="33"/>
        <v>#DIV/0!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t="e">
        <v>#DIV/0!</v>
      </c>
      <c r="H347" s="474" t="e">
        <v>#DIV/0!</v>
      </c>
      <c r="I347" s="474" t="e">
        <v>#DIV/0!</v>
      </c>
      <c r="J347" s="474" t="e">
        <v>#DIV/0!</v>
      </c>
      <c r="K347" s="475" t="e">
        <v>#DIV/0!</v>
      </c>
      <c r="L347" s="407" t="e">
        <f t="shared" si="32"/>
        <v>#DIV/0!</v>
      </c>
      <c r="N347" s="629"/>
      <c r="O347" s="630"/>
      <c r="P347" s="630"/>
      <c r="Q347" s="630"/>
      <c r="R347" s="630"/>
      <c r="S347" s="630"/>
      <c r="T347" s="212"/>
      <c r="U347" s="213"/>
      <c r="W347" s="211"/>
      <c r="X347" s="212"/>
      <c r="Y347" s="212"/>
      <c r="Z347" s="212"/>
      <c r="AA347" s="212"/>
      <c r="AB347" s="212"/>
      <c r="AC347" s="212"/>
      <c r="AD347" s="213"/>
      <c r="AR347" s="284"/>
      <c r="AS347" s="268" t="s">
        <v>2</v>
      </c>
      <c r="AT347" s="473" t="e">
        <v>#DIV/0!</v>
      </c>
      <c r="AU347" s="474" t="e">
        <v>#DIV/0!</v>
      </c>
      <c r="AV347" s="474" t="e">
        <v>#DIV/0!</v>
      </c>
      <c r="AW347" s="474" t="e">
        <v>#DIV/0!</v>
      </c>
      <c r="AX347" s="475" t="e">
        <v>#DIV/0!</v>
      </c>
      <c r="AY347" s="407" t="e">
        <f t="shared" si="33"/>
        <v>#DIV/0!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t="e">
        <v>#DIV/0!</v>
      </c>
      <c r="H348" s="474" t="e">
        <v>#DIV/0!</v>
      </c>
      <c r="I348" s="474" t="e">
        <v>#DIV/0!</v>
      </c>
      <c r="J348" s="474" t="e">
        <v>#DIV/0!</v>
      </c>
      <c r="K348" s="475" t="e">
        <v>#DIV/0!</v>
      </c>
      <c r="L348" s="407" t="e">
        <f t="shared" si="32"/>
        <v>#DIV/0!</v>
      </c>
      <c r="N348" s="629"/>
      <c r="O348" s="630"/>
      <c r="P348" s="630"/>
      <c r="Q348" s="630"/>
      <c r="R348" s="630"/>
      <c r="S348" s="630"/>
      <c r="T348" s="212"/>
      <c r="U348" s="213"/>
      <c r="W348" s="211"/>
      <c r="X348" s="212"/>
      <c r="Y348" s="212"/>
      <c r="Z348" s="212"/>
      <c r="AA348" s="212"/>
      <c r="AB348" s="212"/>
      <c r="AC348" s="212"/>
      <c r="AD348" s="213"/>
      <c r="AR348" s="284"/>
      <c r="AS348" s="268" t="s">
        <v>1</v>
      </c>
      <c r="AT348" s="473" t="e">
        <v>#DIV/0!</v>
      </c>
      <c r="AU348" s="474" t="e">
        <v>#DIV/0!</v>
      </c>
      <c r="AV348" s="474" t="e">
        <v>#DIV/0!</v>
      </c>
      <c r="AW348" s="474" t="e">
        <v>#DIV/0!</v>
      </c>
      <c r="AX348" s="475" t="e">
        <v>#DIV/0!</v>
      </c>
      <c r="AY348" s="407" t="e">
        <f t="shared" si="33"/>
        <v>#DIV/0!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t="e">
        <v>#DIV/0!</v>
      </c>
      <c r="H349" s="481" t="e">
        <v>#DIV/0!</v>
      </c>
      <c r="I349" s="481" t="e">
        <v>#DIV/0!</v>
      </c>
      <c r="J349" s="481" t="e">
        <v>#DIV/0!</v>
      </c>
      <c r="K349" s="482" t="e">
        <v>#DIV/0!</v>
      </c>
      <c r="L349" s="411" t="e">
        <f t="shared" si="32"/>
        <v>#DIV/0!</v>
      </c>
      <c r="N349" s="631"/>
      <c r="O349" s="632"/>
      <c r="P349" s="632"/>
      <c r="Q349" s="632"/>
      <c r="R349" s="632"/>
      <c r="S349" s="632"/>
      <c r="T349" s="215"/>
      <c r="U349" s="216"/>
      <c r="W349" s="214"/>
      <c r="X349" s="215"/>
      <c r="Y349" s="215"/>
      <c r="Z349" s="215"/>
      <c r="AA349" s="215"/>
      <c r="AB349" s="215"/>
      <c r="AC349" s="215"/>
      <c r="AD349" s="216"/>
      <c r="AR349" s="285"/>
      <c r="AS349" s="269" t="s">
        <v>0</v>
      </c>
      <c r="AT349" s="480" t="e">
        <v>#DIV/0!</v>
      </c>
      <c r="AU349" s="481" t="e">
        <v>#DIV/0!</v>
      </c>
      <c r="AV349" s="481" t="e">
        <v>#DIV/0!</v>
      </c>
      <c r="AW349" s="481" t="e">
        <v>#DIV/0!</v>
      </c>
      <c r="AX349" s="482" t="e">
        <v>#DIV/0!</v>
      </c>
      <c r="AY349" s="411" t="e">
        <f t="shared" si="33"/>
        <v>#DIV/0!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t="e">
        <f>SUM(G355:G359)</f>
        <v>#DIV/0!</v>
      </c>
      <c r="H354" s="474" t="e">
        <f>SUM(H355:H359)</f>
        <v>#DIV/0!</v>
      </c>
      <c r="I354" s="474" t="e">
        <f>SUM(I355:I359)</f>
        <v>#DIV/0!</v>
      </c>
      <c r="J354" s="474" t="e">
        <f>SUM(J355:J359)</f>
        <v>#DIV/0!</v>
      </c>
      <c r="K354" s="475" t="e">
        <f>SUM(K355:K359)</f>
        <v>#DIV/0!</v>
      </c>
      <c r="L354" s="476" t="e">
        <f t="shared" ref="L354:L359" si="34">SUM(H354:K354)</f>
        <v>#DIV/0!</v>
      </c>
      <c r="N354" s="629"/>
      <c r="O354" s="630"/>
      <c r="P354" s="630"/>
      <c r="Q354" s="630"/>
      <c r="R354" s="630"/>
      <c r="S354" s="630"/>
      <c r="T354" s="212"/>
      <c r="U354" s="213"/>
      <c r="W354" s="510"/>
      <c r="X354" s="212"/>
      <c r="Y354" s="212"/>
      <c r="Z354" s="212"/>
      <c r="AA354" s="212"/>
      <c r="AB354" s="212"/>
      <c r="AC354" s="212"/>
      <c r="AD354" s="213"/>
      <c r="AR354" s="265" t="s">
        <v>17</v>
      </c>
      <c r="AS354" s="187" t="s">
        <v>80</v>
      </c>
      <c r="AT354" s="473" t="e">
        <f>SUM(AT355:AT359)</f>
        <v>#DIV/0!</v>
      </c>
      <c r="AU354" s="474" t="e">
        <f>SUM(AU355:AU359)</f>
        <v>#DIV/0!</v>
      </c>
      <c r="AV354" s="474" t="e">
        <f>SUM(AV355:AV359)</f>
        <v>#DIV/0!</v>
      </c>
      <c r="AW354" s="474" t="e">
        <f>SUM(AW355:AW359)</f>
        <v>#DIV/0!</v>
      </c>
      <c r="AX354" s="475" t="e">
        <f>SUM(AX355:AX359)</f>
        <v>#DIV/0!</v>
      </c>
      <c r="AY354" s="476" t="e">
        <f t="shared" ref="AY354:AY389" si="35">SUM(AU354:AX354)</f>
        <v>#DIV/0!</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t="e">
        <f t="array" ref="G355:K359">G16:K20*F180:J180*F198:F202</f>
        <v>#DIV/0!</v>
      </c>
      <c r="H355" s="478" t="e">
        <v>#DIV/0!</v>
      </c>
      <c r="I355" s="478" t="e">
        <v>#DIV/0!</v>
      </c>
      <c r="J355" s="478" t="e">
        <v>#DIV/0!</v>
      </c>
      <c r="K355" s="479" t="e">
        <v>#DIV/0!</v>
      </c>
      <c r="L355" s="476" t="e">
        <f t="shared" si="34"/>
        <v>#DIV/0!</v>
      </c>
      <c r="N355" s="629"/>
      <c r="O355" s="630"/>
      <c r="P355" s="630"/>
      <c r="Q355" s="630"/>
      <c r="R355" s="630"/>
      <c r="S355" s="630"/>
      <c r="T355" s="212"/>
      <c r="U355" s="213"/>
      <c r="W355" s="510"/>
      <c r="X355" s="212"/>
      <c r="Y355" s="212"/>
      <c r="Z355" s="212"/>
      <c r="AA355" s="212"/>
      <c r="AB355" s="212"/>
      <c r="AC355" s="212"/>
      <c r="AD355" s="213"/>
      <c r="AR355" s="284"/>
      <c r="AS355" s="268" t="s">
        <v>4</v>
      </c>
      <c r="AT355" s="477" t="e">
        <f t="array" ref="AT355:AX359">AT16:AX20*AS180:AW180*F198:F202</f>
        <v>#DIV/0!</v>
      </c>
      <c r="AU355" s="478" t="e">
        <v>#DIV/0!</v>
      </c>
      <c r="AV355" s="478" t="e">
        <v>#DIV/0!</v>
      </c>
      <c r="AW355" s="478" t="e">
        <v>#DIV/0!</v>
      </c>
      <c r="AX355" s="479" t="e">
        <v>#DIV/0!</v>
      </c>
      <c r="AY355" s="476" t="e">
        <f t="shared" si="35"/>
        <v>#DIV/0!</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t="e">
        <v>#DIV/0!</v>
      </c>
      <c r="H356" s="474" t="e">
        <v>#DIV/0!</v>
      </c>
      <c r="I356" s="474" t="e">
        <v>#DIV/0!</v>
      </c>
      <c r="J356" s="474" t="e">
        <v>#DIV/0!</v>
      </c>
      <c r="K356" s="475" t="e">
        <v>#DIV/0!</v>
      </c>
      <c r="L356" s="407" t="e">
        <f t="shared" si="34"/>
        <v>#DIV/0!</v>
      </c>
      <c r="N356" s="629"/>
      <c r="O356" s="630"/>
      <c r="P356" s="630"/>
      <c r="Q356" s="630"/>
      <c r="R356" s="630"/>
      <c r="S356" s="630"/>
      <c r="T356" s="212"/>
      <c r="U356" s="213"/>
      <c r="W356" s="510"/>
      <c r="X356" s="212"/>
      <c r="Y356" s="212"/>
      <c r="Z356" s="212"/>
      <c r="AA356" s="212"/>
      <c r="AB356" s="212"/>
      <c r="AC356" s="212"/>
      <c r="AD356" s="213"/>
      <c r="AR356" s="284"/>
      <c r="AS356" s="268" t="s">
        <v>3</v>
      </c>
      <c r="AT356" s="473" t="e">
        <v>#DIV/0!</v>
      </c>
      <c r="AU356" s="474" t="e">
        <v>#DIV/0!</v>
      </c>
      <c r="AV356" s="474" t="e">
        <v>#DIV/0!</v>
      </c>
      <c r="AW356" s="474" t="e">
        <v>#DIV/0!</v>
      </c>
      <c r="AX356" s="475" t="e">
        <v>#DIV/0!</v>
      </c>
      <c r="AY356" s="407" t="e">
        <f t="shared" si="35"/>
        <v>#DIV/0!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t="e">
        <v>#DIV/0!</v>
      </c>
      <c r="H357" s="474" t="e">
        <v>#DIV/0!</v>
      </c>
      <c r="I357" s="474" t="e">
        <v>#DIV/0!</v>
      </c>
      <c r="J357" s="474" t="e">
        <v>#DIV/0!</v>
      </c>
      <c r="K357" s="475" t="e">
        <v>#DIV/0!</v>
      </c>
      <c r="L357" s="407" t="e">
        <f t="shared" si="34"/>
        <v>#DIV/0!</v>
      </c>
      <c r="N357" s="629"/>
      <c r="O357" s="630"/>
      <c r="P357" s="630"/>
      <c r="Q357" s="630"/>
      <c r="R357" s="630"/>
      <c r="S357" s="630"/>
      <c r="T357" s="212"/>
      <c r="U357" s="213"/>
      <c r="W357" s="510"/>
      <c r="X357" s="212"/>
      <c r="Y357" s="212"/>
      <c r="Z357" s="212"/>
      <c r="AA357" s="212"/>
      <c r="AB357" s="212"/>
      <c r="AC357" s="212"/>
      <c r="AD357" s="213"/>
      <c r="AR357" s="284"/>
      <c r="AS357" s="268" t="s">
        <v>2</v>
      </c>
      <c r="AT357" s="473" t="e">
        <v>#DIV/0!</v>
      </c>
      <c r="AU357" s="474" t="e">
        <v>#DIV/0!</v>
      </c>
      <c r="AV357" s="474" t="e">
        <v>#DIV/0!</v>
      </c>
      <c r="AW357" s="474" t="e">
        <v>#DIV/0!</v>
      </c>
      <c r="AX357" s="475" t="e">
        <v>#DIV/0!</v>
      </c>
      <c r="AY357" s="407" t="e">
        <f t="shared" si="35"/>
        <v>#DIV/0!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t="e">
        <v>#DIV/0!</v>
      </c>
      <c r="H358" s="474" t="e">
        <v>#DIV/0!</v>
      </c>
      <c r="I358" s="474" t="e">
        <v>#DIV/0!</v>
      </c>
      <c r="J358" s="474" t="e">
        <v>#DIV/0!</v>
      </c>
      <c r="K358" s="475" t="e">
        <v>#DIV/0!</v>
      </c>
      <c r="L358" s="407" t="e">
        <f t="shared" si="34"/>
        <v>#DIV/0!</v>
      </c>
      <c r="N358" s="629"/>
      <c r="O358" s="630"/>
      <c r="P358" s="630"/>
      <c r="Q358" s="630"/>
      <c r="R358" s="630"/>
      <c r="S358" s="630"/>
      <c r="T358" s="212"/>
      <c r="U358" s="213"/>
      <c r="W358" s="510"/>
      <c r="X358" s="212"/>
      <c r="Y358" s="212"/>
      <c r="Z358" s="212"/>
      <c r="AA358" s="212"/>
      <c r="AB358" s="212"/>
      <c r="AC358" s="212"/>
      <c r="AD358" s="213"/>
      <c r="AR358" s="284"/>
      <c r="AS358" s="268" t="s">
        <v>1</v>
      </c>
      <c r="AT358" s="473" t="e">
        <v>#DIV/0!</v>
      </c>
      <c r="AU358" s="474" t="e">
        <v>#DIV/0!</v>
      </c>
      <c r="AV358" s="474" t="e">
        <v>#DIV/0!</v>
      </c>
      <c r="AW358" s="474" t="e">
        <v>#DIV/0!</v>
      </c>
      <c r="AX358" s="475" t="e">
        <v>#DIV/0!</v>
      </c>
      <c r="AY358" s="407" t="e">
        <f t="shared" si="35"/>
        <v>#DIV/0!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t="e">
        <v>#DIV/0!</v>
      </c>
      <c r="H359" s="481" t="e">
        <v>#DIV/0!</v>
      </c>
      <c r="I359" s="481" t="e">
        <v>#DIV/0!</v>
      </c>
      <c r="J359" s="481" t="e">
        <v>#DIV/0!</v>
      </c>
      <c r="K359" s="482" t="e">
        <v>#DIV/0!</v>
      </c>
      <c r="L359" s="411" t="e">
        <f t="shared" si="34"/>
        <v>#DIV/0!</v>
      </c>
      <c r="N359" s="629"/>
      <c r="O359" s="630"/>
      <c r="P359" s="630"/>
      <c r="Q359" s="630"/>
      <c r="R359" s="630"/>
      <c r="S359" s="630"/>
      <c r="T359" s="212"/>
      <c r="U359" s="213"/>
      <c r="W359" s="510"/>
      <c r="X359" s="212"/>
      <c r="Y359" s="212"/>
      <c r="Z359" s="212"/>
      <c r="AA359" s="212"/>
      <c r="AB359" s="212"/>
      <c r="AC359" s="212"/>
      <c r="AD359" s="213"/>
      <c r="AR359" s="285"/>
      <c r="AS359" s="269" t="s">
        <v>0</v>
      </c>
      <c r="AT359" s="480" t="e">
        <v>#DIV/0!</v>
      </c>
      <c r="AU359" s="481" t="e">
        <v>#DIV/0!</v>
      </c>
      <c r="AV359" s="481" t="e">
        <v>#DIV/0!</v>
      </c>
      <c r="AW359" s="481" t="e">
        <v>#DIV/0!</v>
      </c>
      <c r="AX359" s="482" t="e">
        <v>#DIV/0!</v>
      </c>
      <c r="AY359" s="411" t="e">
        <f t="shared" si="35"/>
        <v>#DIV/0!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t="e">
        <f>SUM(G361:G365)</f>
        <v>#DIV/0!</v>
      </c>
      <c r="H360" s="474" t="e">
        <f>SUM(H361:H365)</f>
        <v>#DIV/0!</v>
      </c>
      <c r="I360" s="474" t="e">
        <f>SUM(I361:I365)</f>
        <v>#DIV/0!</v>
      </c>
      <c r="J360" s="474" t="e">
        <f>SUM(J361:J365)</f>
        <v>#DIV/0!</v>
      </c>
      <c r="K360" s="475" t="e">
        <f>SUM(K361:K365)</f>
        <v>#DIV/0!</v>
      </c>
      <c r="L360" s="476" t="e">
        <f t="shared" ref="L360:L389" si="36">SUM(H360:K360)</f>
        <v>#DIV/0!</v>
      </c>
      <c r="N360" s="629"/>
      <c r="O360" s="630"/>
      <c r="P360" s="630"/>
      <c r="Q360" s="630"/>
      <c r="R360" s="630"/>
      <c r="S360" s="630"/>
      <c r="T360" s="212"/>
      <c r="U360" s="213"/>
      <c r="W360" s="211"/>
      <c r="X360" s="212"/>
      <c r="Y360" s="212"/>
      <c r="Z360" s="212"/>
      <c r="AA360" s="212"/>
      <c r="AB360" s="212"/>
      <c r="AC360" s="212"/>
      <c r="AD360" s="213"/>
      <c r="AR360" s="265" t="s">
        <v>9</v>
      </c>
      <c r="AS360" s="187" t="s">
        <v>80</v>
      </c>
      <c r="AT360" s="473" t="e">
        <f>SUM(AT361:AT365)</f>
        <v>#DIV/0!</v>
      </c>
      <c r="AU360" s="474" t="e">
        <f>SUM(AU361:AU365)</f>
        <v>#DIV/0!</v>
      </c>
      <c r="AV360" s="474" t="e">
        <f>SUM(AV361:AV365)</f>
        <v>#DIV/0!</v>
      </c>
      <c r="AW360" s="474" t="e">
        <f>SUM(AW361:AW365)</f>
        <v>#DIV/0!</v>
      </c>
      <c r="AX360" s="475" t="e">
        <f>SUM(AX361:AX365)</f>
        <v>#DIV/0!</v>
      </c>
      <c r="AY360" s="476" t="e">
        <f t="shared" si="35"/>
        <v>#DIV/0!</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t="e">
        <f t="array" ref="G361:K365">G22:K26*F181:J181*G198:G202</f>
        <v>#DIV/0!</v>
      </c>
      <c r="H361" s="478" t="e">
        <v>#DIV/0!</v>
      </c>
      <c r="I361" s="478" t="e">
        <v>#DIV/0!</v>
      </c>
      <c r="J361" s="478" t="e">
        <v>#DIV/0!</v>
      </c>
      <c r="K361" s="479" t="e">
        <v>#DIV/0!</v>
      </c>
      <c r="L361" s="476" t="e">
        <f t="shared" si="36"/>
        <v>#DIV/0!</v>
      </c>
      <c r="N361" s="629"/>
      <c r="O361" s="630"/>
      <c r="P361" s="630"/>
      <c r="Q361" s="630"/>
      <c r="R361" s="630"/>
      <c r="S361" s="630"/>
      <c r="T361" s="212"/>
      <c r="U361" s="213"/>
      <c r="W361" s="211"/>
      <c r="X361" s="212"/>
      <c r="Y361" s="212"/>
      <c r="Z361" s="212"/>
      <c r="AA361" s="212"/>
      <c r="AB361" s="212"/>
      <c r="AC361" s="212"/>
      <c r="AD361" s="213"/>
      <c r="AR361" s="284"/>
      <c r="AS361" s="268" t="s">
        <v>4</v>
      </c>
      <c r="AT361" s="477" t="e">
        <f t="array" ref="AT361:AX365">AT22:AX26*AS181:AW181*G198:G202</f>
        <v>#DIV/0!</v>
      </c>
      <c r="AU361" s="478" t="e">
        <v>#DIV/0!</v>
      </c>
      <c r="AV361" s="478" t="e">
        <v>#DIV/0!</v>
      </c>
      <c r="AW361" s="478" t="e">
        <v>#DIV/0!</v>
      </c>
      <c r="AX361" s="479" t="e">
        <v>#DIV/0!</v>
      </c>
      <c r="AY361" s="476" t="e">
        <f t="shared" si="35"/>
        <v>#DIV/0!</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t="e">
        <v>#DIV/0!</v>
      </c>
      <c r="H362" s="474" t="e">
        <v>#DIV/0!</v>
      </c>
      <c r="I362" s="474" t="e">
        <v>#DIV/0!</v>
      </c>
      <c r="J362" s="474" t="e">
        <v>#DIV/0!</v>
      </c>
      <c r="K362" s="475" t="e">
        <v>#DIV/0!</v>
      </c>
      <c r="L362" s="407" t="e">
        <f t="shared" si="36"/>
        <v>#DIV/0!</v>
      </c>
      <c r="N362" s="629"/>
      <c r="O362" s="630"/>
      <c r="P362" s="630"/>
      <c r="Q362" s="630"/>
      <c r="R362" s="630"/>
      <c r="S362" s="630"/>
      <c r="T362" s="212"/>
      <c r="U362" s="213"/>
      <c r="W362" s="211"/>
      <c r="X362" s="212"/>
      <c r="Y362" s="212"/>
      <c r="Z362" s="212"/>
      <c r="AA362" s="212"/>
      <c r="AB362" s="212"/>
      <c r="AC362" s="212"/>
      <c r="AD362" s="213"/>
      <c r="AR362" s="284"/>
      <c r="AS362" s="268" t="s">
        <v>3</v>
      </c>
      <c r="AT362" s="473" t="e">
        <v>#DIV/0!</v>
      </c>
      <c r="AU362" s="474" t="e">
        <v>#DIV/0!</v>
      </c>
      <c r="AV362" s="474" t="e">
        <v>#DIV/0!</v>
      </c>
      <c r="AW362" s="474" t="e">
        <v>#DIV/0!</v>
      </c>
      <c r="AX362" s="475" t="e">
        <v>#DIV/0!</v>
      </c>
      <c r="AY362" s="407" t="e">
        <f t="shared" si="35"/>
        <v>#DIV/0!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t="e">
        <v>#DIV/0!</v>
      </c>
      <c r="H363" s="474" t="e">
        <v>#DIV/0!</v>
      </c>
      <c r="I363" s="474" t="e">
        <v>#DIV/0!</v>
      </c>
      <c r="J363" s="474" t="e">
        <v>#DIV/0!</v>
      </c>
      <c r="K363" s="475" t="e">
        <v>#DIV/0!</v>
      </c>
      <c r="L363" s="407" t="e">
        <f t="shared" si="36"/>
        <v>#DIV/0!</v>
      </c>
      <c r="N363" s="629"/>
      <c r="O363" s="630"/>
      <c r="P363" s="630"/>
      <c r="Q363" s="630"/>
      <c r="R363" s="630"/>
      <c r="S363" s="630"/>
      <c r="T363" s="212"/>
      <c r="U363" s="213"/>
      <c r="W363" s="211"/>
      <c r="X363" s="212"/>
      <c r="Y363" s="212"/>
      <c r="Z363" s="212"/>
      <c r="AA363" s="212"/>
      <c r="AB363" s="212"/>
      <c r="AC363" s="212"/>
      <c r="AD363" s="213"/>
      <c r="AR363" s="284"/>
      <c r="AS363" s="268" t="s">
        <v>2</v>
      </c>
      <c r="AT363" s="473" t="e">
        <v>#DIV/0!</v>
      </c>
      <c r="AU363" s="474" t="e">
        <v>#DIV/0!</v>
      </c>
      <c r="AV363" s="474" t="e">
        <v>#DIV/0!</v>
      </c>
      <c r="AW363" s="474" t="e">
        <v>#DIV/0!</v>
      </c>
      <c r="AX363" s="475" t="e">
        <v>#DIV/0!</v>
      </c>
      <c r="AY363" s="407" t="e">
        <f t="shared" si="35"/>
        <v>#DIV/0!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t="e">
        <v>#DIV/0!</v>
      </c>
      <c r="H364" s="474" t="e">
        <v>#DIV/0!</v>
      </c>
      <c r="I364" s="474" t="e">
        <v>#DIV/0!</v>
      </c>
      <c r="J364" s="474" t="e">
        <v>#DIV/0!</v>
      </c>
      <c r="K364" s="475" t="e">
        <v>#DIV/0!</v>
      </c>
      <c r="L364" s="407" t="e">
        <f t="shared" si="36"/>
        <v>#DIV/0!</v>
      </c>
      <c r="N364" s="629"/>
      <c r="O364" s="630"/>
      <c r="P364" s="630"/>
      <c r="Q364" s="630"/>
      <c r="R364" s="630"/>
      <c r="S364" s="630"/>
      <c r="T364" s="212"/>
      <c r="U364" s="213"/>
      <c r="W364" s="211"/>
      <c r="X364" s="212"/>
      <c r="Y364" s="212"/>
      <c r="Z364" s="212"/>
      <c r="AA364" s="212"/>
      <c r="AB364" s="212"/>
      <c r="AC364" s="212"/>
      <c r="AD364" s="213"/>
      <c r="AR364" s="284"/>
      <c r="AS364" s="268" t="s">
        <v>1</v>
      </c>
      <c r="AT364" s="473" t="e">
        <v>#DIV/0!</v>
      </c>
      <c r="AU364" s="474" t="e">
        <v>#DIV/0!</v>
      </c>
      <c r="AV364" s="474" t="e">
        <v>#DIV/0!</v>
      </c>
      <c r="AW364" s="474" t="e">
        <v>#DIV/0!</v>
      </c>
      <c r="AX364" s="475" t="e">
        <v>#DIV/0!</v>
      </c>
      <c r="AY364" s="407" t="e">
        <f t="shared" si="35"/>
        <v>#DIV/0!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t="e">
        <v>#DIV/0!</v>
      </c>
      <c r="H365" s="481" t="e">
        <v>#DIV/0!</v>
      </c>
      <c r="I365" s="481" t="e">
        <v>#DIV/0!</v>
      </c>
      <c r="J365" s="481" t="e">
        <v>#DIV/0!</v>
      </c>
      <c r="K365" s="482" t="e">
        <v>#DIV/0!</v>
      </c>
      <c r="L365" s="411" t="e">
        <f t="shared" si="36"/>
        <v>#DIV/0!</v>
      </c>
      <c r="N365" s="629"/>
      <c r="O365" s="630"/>
      <c r="P365" s="630"/>
      <c r="Q365" s="630"/>
      <c r="R365" s="630"/>
      <c r="S365" s="630"/>
      <c r="T365" s="212"/>
      <c r="U365" s="213"/>
      <c r="W365" s="211"/>
      <c r="X365" s="212"/>
      <c r="Y365" s="212"/>
      <c r="Z365" s="212"/>
      <c r="AA365" s="212"/>
      <c r="AB365" s="212"/>
      <c r="AC365" s="212"/>
      <c r="AD365" s="213"/>
      <c r="AR365" s="285"/>
      <c r="AS365" s="269" t="s">
        <v>0</v>
      </c>
      <c r="AT365" s="480" t="e">
        <v>#DIV/0!</v>
      </c>
      <c r="AU365" s="481" t="e">
        <v>#DIV/0!</v>
      </c>
      <c r="AV365" s="481" t="e">
        <v>#DIV/0!</v>
      </c>
      <c r="AW365" s="481" t="e">
        <v>#DIV/0!</v>
      </c>
      <c r="AX365" s="482" t="e">
        <v>#DIV/0!</v>
      </c>
      <c r="AY365" s="411" t="e">
        <f t="shared" si="35"/>
        <v>#DIV/0!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t="e">
        <f>SUM(G367:G371)</f>
        <v>#DIV/0!</v>
      </c>
      <c r="H366" s="484" t="e">
        <f>SUM(H367:H371)</f>
        <v>#DIV/0!</v>
      </c>
      <c r="I366" s="484" t="e">
        <f>SUM(I367:I371)</f>
        <v>#DIV/0!</v>
      </c>
      <c r="J366" s="484" t="e">
        <f>SUM(J367:J371)</f>
        <v>#DIV/0!</v>
      </c>
      <c r="K366" s="485" t="e">
        <f>SUM(K367:K371)</f>
        <v>#DIV/0!</v>
      </c>
      <c r="L366" s="403" t="e">
        <f t="shared" si="36"/>
        <v>#DIV/0!</v>
      </c>
      <c r="N366" s="629"/>
      <c r="O366" s="630"/>
      <c r="P366" s="630"/>
      <c r="Q366" s="630"/>
      <c r="R366" s="630"/>
      <c r="S366" s="630"/>
      <c r="T366" s="212"/>
      <c r="U366" s="213"/>
      <c r="W366" s="211"/>
      <c r="X366" s="212"/>
      <c r="Y366" s="212"/>
      <c r="Z366" s="212"/>
      <c r="AA366" s="212"/>
      <c r="AB366" s="212"/>
      <c r="AC366" s="212"/>
      <c r="AD366" s="213"/>
      <c r="AR366" s="265" t="s">
        <v>8</v>
      </c>
      <c r="AS366" s="187" t="s">
        <v>80</v>
      </c>
      <c r="AT366" s="483" t="e">
        <f>SUM(AT367:AT371)</f>
        <v>#DIV/0!</v>
      </c>
      <c r="AU366" s="484" t="e">
        <f>SUM(AU367:AU371)</f>
        <v>#DIV/0!</v>
      </c>
      <c r="AV366" s="484" t="e">
        <f>SUM(AV367:AV371)</f>
        <v>#DIV/0!</v>
      </c>
      <c r="AW366" s="484" t="e">
        <f>SUM(AW367:AW371)</f>
        <v>#DIV/0!</v>
      </c>
      <c r="AX366" s="485" t="e">
        <f>SUM(AX367:AX371)</f>
        <v>#DIV/0!</v>
      </c>
      <c r="AY366" s="403" t="e">
        <f t="shared" si="35"/>
        <v>#DIV/0!</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t="e">
        <f t="array" ref="G367:K371">G28:K32*F182:J182*H198:H202</f>
        <v>#DIV/0!</v>
      </c>
      <c r="H367" s="478" t="e">
        <v>#DIV/0!</v>
      </c>
      <c r="I367" s="478" t="e">
        <v>#DIV/0!</v>
      </c>
      <c r="J367" s="474" t="e">
        <v>#DIV/0!</v>
      </c>
      <c r="K367" s="475" t="e">
        <v>#DIV/0!</v>
      </c>
      <c r="L367" s="407" t="e">
        <f t="shared" si="36"/>
        <v>#DIV/0!</v>
      </c>
      <c r="N367" s="629"/>
      <c r="O367" s="630"/>
      <c r="P367" s="630"/>
      <c r="Q367" s="630"/>
      <c r="R367" s="630"/>
      <c r="S367" s="630"/>
      <c r="T367" s="212"/>
      <c r="U367" s="213"/>
      <c r="W367" s="211"/>
      <c r="X367" s="212"/>
      <c r="Y367" s="212"/>
      <c r="Z367" s="212"/>
      <c r="AA367" s="212"/>
      <c r="AB367" s="212"/>
      <c r="AC367" s="212"/>
      <c r="AD367" s="213"/>
      <c r="AR367" s="284"/>
      <c r="AS367" s="268" t="s">
        <v>4</v>
      </c>
      <c r="AT367" s="477" t="e">
        <f t="array" ref="AT367:AX371">AT28:AX32*AS182:AW182*H198:H202</f>
        <v>#DIV/0!</v>
      </c>
      <c r="AU367" s="478" t="e">
        <v>#DIV/0!</v>
      </c>
      <c r="AV367" s="478" t="e">
        <v>#DIV/0!</v>
      </c>
      <c r="AW367" s="474" t="e">
        <v>#DIV/0!</v>
      </c>
      <c r="AX367" s="475" t="e">
        <v>#DIV/0!</v>
      </c>
      <c r="AY367" s="407" t="e">
        <f t="shared" si="35"/>
        <v>#DIV/0!</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t="e">
        <v>#DIV/0!</v>
      </c>
      <c r="H368" s="474" t="e">
        <v>#DIV/0!</v>
      </c>
      <c r="I368" s="474" t="e">
        <v>#DIV/0!</v>
      </c>
      <c r="J368" s="474" t="e">
        <v>#DIV/0!</v>
      </c>
      <c r="K368" s="475" t="e">
        <v>#DIV/0!</v>
      </c>
      <c r="L368" s="407" t="e">
        <f t="shared" si="36"/>
        <v>#DIV/0!</v>
      </c>
      <c r="N368" s="629"/>
      <c r="O368" s="630"/>
      <c r="P368" s="630"/>
      <c r="Q368" s="630"/>
      <c r="R368" s="630"/>
      <c r="S368" s="630"/>
      <c r="T368" s="212"/>
      <c r="U368" s="213"/>
      <c r="W368" s="211"/>
      <c r="X368" s="212"/>
      <c r="Y368" s="212"/>
      <c r="Z368" s="212"/>
      <c r="AA368" s="212"/>
      <c r="AB368" s="212"/>
      <c r="AC368" s="212"/>
      <c r="AD368" s="213"/>
      <c r="AR368" s="284"/>
      <c r="AS368" s="268" t="s">
        <v>3</v>
      </c>
      <c r="AT368" s="473" t="e">
        <v>#DIV/0!</v>
      </c>
      <c r="AU368" s="474" t="e">
        <v>#DIV/0!</v>
      </c>
      <c r="AV368" s="474" t="e">
        <v>#DIV/0!</v>
      </c>
      <c r="AW368" s="474" t="e">
        <v>#DIV/0!</v>
      </c>
      <c r="AX368" s="475" t="e">
        <v>#DIV/0!</v>
      </c>
      <c r="AY368" s="407" t="e">
        <f t="shared" si="35"/>
        <v>#DIV/0!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t="e">
        <v>#DIV/0!</v>
      </c>
      <c r="H369" s="474" t="e">
        <v>#DIV/0!</v>
      </c>
      <c r="I369" s="474" t="e">
        <v>#DIV/0!</v>
      </c>
      <c r="J369" s="474" t="e">
        <v>#DIV/0!</v>
      </c>
      <c r="K369" s="475" t="e">
        <v>#DIV/0!</v>
      </c>
      <c r="L369" s="407" t="e">
        <f t="shared" si="36"/>
        <v>#DIV/0!</v>
      </c>
      <c r="N369" s="629"/>
      <c r="O369" s="630"/>
      <c r="P369" s="630"/>
      <c r="Q369" s="630"/>
      <c r="R369" s="630"/>
      <c r="S369" s="630"/>
      <c r="T369" s="212"/>
      <c r="U369" s="213"/>
      <c r="W369" s="211"/>
      <c r="X369" s="212"/>
      <c r="Y369" s="212"/>
      <c r="Z369" s="212"/>
      <c r="AA369" s="212"/>
      <c r="AB369" s="212"/>
      <c r="AC369" s="212"/>
      <c r="AD369" s="213"/>
      <c r="AR369" s="284"/>
      <c r="AS369" s="268" t="s">
        <v>2</v>
      </c>
      <c r="AT369" s="473" t="e">
        <v>#DIV/0!</v>
      </c>
      <c r="AU369" s="474" t="e">
        <v>#DIV/0!</v>
      </c>
      <c r="AV369" s="474" t="e">
        <v>#DIV/0!</v>
      </c>
      <c r="AW369" s="474" t="e">
        <v>#DIV/0!</v>
      </c>
      <c r="AX369" s="475" t="e">
        <v>#DIV/0!</v>
      </c>
      <c r="AY369" s="407" t="e">
        <f t="shared" si="35"/>
        <v>#DIV/0!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t="e">
        <v>#DIV/0!</v>
      </c>
      <c r="H370" s="474" t="e">
        <v>#DIV/0!</v>
      </c>
      <c r="I370" s="474" t="e">
        <v>#DIV/0!</v>
      </c>
      <c r="J370" s="474" t="e">
        <v>#DIV/0!</v>
      </c>
      <c r="K370" s="475" t="e">
        <v>#DIV/0!</v>
      </c>
      <c r="L370" s="407" t="e">
        <f t="shared" si="36"/>
        <v>#DIV/0!</v>
      </c>
      <c r="N370" s="629"/>
      <c r="O370" s="630"/>
      <c r="P370" s="630"/>
      <c r="Q370" s="630"/>
      <c r="R370" s="630"/>
      <c r="S370" s="630"/>
      <c r="T370" s="212"/>
      <c r="U370" s="213"/>
      <c r="W370" s="211"/>
      <c r="X370" s="212"/>
      <c r="Y370" s="212"/>
      <c r="Z370" s="212"/>
      <c r="AA370" s="212"/>
      <c r="AB370" s="212"/>
      <c r="AC370" s="212"/>
      <c r="AD370" s="213"/>
      <c r="AR370" s="284"/>
      <c r="AS370" s="268" t="s">
        <v>1</v>
      </c>
      <c r="AT370" s="473" t="e">
        <v>#DIV/0!</v>
      </c>
      <c r="AU370" s="474" t="e">
        <v>#DIV/0!</v>
      </c>
      <c r="AV370" s="474" t="e">
        <v>#DIV/0!</v>
      </c>
      <c r="AW370" s="474" t="e">
        <v>#DIV/0!</v>
      </c>
      <c r="AX370" s="475" t="e">
        <v>#DIV/0!</v>
      </c>
      <c r="AY370" s="407" t="e">
        <f t="shared" si="35"/>
        <v>#DIV/0!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t="e">
        <v>#DIV/0!</v>
      </c>
      <c r="H371" s="481" t="e">
        <v>#DIV/0!</v>
      </c>
      <c r="I371" s="481" t="e">
        <v>#DIV/0!</v>
      </c>
      <c r="J371" s="481" t="e">
        <v>#DIV/0!</v>
      </c>
      <c r="K371" s="482" t="e">
        <v>#DIV/0!</v>
      </c>
      <c r="L371" s="411" t="e">
        <f t="shared" si="36"/>
        <v>#DIV/0!</v>
      </c>
      <c r="N371" s="629"/>
      <c r="O371" s="630"/>
      <c r="P371" s="630"/>
      <c r="Q371" s="630"/>
      <c r="R371" s="630"/>
      <c r="S371" s="630"/>
      <c r="T371" s="212"/>
      <c r="U371" s="213"/>
      <c r="W371" s="211"/>
      <c r="X371" s="212"/>
      <c r="Y371" s="212"/>
      <c r="Z371" s="212"/>
      <c r="AA371" s="212"/>
      <c r="AB371" s="212"/>
      <c r="AC371" s="212"/>
      <c r="AD371" s="213"/>
      <c r="AR371" s="285"/>
      <c r="AS371" s="269" t="s">
        <v>0</v>
      </c>
      <c r="AT371" s="480" t="e">
        <v>#DIV/0!</v>
      </c>
      <c r="AU371" s="481" t="e">
        <v>#DIV/0!</v>
      </c>
      <c r="AV371" s="481" t="e">
        <v>#DIV/0!</v>
      </c>
      <c r="AW371" s="481" t="e">
        <v>#DIV/0!</v>
      </c>
      <c r="AX371" s="482" t="e">
        <v>#DIV/0!</v>
      </c>
      <c r="AY371" s="411" t="e">
        <f t="shared" si="35"/>
        <v>#DIV/0!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t="e">
        <f>SUM(G373:G377)</f>
        <v>#DIV/0!</v>
      </c>
      <c r="H372" s="478" t="e">
        <f>SUM(H373:H377)</f>
        <v>#DIV/0!</v>
      </c>
      <c r="I372" s="478" t="e">
        <f>SUM(I373:I377)</f>
        <v>#DIV/0!</v>
      </c>
      <c r="J372" s="478" t="e">
        <f>SUM(J373:J377)</f>
        <v>#DIV/0!</v>
      </c>
      <c r="K372" s="479" t="e">
        <f>SUM(K373:K377)</f>
        <v>#DIV/0!</v>
      </c>
      <c r="L372" s="476" t="e">
        <f t="shared" si="36"/>
        <v>#DIV/0!</v>
      </c>
      <c r="N372" s="629"/>
      <c r="O372" s="630"/>
      <c r="P372" s="630"/>
      <c r="Q372" s="630"/>
      <c r="R372" s="630"/>
      <c r="S372" s="630"/>
      <c r="T372" s="212"/>
      <c r="U372" s="213"/>
      <c r="W372" s="211"/>
      <c r="X372" s="212"/>
      <c r="Y372" s="212"/>
      <c r="Z372" s="212"/>
      <c r="AA372" s="212"/>
      <c r="AB372" s="212"/>
      <c r="AC372" s="212"/>
      <c r="AD372" s="213"/>
      <c r="AR372" s="265" t="s">
        <v>25</v>
      </c>
      <c r="AS372" s="187" t="s">
        <v>80</v>
      </c>
      <c r="AT372" s="477" t="e">
        <f>SUM(AT373:AT377)</f>
        <v>#DIV/0!</v>
      </c>
      <c r="AU372" s="478" t="e">
        <f>SUM(AU373:AU377)</f>
        <v>#DIV/0!</v>
      </c>
      <c r="AV372" s="478" t="e">
        <f>SUM(AV373:AV377)</f>
        <v>#DIV/0!</v>
      </c>
      <c r="AW372" s="478" t="e">
        <f>SUM(AW373:AW377)</f>
        <v>#DIV/0!</v>
      </c>
      <c r="AX372" s="479" t="e">
        <f>SUM(AX373:AX377)</f>
        <v>#DIV/0!</v>
      </c>
      <c r="AY372" s="476" t="e">
        <f t="shared" si="35"/>
        <v>#DIV/0!</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t="e">
        <f t="array" ref="G373:K377">G34:K38*F183:J183*I198:I202</f>
        <v>#DIV/0!</v>
      </c>
      <c r="H373" s="478" t="e">
        <v>#DIV/0!</v>
      </c>
      <c r="I373" s="478" t="e">
        <v>#DIV/0!</v>
      </c>
      <c r="J373" s="478" t="e">
        <v>#DIV/0!</v>
      </c>
      <c r="K373" s="479" t="e">
        <v>#DIV/0!</v>
      </c>
      <c r="L373" s="476" t="e">
        <f t="shared" si="36"/>
        <v>#DIV/0!</v>
      </c>
      <c r="N373" s="629"/>
      <c r="O373" s="630"/>
      <c r="P373" s="630"/>
      <c r="Q373" s="630"/>
      <c r="R373" s="630"/>
      <c r="S373" s="630"/>
      <c r="T373" s="212"/>
      <c r="U373" s="213"/>
      <c r="W373" s="211"/>
      <c r="X373" s="212"/>
      <c r="Y373" s="212"/>
      <c r="Z373" s="212"/>
      <c r="AA373" s="212"/>
      <c r="AB373" s="212"/>
      <c r="AC373" s="212"/>
      <c r="AD373" s="213"/>
      <c r="AR373" s="284"/>
      <c r="AS373" s="268" t="s">
        <v>4</v>
      </c>
      <c r="AT373" s="477" t="e">
        <f t="array" ref="AT373:AX377">AT34:AX38*AS183:AW183*I198:I202</f>
        <v>#DIV/0!</v>
      </c>
      <c r="AU373" s="478" t="e">
        <v>#DIV/0!</v>
      </c>
      <c r="AV373" s="478" t="e">
        <v>#DIV/0!</v>
      </c>
      <c r="AW373" s="478" t="e">
        <v>#DIV/0!</v>
      </c>
      <c r="AX373" s="479" t="e">
        <v>#DIV/0!</v>
      </c>
      <c r="AY373" s="476" t="e">
        <f t="shared" si="35"/>
        <v>#DIV/0!</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t="e">
        <v>#DIV/0!</v>
      </c>
      <c r="H374" s="474" t="e">
        <v>#DIV/0!</v>
      </c>
      <c r="I374" s="474" t="e">
        <v>#DIV/0!</v>
      </c>
      <c r="J374" s="474" t="e">
        <v>#DIV/0!</v>
      </c>
      <c r="K374" s="475" t="e">
        <v>#DIV/0!</v>
      </c>
      <c r="L374" s="407" t="e">
        <f t="shared" si="36"/>
        <v>#DIV/0!</v>
      </c>
      <c r="N374" s="629"/>
      <c r="O374" s="630"/>
      <c r="P374" s="630"/>
      <c r="Q374" s="630"/>
      <c r="R374" s="630"/>
      <c r="S374" s="630"/>
      <c r="T374" s="212"/>
      <c r="U374" s="213"/>
      <c r="W374" s="211"/>
      <c r="X374" s="212"/>
      <c r="Y374" s="212"/>
      <c r="Z374" s="212"/>
      <c r="AA374" s="212"/>
      <c r="AB374" s="212"/>
      <c r="AC374" s="212"/>
      <c r="AD374" s="213"/>
      <c r="AR374" s="284"/>
      <c r="AS374" s="268" t="s">
        <v>3</v>
      </c>
      <c r="AT374" s="473" t="e">
        <v>#DIV/0!</v>
      </c>
      <c r="AU374" s="474" t="e">
        <v>#DIV/0!</v>
      </c>
      <c r="AV374" s="474" t="e">
        <v>#DIV/0!</v>
      </c>
      <c r="AW374" s="474" t="e">
        <v>#DIV/0!</v>
      </c>
      <c r="AX374" s="475" t="e">
        <v>#DIV/0!</v>
      </c>
      <c r="AY374" s="407" t="e">
        <f t="shared" si="35"/>
        <v>#DIV/0!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t="e">
        <v>#DIV/0!</v>
      </c>
      <c r="H375" s="474" t="e">
        <v>#DIV/0!</v>
      </c>
      <c r="I375" s="474" t="e">
        <v>#DIV/0!</v>
      </c>
      <c r="J375" s="474" t="e">
        <v>#DIV/0!</v>
      </c>
      <c r="K375" s="475" t="e">
        <v>#DIV/0!</v>
      </c>
      <c r="L375" s="407" t="e">
        <f t="shared" si="36"/>
        <v>#DIV/0!</v>
      </c>
      <c r="N375" s="629"/>
      <c r="O375" s="630"/>
      <c r="P375" s="630"/>
      <c r="Q375" s="630"/>
      <c r="R375" s="630"/>
      <c r="S375" s="630"/>
      <c r="T375" s="212"/>
      <c r="U375" s="213"/>
      <c r="W375" s="211"/>
      <c r="X375" s="212"/>
      <c r="Y375" s="212"/>
      <c r="Z375" s="212"/>
      <c r="AA375" s="212"/>
      <c r="AB375" s="212"/>
      <c r="AC375" s="212"/>
      <c r="AD375" s="213"/>
      <c r="AR375" s="284"/>
      <c r="AS375" s="268" t="s">
        <v>2</v>
      </c>
      <c r="AT375" s="473" t="e">
        <v>#DIV/0!</v>
      </c>
      <c r="AU375" s="474" t="e">
        <v>#DIV/0!</v>
      </c>
      <c r="AV375" s="474" t="e">
        <v>#DIV/0!</v>
      </c>
      <c r="AW375" s="474" t="e">
        <v>#DIV/0!</v>
      </c>
      <c r="AX375" s="475" t="e">
        <v>#DIV/0!</v>
      </c>
      <c r="AY375" s="407" t="e">
        <f t="shared" si="35"/>
        <v>#DIV/0!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t="e">
        <v>#DIV/0!</v>
      </c>
      <c r="H376" s="474" t="e">
        <v>#DIV/0!</v>
      </c>
      <c r="I376" s="474" t="e">
        <v>#DIV/0!</v>
      </c>
      <c r="J376" s="474" t="e">
        <v>#DIV/0!</v>
      </c>
      <c r="K376" s="475" t="e">
        <v>#DIV/0!</v>
      </c>
      <c r="L376" s="407" t="e">
        <f t="shared" si="36"/>
        <v>#DIV/0!</v>
      </c>
      <c r="N376" s="629"/>
      <c r="O376" s="630"/>
      <c r="P376" s="630"/>
      <c r="Q376" s="630"/>
      <c r="R376" s="630"/>
      <c r="S376" s="630"/>
      <c r="T376" s="212"/>
      <c r="U376" s="213"/>
      <c r="W376" s="211"/>
      <c r="X376" s="212"/>
      <c r="Y376" s="212"/>
      <c r="Z376" s="212"/>
      <c r="AA376" s="212"/>
      <c r="AB376" s="212"/>
      <c r="AC376" s="212"/>
      <c r="AD376" s="213"/>
      <c r="AR376" s="284"/>
      <c r="AS376" s="268" t="s">
        <v>1</v>
      </c>
      <c r="AT376" s="473" t="e">
        <v>#DIV/0!</v>
      </c>
      <c r="AU376" s="474" t="e">
        <v>#DIV/0!</v>
      </c>
      <c r="AV376" s="474" t="e">
        <v>#DIV/0!</v>
      </c>
      <c r="AW376" s="474" t="e">
        <v>#DIV/0!</v>
      </c>
      <c r="AX376" s="475" t="e">
        <v>#DIV/0!</v>
      </c>
      <c r="AY376" s="407" t="e">
        <f t="shared" si="35"/>
        <v>#DIV/0!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t="e">
        <v>#DIV/0!</v>
      </c>
      <c r="H377" s="481" t="e">
        <v>#DIV/0!</v>
      </c>
      <c r="I377" s="481" t="e">
        <v>#DIV/0!</v>
      </c>
      <c r="J377" s="481" t="e">
        <v>#DIV/0!</v>
      </c>
      <c r="K377" s="482" t="e">
        <v>#DIV/0!</v>
      </c>
      <c r="L377" s="411" t="e">
        <f t="shared" si="36"/>
        <v>#DIV/0!</v>
      </c>
      <c r="N377" s="629"/>
      <c r="O377" s="630"/>
      <c r="P377" s="630"/>
      <c r="Q377" s="630"/>
      <c r="R377" s="630"/>
      <c r="S377" s="630"/>
      <c r="T377" s="212"/>
      <c r="U377" s="213"/>
      <c r="W377" s="211"/>
      <c r="X377" s="212"/>
      <c r="Y377" s="212"/>
      <c r="Z377" s="212"/>
      <c r="AA377" s="212"/>
      <c r="AB377" s="212"/>
      <c r="AC377" s="212"/>
      <c r="AD377" s="213"/>
      <c r="AR377" s="285"/>
      <c r="AS377" s="269" t="s">
        <v>0</v>
      </c>
      <c r="AT377" s="480" t="e">
        <v>#DIV/0!</v>
      </c>
      <c r="AU377" s="481" t="e">
        <v>#DIV/0!</v>
      </c>
      <c r="AV377" s="481" t="e">
        <v>#DIV/0!</v>
      </c>
      <c r="AW377" s="481" t="e">
        <v>#DIV/0!</v>
      </c>
      <c r="AX377" s="482" t="e">
        <v>#DIV/0!</v>
      </c>
      <c r="AY377" s="411" t="e">
        <f t="shared" si="35"/>
        <v>#DIV/0!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t="e">
        <f>SUM(G379:G383)</f>
        <v>#DIV/0!</v>
      </c>
      <c r="H378" s="484" t="e">
        <f>SUM(H379:H383)</f>
        <v>#DIV/0!</v>
      </c>
      <c r="I378" s="484" t="e">
        <f>SUM(I379:I383)</f>
        <v>#DIV/0!</v>
      </c>
      <c r="J378" s="484" t="e">
        <f>SUM(J379:J383)</f>
        <v>#DIV/0!</v>
      </c>
      <c r="K378" s="485" t="e">
        <f>SUM(K379:K383)</f>
        <v>#DIV/0!</v>
      </c>
      <c r="L378" s="403" t="e">
        <f t="shared" si="36"/>
        <v>#DIV/0!</v>
      </c>
      <c r="N378" s="629"/>
      <c r="O378" s="630"/>
      <c r="P378" s="630"/>
      <c r="Q378" s="630"/>
      <c r="R378" s="630"/>
      <c r="S378" s="630"/>
      <c r="T378" s="212"/>
      <c r="U378" s="213"/>
      <c r="W378" s="211"/>
      <c r="X378" s="212"/>
      <c r="Y378" s="212"/>
      <c r="Z378" s="212"/>
      <c r="AA378" s="212"/>
      <c r="AB378" s="212"/>
      <c r="AC378" s="212"/>
      <c r="AD378" s="213"/>
      <c r="AR378" s="265" t="s">
        <v>24</v>
      </c>
      <c r="AS378" s="187" t="s">
        <v>80</v>
      </c>
      <c r="AT378" s="483" t="e">
        <f>SUM(AT379:AT383)</f>
        <v>#DIV/0!</v>
      </c>
      <c r="AU378" s="484" t="e">
        <f>SUM(AU379:AU383)</f>
        <v>#DIV/0!</v>
      </c>
      <c r="AV378" s="484" t="e">
        <f>SUM(AV379:AV383)</f>
        <v>#DIV/0!</v>
      </c>
      <c r="AW378" s="484" t="e">
        <f>SUM(AW379:AW383)</f>
        <v>#DIV/0!</v>
      </c>
      <c r="AX378" s="485" t="e">
        <f>SUM(AX379:AX383)</f>
        <v>#DIV/0!</v>
      </c>
      <c r="AY378" s="403" t="e">
        <f t="shared" si="35"/>
        <v>#DIV/0!</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t="e">
        <f t="array" ref="G379:K383">G40:K44*F184:J184*J198:J202</f>
        <v>#DIV/0!</v>
      </c>
      <c r="H379" s="474" t="e">
        <v>#DIV/0!</v>
      </c>
      <c r="I379" s="474" t="e">
        <v>#DIV/0!</v>
      </c>
      <c r="J379" s="474" t="e">
        <v>#DIV/0!</v>
      </c>
      <c r="K379" s="475" t="e">
        <v>#DIV/0!</v>
      </c>
      <c r="L379" s="407" t="e">
        <f t="shared" si="36"/>
        <v>#DIV/0!</v>
      </c>
      <c r="N379" s="629"/>
      <c r="O379" s="630"/>
      <c r="P379" s="630"/>
      <c r="Q379" s="630"/>
      <c r="R379" s="630"/>
      <c r="S379" s="630"/>
      <c r="T379" s="212"/>
      <c r="U379" s="213"/>
      <c r="W379" s="211"/>
      <c r="X379" s="212"/>
      <c r="Y379" s="212"/>
      <c r="Z379" s="212"/>
      <c r="AA379" s="212"/>
      <c r="AB379" s="212"/>
      <c r="AC379" s="212"/>
      <c r="AD379" s="213"/>
      <c r="AR379" s="284"/>
      <c r="AS379" s="268" t="s">
        <v>4</v>
      </c>
      <c r="AT379" s="473" t="e">
        <f t="array" ref="AT379:AX383">AT40:AX44*AS184:AW184*J198:J202</f>
        <v>#DIV/0!</v>
      </c>
      <c r="AU379" s="474" t="e">
        <v>#DIV/0!</v>
      </c>
      <c r="AV379" s="474" t="e">
        <v>#DIV/0!</v>
      </c>
      <c r="AW379" s="474" t="e">
        <v>#DIV/0!</v>
      </c>
      <c r="AX379" s="475" t="e">
        <v>#DIV/0!</v>
      </c>
      <c r="AY379" s="407" t="e">
        <f t="shared" si="35"/>
        <v>#DIV/0!</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t="e">
        <v>#DIV/0!</v>
      </c>
      <c r="H380" s="474" t="e">
        <v>#DIV/0!</v>
      </c>
      <c r="I380" s="474" t="e">
        <v>#DIV/0!</v>
      </c>
      <c r="J380" s="474" t="e">
        <v>#DIV/0!</v>
      </c>
      <c r="K380" s="475" t="e">
        <v>#DIV/0!</v>
      </c>
      <c r="L380" s="407" t="e">
        <f t="shared" si="36"/>
        <v>#DIV/0!</v>
      </c>
      <c r="N380" s="629"/>
      <c r="O380" s="630"/>
      <c r="P380" s="630"/>
      <c r="Q380" s="630"/>
      <c r="R380" s="630"/>
      <c r="S380" s="630"/>
      <c r="T380" s="212"/>
      <c r="U380" s="213"/>
      <c r="W380" s="211"/>
      <c r="X380" s="212"/>
      <c r="Y380" s="212"/>
      <c r="Z380" s="212"/>
      <c r="AA380" s="212"/>
      <c r="AB380" s="212"/>
      <c r="AC380" s="212"/>
      <c r="AD380" s="213"/>
      <c r="AR380" s="284"/>
      <c r="AS380" s="268" t="s">
        <v>3</v>
      </c>
      <c r="AT380" s="473" t="e">
        <v>#DIV/0!</v>
      </c>
      <c r="AU380" s="474" t="e">
        <v>#DIV/0!</v>
      </c>
      <c r="AV380" s="474" t="e">
        <v>#DIV/0!</v>
      </c>
      <c r="AW380" s="474" t="e">
        <v>#DIV/0!</v>
      </c>
      <c r="AX380" s="475" t="e">
        <v>#DIV/0!</v>
      </c>
      <c r="AY380" s="407" t="e">
        <f t="shared" si="35"/>
        <v>#DIV/0!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t="e">
        <v>#DIV/0!</v>
      </c>
      <c r="H381" s="474" t="e">
        <v>#DIV/0!</v>
      </c>
      <c r="I381" s="474" t="e">
        <v>#DIV/0!</v>
      </c>
      <c r="J381" s="474" t="e">
        <v>#DIV/0!</v>
      </c>
      <c r="K381" s="475" t="e">
        <v>#DIV/0!</v>
      </c>
      <c r="L381" s="407" t="e">
        <f t="shared" si="36"/>
        <v>#DIV/0!</v>
      </c>
      <c r="N381" s="629"/>
      <c r="O381" s="630"/>
      <c r="P381" s="630"/>
      <c r="Q381" s="630"/>
      <c r="R381" s="630"/>
      <c r="S381" s="630"/>
      <c r="T381" s="212"/>
      <c r="U381" s="213"/>
      <c r="W381" s="211"/>
      <c r="X381" s="212"/>
      <c r="Y381" s="212"/>
      <c r="Z381" s="212"/>
      <c r="AA381" s="212"/>
      <c r="AB381" s="212"/>
      <c r="AC381" s="212"/>
      <c r="AD381" s="213"/>
      <c r="AR381" s="284"/>
      <c r="AS381" s="268" t="s">
        <v>2</v>
      </c>
      <c r="AT381" s="473" t="e">
        <v>#DIV/0!</v>
      </c>
      <c r="AU381" s="474" t="e">
        <v>#DIV/0!</v>
      </c>
      <c r="AV381" s="474" t="e">
        <v>#DIV/0!</v>
      </c>
      <c r="AW381" s="474" t="e">
        <v>#DIV/0!</v>
      </c>
      <c r="AX381" s="475" t="e">
        <v>#DIV/0!</v>
      </c>
      <c r="AY381" s="407" t="e">
        <f t="shared" si="35"/>
        <v>#DIV/0!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t="e">
        <v>#DIV/0!</v>
      </c>
      <c r="H382" s="474" t="e">
        <v>#DIV/0!</v>
      </c>
      <c r="I382" s="474" t="e">
        <v>#DIV/0!</v>
      </c>
      <c r="J382" s="474" t="e">
        <v>#DIV/0!</v>
      </c>
      <c r="K382" s="475" t="e">
        <v>#DIV/0!</v>
      </c>
      <c r="L382" s="407" t="e">
        <f t="shared" si="36"/>
        <v>#DIV/0!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t="e">
        <v>#DIV/0!</v>
      </c>
      <c r="AU382" s="474" t="e">
        <v>#DIV/0!</v>
      </c>
      <c r="AV382" s="474" t="e">
        <v>#DIV/0!</v>
      </c>
      <c r="AW382" s="474" t="e">
        <v>#DIV/0!</v>
      </c>
      <c r="AX382" s="475" t="e">
        <v>#DIV/0!</v>
      </c>
      <c r="AY382" s="407" t="e">
        <f t="shared" si="35"/>
        <v>#DIV/0!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t="e">
        <v>#DIV/0!</v>
      </c>
      <c r="H383" s="481" t="e">
        <v>#DIV/0!</v>
      </c>
      <c r="I383" s="481" t="e">
        <v>#DIV/0!</v>
      </c>
      <c r="J383" s="481" t="e">
        <v>#DIV/0!</v>
      </c>
      <c r="K383" s="482" t="e">
        <v>#DIV/0!</v>
      </c>
      <c r="L383" s="411" t="e">
        <f t="shared" si="36"/>
        <v>#DIV/0!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t="e">
        <v>#DIV/0!</v>
      </c>
      <c r="AU383" s="481" t="e">
        <v>#DIV/0!</v>
      </c>
      <c r="AV383" s="481" t="e">
        <v>#DIV/0!</v>
      </c>
      <c r="AW383" s="481" t="e">
        <v>#DIV/0!</v>
      </c>
      <c r="AX383" s="482" t="e">
        <v>#DIV/0!</v>
      </c>
      <c r="AY383" s="411" t="e">
        <f t="shared" si="35"/>
        <v>#DIV/0!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t="e">
        <f>SUM(G385:G389)</f>
        <v>#DIV/0!</v>
      </c>
      <c r="H384" s="484" t="e">
        <f>SUM(H385:H389)</f>
        <v>#DIV/0!</v>
      </c>
      <c r="I384" s="484" t="e">
        <f>SUM(I385:I389)</f>
        <v>#DIV/0!</v>
      </c>
      <c r="J384" s="484" t="e">
        <f>SUM(J385:J389)</f>
        <v>#DIV/0!</v>
      </c>
      <c r="K384" s="485" t="e">
        <f>SUM(K385:K389)</f>
        <v>#DIV/0!</v>
      </c>
      <c r="L384" s="403" t="e">
        <f t="shared" si="36"/>
        <v>#DIV/0!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t="e">
        <f>SUM(AT385:AT389)</f>
        <v>#DIV/0!</v>
      </c>
      <c r="AU384" s="484" t="e">
        <f>SUM(AU385:AU389)</f>
        <v>#DIV/0!</v>
      </c>
      <c r="AV384" s="484" t="e">
        <f>SUM(AV385:AV389)</f>
        <v>#DIV/0!</v>
      </c>
      <c r="AW384" s="484" t="e">
        <f>SUM(AW385:AW389)</f>
        <v>#DIV/0!</v>
      </c>
      <c r="AX384" s="485" t="e">
        <f>SUM(AX385:AX389)</f>
        <v>#DIV/0!</v>
      </c>
      <c r="AY384" s="403" t="e">
        <f t="shared" si="35"/>
        <v>#DIV/0!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t="e">
        <f t="array" ref="G385:K389">G46:K50*F185:J185*K198:K202</f>
        <v>#DIV/0!</v>
      </c>
      <c r="H385" s="474" t="e">
        <v>#DIV/0!</v>
      </c>
      <c r="I385" s="474" t="e">
        <v>#DIV/0!</v>
      </c>
      <c r="J385" s="474" t="e">
        <v>#DIV/0!</v>
      </c>
      <c r="K385" s="475" t="e">
        <v>#DIV/0!</v>
      </c>
      <c r="L385" s="407" t="e">
        <f t="shared" si="36"/>
        <v>#DIV/0!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t="e">
        <f t="array" ref="AT385:AX389">AT46:AX50*AS185:AW185*K198:K202</f>
        <v>#DIV/0!</v>
      </c>
      <c r="AU385" s="474" t="e">
        <v>#DIV/0!</v>
      </c>
      <c r="AV385" s="474" t="e">
        <v>#DIV/0!</v>
      </c>
      <c r="AW385" s="474" t="e">
        <v>#DIV/0!</v>
      </c>
      <c r="AX385" s="475" t="e">
        <v>#DIV/0!</v>
      </c>
      <c r="AY385" s="407" t="e">
        <f t="shared" si="35"/>
        <v>#DIV/0!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t="e">
        <v>#DIV/0!</v>
      </c>
      <c r="H386" s="474" t="e">
        <v>#DIV/0!</v>
      </c>
      <c r="I386" s="474" t="e">
        <v>#DIV/0!</v>
      </c>
      <c r="J386" s="474" t="e">
        <v>#DIV/0!</v>
      </c>
      <c r="K386" s="475" t="e">
        <v>#DIV/0!</v>
      </c>
      <c r="L386" s="407" t="e">
        <f t="shared" si="36"/>
        <v>#DIV/0!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t="e">
        <v>#DIV/0!</v>
      </c>
      <c r="AU386" s="474" t="e">
        <v>#DIV/0!</v>
      </c>
      <c r="AV386" s="474" t="e">
        <v>#DIV/0!</v>
      </c>
      <c r="AW386" s="474" t="e">
        <v>#DIV/0!</v>
      </c>
      <c r="AX386" s="475" t="e">
        <v>#DIV/0!</v>
      </c>
      <c r="AY386" s="407" t="e">
        <f t="shared" si="35"/>
        <v>#DIV/0!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t="e">
        <v>#DIV/0!</v>
      </c>
      <c r="H387" s="474" t="e">
        <v>#DIV/0!</v>
      </c>
      <c r="I387" s="474" t="e">
        <v>#DIV/0!</v>
      </c>
      <c r="J387" s="474" t="e">
        <v>#DIV/0!</v>
      </c>
      <c r="K387" s="475" t="e">
        <v>#DIV/0!</v>
      </c>
      <c r="L387" s="407" t="e">
        <f t="shared" si="36"/>
        <v>#DIV/0!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t="e">
        <v>#DIV/0!</v>
      </c>
      <c r="AU387" s="474" t="e">
        <v>#DIV/0!</v>
      </c>
      <c r="AV387" s="474" t="e">
        <v>#DIV/0!</v>
      </c>
      <c r="AW387" s="474" t="e">
        <v>#DIV/0!</v>
      </c>
      <c r="AX387" s="475" t="e">
        <v>#DIV/0!</v>
      </c>
      <c r="AY387" s="407" t="e">
        <f t="shared" si="35"/>
        <v>#DIV/0!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t="e">
        <v>#DIV/0!</v>
      </c>
      <c r="H388" s="474" t="e">
        <v>#DIV/0!</v>
      </c>
      <c r="I388" s="474" t="e">
        <v>#DIV/0!</v>
      </c>
      <c r="J388" s="474" t="e">
        <v>#DIV/0!</v>
      </c>
      <c r="K388" s="475" t="e">
        <v>#DIV/0!</v>
      </c>
      <c r="L388" s="407" t="e">
        <f t="shared" si="36"/>
        <v>#DIV/0!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t="e">
        <v>#DIV/0!</v>
      </c>
      <c r="AU388" s="474" t="e">
        <v>#DIV/0!</v>
      </c>
      <c r="AV388" s="474" t="e">
        <v>#DIV/0!</v>
      </c>
      <c r="AW388" s="474" t="e">
        <v>#DIV/0!</v>
      </c>
      <c r="AX388" s="475" t="e">
        <v>#DIV/0!</v>
      </c>
      <c r="AY388" s="407" t="e">
        <f t="shared" si="35"/>
        <v>#DIV/0!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t="e">
        <v>#DIV/0!</v>
      </c>
      <c r="H389" s="481" t="e">
        <v>#DIV/0!</v>
      </c>
      <c r="I389" s="481" t="e">
        <v>#DIV/0!</v>
      </c>
      <c r="J389" s="481" t="e">
        <v>#DIV/0!</v>
      </c>
      <c r="K389" s="482" t="e">
        <v>#DIV/0!</v>
      </c>
      <c r="L389" s="411" t="e">
        <f t="shared" si="36"/>
        <v>#DIV/0!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t="e">
        <v>#DIV/0!</v>
      </c>
      <c r="AU389" s="481" t="e">
        <v>#DIV/0!</v>
      </c>
      <c r="AV389" s="481" t="e">
        <v>#DIV/0!</v>
      </c>
      <c r="AW389" s="481" t="e">
        <v>#DIV/0!</v>
      </c>
      <c r="AX389" s="482" t="e">
        <v>#DIV/0!</v>
      </c>
      <c r="AY389" s="411" t="e">
        <f t="shared" si="35"/>
        <v>#DIV/0!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t="e">
        <f t="array" ref="P396:U401">P219:U224</f>
        <v>#DIV/0!</v>
      </c>
      <c r="Q396" s="95" t="e">
        <v>#DIV/0!</v>
      </c>
      <c r="R396" s="95" t="e">
        <v>#DIV/0!</v>
      </c>
      <c r="S396" s="95" t="e">
        <v>#DIV/0!</v>
      </c>
      <c r="T396" s="96" t="e">
        <v>#DIV/0!</v>
      </c>
      <c r="U396" s="128" t="e">
        <v>#DIV/0!</v>
      </c>
      <c r="W396" s="265" t="s">
        <v>28</v>
      </c>
      <c r="X396" s="187" t="s">
        <v>80</v>
      </c>
      <c r="Y396" s="94" t="e">
        <f t="array" ref="Y396:AD401">Y219:AD224</f>
        <v>#DIV/0!</v>
      </c>
      <c r="Z396" s="95" t="e">
        <v>#DIV/0!</v>
      </c>
      <c r="AA396" s="95" t="e">
        <v>#DIV/0!</v>
      </c>
      <c r="AB396" s="95" t="e">
        <v>#DIV/0!</v>
      </c>
      <c r="AC396" s="96" t="e">
        <v>#DIV/0!</v>
      </c>
      <c r="AD396" s="128" t="e">
        <v>#DIV/0!</v>
      </c>
      <c r="AF396" s="265" t="s">
        <v>28</v>
      </c>
      <c r="AG396" s="352" t="s">
        <v>112</v>
      </c>
      <c r="AH396" s="94" t="e">
        <f t="array" ref="AH396:AM432">P396:U432+Y396:AD432</f>
        <v>#DIV/0!</v>
      </c>
      <c r="AI396" s="95" t="e">
        <v>#DIV/0!</v>
      </c>
      <c r="AJ396" s="95" t="e">
        <v>#DIV/0!</v>
      </c>
      <c r="AK396" s="95" t="e">
        <v>#DIV/0!</v>
      </c>
      <c r="AL396" s="96" t="e">
        <v>#DIV/0!</v>
      </c>
      <c r="AM396" s="663" t="e">
        <v>#DIV/0!</v>
      </c>
      <c r="BA396" s="265" t="s">
        <v>28</v>
      </c>
      <c r="BB396" s="352" t="s">
        <v>80</v>
      </c>
      <c r="BC396" s="94" t="e">
        <f t="array" ref="BC396:BH401">BC219:BH224</f>
        <v>#DIV/0!</v>
      </c>
      <c r="BD396" s="95" t="e">
        <v>#DIV/0!</v>
      </c>
      <c r="BE396" s="95" t="e">
        <v>#DIV/0!</v>
      </c>
      <c r="BF396" s="95" t="e">
        <v>#DIV/0!</v>
      </c>
      <c r="BG396" s="96" t="e">
        <v>#DIV/0!</v>
      </c>
      <c r="BH396" s="128" t="e">
        <v>#DIV/0!</v>
      </c>
      <c r="BJ396" s="265" t="s">
        <v>28</v>
      </c>
      <c r="BK396" s="352" t="s">
        <v>80</v>
      </c>
      <c r="BL396" s="94" t="e">
        <f t="array" ref="BL396:BQ401">BL219:BQ224</f>
        <v>#DIV/0!</v>
      </c>
      <c r="BM396" s="95" t="e">
        <v>#DIV/0!</v>
      </c>
      <c r="BN396" s="95" t="e">
        <v>#DIV/0!</v>
      </c>
      <c r="BO396" s="95" t="e">
        <v>#DIV/0!</v>
      </c>
      <c r="BP396" s="96" t="e">
        <v>#DIV/0!</v>
      </c>
      <c r="BQ396" s="128" t="e">
        <v>#DIV/0!</v>
      </c>
      <c r="BS396" s="265" t="s">
        <v>28</v>
      </c>
      <c r="BT396" s="352" t="s">
        <v>80</v>
      </c>
      <c r="BU396" s="94" t="e">
        <f t="array" ref="BU396:BZ432">BC396:BH432+BL396:BQ432</f>
        <v>#DIV/0!</v>
      </c>
      <c r="BV396" s="95" t="e">
        <v>#DIV/0!</v>
      </c>
      <c r="BW396" s="95" t="e">
        <v>#DIV/0!</v>
      </c>
      <c r="BX396" s="95" t="e">
        <v>#DIV/0!</v>
      </c>
      <c r="BY396" s="96" t="e">
        <v>#DIV/0!</v>
      </c>
      <c r="BZ396" s="663" t="e">
        <v>#DIV/0!</v>
      </c>
    </row>
    <row r="397" spans="3:78" s="2" customFormat="1">
      <c r="N397" s="221"/>
      <c r="O397" s="268" t="s">
        <v>4</v>
      </c>
      <c r="P397" s="94" t="e">
        <v>#DIV/0!</v>
      </c>
      <c r="Q397" s="95" t="e">
        <v>#DIV/0!</v>
      </c>
      <c r="R397" s="95" t="e">
        <v>#DIV/0!</v>
      </c>
      <c r="S397" s="95" t="e">
        <v>#DIV/0!</v>
      </c>
      <c r="T397" s="96" t="e">
        <v>#DIV/0!</v>
      </c>
      <c r="U397" s="128" t="e">
        <v>#DIV/0!</v>
      </c>
      <c r="W397" s="221"/>
      <c r="X397" s="268" t="s">
        <v>4</v>
      </c>
      <c r="Y397" s="94" t="e">
        <v>#DIV/0!</v>
      </c>
      <c r="Z397" s="95" t="e">
        <v>#DIV/0!</v>
      </c>
      <c r="AA397" s="95" t="e">
        <v>#DIV/0!</v>
      </c>
      <c r="AB397" s="95" t="e">
        <v>#DIV/0!</v>
      </c>
      <c r="AC397" s="96" t="e">
        <v>#DIV/0!</v>
      </c>
      <c r="AD397" s="128" t="e">
        <v>#DIV/0!</v>
      </c>
      <c r="AF397" s="221"/>
      <c r="AG397" s="511" t="s">
        <v>4</v>
      </c>
      <c r="AH397" s="307" t="e">
        <v>#DIV/0!</v>
      </c>
      <c r="AI397" s="308" t="e">
        <v>#DIV/0!</v>
      </c>
      <c r="AJ397" s="308" t="e">
        <v>#DIV/0!</v>
      </c>
      <c r="AK397" s="308" t="e">
        <v>#DIV/0!</v>
      </c>
      <c r="AL397" s="309" t="e">
        <v>#DIV/0!</v>
      </c>
      <c r="AM397" s="663" t="e">
        <v>#DIV/0!</v>
      </c>
      <c r="BA397" s="221"/>
      <c r="BB397" s="511" t="s">
        <v>4</v>
      </c>
      <c r="BC397" s="94" t="e">
        <v>#DIV/0!</v>
      </c>
      <c r="BD397" s="95" t="e">
        <v>#DIV/0!</v>
      </c>
      <c r="BE397" s="95" t="e">
        <v>#DIV/0!</v>
      </c>
      <c r="BF397" s="95" t="e">
        <v>#DIV/0!</v>
      </c>
      <c r="BG397" s="96" t="e">
        <v>#DIV/0!</v>
      </c>
      <c r="BH397" s="128" t="e">
        <v>#DIV/0!</v>
      </c>
      <c r="BJ397" s="221"/>
      <c r="BK397" s="511" t="s">
        <v>4</v>
      </c>
      <c r="BL397" s="94" t="e">
        <v>#DIV/0!</v>
      </c>
      <c r="BM397" s="95" t="e">
        <v>#DIV/0!</v>
      </c>
      <c r="BN397" s="95" t="e">
        <v>#DIV/0!</v>
      </c>
      <c r="BO397" s="95" t="e">
        <v>#DIV/0!</v>
      </c>
      <c r="BP397" s="96" t="e">
        <v>#DIV/0!</v>
      </c>
      <c r="BQ397" s="128" t="e">
        <v>#DIV/0!</v>
      </c>
      <c r="BS397" s="221"/>
      <c r="BT397" s="511" t="s">
        <v>4</v>
      </c>
      <c r="BU397" s="307" t="e">
        <v>#DIV/0!</v>
      </c>
      <c r="BV397" s="308" t="e">
        <v>#DIV/0!</v>
      </c>
      <c r="BW397" s="308" t="e">
        <v>#DIV/0!</v>
      </c>
      <c r="BX397" s="308" t="e">
        <v>#DIV/0!</v>
      </c>
      <c r="BY397" s="309" t="e">
        <v>#DIV/0!</v>
      </c>
      <c r="BZ397" s="663" t="e">
        <v>#DIV/0!</v>
      </c>
    </row>
    <row r="398" spans="3:78" s="2" customFormat="1">
      <c r="N398" s="221"/>
      <c r="O398" s="268" t="s">
        <v>3</v>
      </c>
      <c r="P398" s="97" t="e">
        <v>#DIV/0!</v>
      </c>
      <c r="Q398" s="98" t="e">
        <v>#DIV/0!</v>
      </c>
      <c r="R398" s="98" t="e">
        <v>#DIV/0!</v>
      </c>
      <c r="S398" s="98" t="e">
        <v>#DIV/0!</v>
      </c>
      <c r="T398" s="99" t="e">
        <v>#DIV/0!</v>
      </c>
      <c r="U398" s="130" t="e">
        <v>#DIV/0!</v>
      </c>
      <c r="W398" s="221"/>
      <c r="X398" s="268" t="s">
        <v>3</v>
      </c>
      <c r="Y398" s="97" t="e">
        <v>#DIV/0!</v>
      </c>
      <c r="Z398" s="98" t="e">
        <v>#DIV/0!</v>
      </c>
      <c r="AA398" s="98" t="e">
        <v>#DIV/0!</v>
      </c>
      <c r="AB398" s="98" t="e">
        <v>#DIV/0!</v>
      </c>
      <c r="AC398" s="99" t="e">
        <v>#DIV/0!</v>
      </c>
      <c r="AD398" s="130" t="e">
        <v>#DIV/0!</v>
      </c>
      <c r="AF398" s="221"/>
      <c r="AG398" s="511" t="s">
        <v>3</v>
      </c>
      <c r="AH398" s="254" t="e">
        <v>#DIV/0!</v>
      </c>
      <c r="AI398" s="255" t="e">
        <v>#DIV/0!</v>
      </c>
      <c r="AJ398" s="255" t="e">
        <v>#DIV/0!</v>
      </c>
      <c r="AK398" s="255" t="e">
        <v>#DIV/0!</v>
      </c>
      <c r="AL398" s="256" t="e">
        <v>#DIV/0!</v>
      </c>
      <c r="AM398" s="661" t="e">
        <v>#DIV/0!</v>
      </c>
      <c r="BA398" s="221"/>
      <c r="BB398" s="511" t="s">
        <v>3</v>
      </c>
      <c r="BC398" s="97" t="e">
        <v>#DIV/0!</v>
      </c>
      <c r="BD398" s="98" t="e">
        <v>#DIV/0!</v>
      </c>
      <c r="BE398" s="98" t="e">
        <v>#DIV/0!</v>
      </c>
      <c r="BF398" s="98" t="e">
        <v>#DIV/0!</v>
      </c>
      <c r="BG398" s="99" t="e">
        <v>#DIV/0!</v>
      </c>
      <c r="BH398" s="130" t="e">
        <v>#DIV/0!</v>
      </c>
      <c r="BJ398" s="221"/>
      <c r="BK398" s="511" t="s">
        <v>3</v>
      </c>
      <c r="BL398" s="97" t="e">
        <v>#DIV/0!</v>
      </c>
      <c r="BM398" s="98" t="e">
        <v>#DIV/0!</v>
      </c>
      <c r="BN398" s="98" t="e">
        <v>#DIV/0!</v>
      </c>
      <c r="BO398" s="98" t="e">
        <v>#DIV/0!</v>
      </c>
      <c r="BP398" s="99" t="e">
        <v>#DIV/0!</v>
      </c>
      <c r="BQ398" s="130" t="e">
        <v>#DIV/0!</v>
      </c>
      <c r="BS398" s="221"/>
      <c r="BT398" s="511" t="s">
        <v>3</v>
      </c>
      <c r="BU398" s="254" t="e">
        <v>#DIV/0!</v>
      </c>
      <c r="BV398" s="255" t="e">
        <v>#DIV/0!</v>
      </c>
      <c r="BW398" s="255" t="e">
        <v>#DIV/0!</v>
      </c>
      <c r="BX398" s="255" t="e">
        <v>#DIV/0!</v>
      </c>
      <c r="BY398" s="256" t="e">
        <v>#DIV/0!</v>
      </c>
      <c r="BZ398" s="661" t="e">
        <v>#DIV/0!</v>
      </c>
    </row>
    <row r="399" spans="3:78" s="2" customFormat="1">
      <c r="N399" s="221"/>
      <c r="O399" s="268" t="s">
        <v>2</v>
      </c>
      <c r="P399" s="97" t="e">
        <v>#DIV/0!</v>
      </c>
      <c r="Q399" s="98" t="e">
        <v>#DIV/0!</v>
      </c>
      <c r="R399" s="98" t="e">
        <v>#DIV/0!</v>
      </c>
      <c r="S399" s="98" t="e">
        <v>#DIV/0!</v>
      </c>
      <c r="T399" s="99" t="e">
        <v>#DIV/0!</v>
      </c>
      <c r="U399" s="130" t="e">
        <v>#DIV/0!</v>
      </c>
      <c r="W399" s="221"/>
      <c r="X399" s="268" t="s">
        <v>2</v>
      </c>
      <c r="Y399" s="97" t="e">
        <v>#DIV/0!</v>
      </c>
      <c r="Z399" s="98" t="e">
        <v>#DIV/0!</v>
      </c>
      <c r="AA399" s="98" t="e">
        <v>#DIV/0!</v>
      </c>
      <c r="AB399" s="98" t="e">
        <v>#DIV/0!</v>
      </c>
      <c r="AC399" s="99" t="e">
        <v>#DIV/0!</v>
      </c>
      <c r="AD399" s="130" t="e">
        <v>#DIV/0!</v>
      </c>
      <c r="AF399" s="221"/>
      <c r="AG399" s="511" t="s">
        <v>2</v>
      </c>
      <c r="AH399" s="254" t="e">
        <v>#DIV/0!</v>
      </c>
      <c r="AI399" s="255" t="e">
        <v>#DIV/0!</v>
      </c>
      <c r="AJ399" s="255" t="e">
        <v>#DIV/0!</v>
      </c>
      <c r="AK399" s="255" t="e">
        <v>#DIV/0!</v>
      </c>
      <c r="AL399" s="256" t="e">
        <v>#DIV/0!</v>
      </c>
      <c r="AM399" s="661" t="e">
        <v>#DIV/0!</v>
      </c>
      <c r="BA399" s="221"/>
      <c r="BB399" s="511" t="s">
        <v>2</v>
      </c>
      <c r="BC399" s="97" t="e">
        <v>#DIV/0!</v>
      </c>
      <c r="BD399" s="98" t="e">
        <v>#DIV/0!</v>
      </c>
      <c r="BE399" s="98" t="e">
        <v>#DIV/0!</v>
      </c>
      <c r="BF399" s="98" t="e">
        <v>#DIV/0!</v>
      </c>
      <c r="BG399" s="99" t="e">
        <v>#DIV/0!</v>
      </c>
      <c r="BH399" s="130" t="e">
        <v>#DIV/0!</v>
      </c>
      <c r="BJ399" s="221"/>
      <c r="BK399" s="511" t="s">
        <v>2</v>
      </c>
      <c r="BL399" s="97" t="e">
        <v>#DIV/0!</v>
      </c>
      <c r="BM399" s="98" t="e">
        <v>#DIV/0!</v>
      </c>
      <c r="BN399" s="98" t="e">
        <v>#DIV/0!</v>
      </c>
      <c r="BO399" s="98" t="e">
        <v>#DIV/0!</v>
      </c>
      <c r="BP399" s="99" t="e">
        <v>#DIV/0!</v>
      </c>
      <c r="BQ399" s="130" t="e">
        <v>#DIV/0!</v>
      </c>
      <c r="BS399" s="221"/>
      <c r="BT399" s="511" t="s">
        <v>2</v>
      </c>
      <c r="BU399" s="254" t="e">
        <v>#DIV/0!</v>
      </c>
      <c r="BV399" s="255" t="e">
        <v>#DIV/0!</v>
      </c>
      <c r="BW399" s="255" t="e">
        <v>#DIV/0!</v>
      </c>
      <c r="BX399" s="255" t="e">
        <v>#DIV/0!</v>
      </c>
      <c r="BY399" s="256" t="e">
        <v>#DIV/0!</v>
      </c>
      <c r="BZ399" s="661" t="e">
        <v>#DIV/0!</v>
      </c>
    </row>
    <row r="400" spans="3:78" s="2" customFormat="1">
      <c r="N400" s="221"/>
      <c r="O400" s="268" t="s">
        <v>1</v>
      </c>
      <c r="P400" s="97" t="e">
        <v>#DIV/0!</v>
      </c>
      <c r="Q400" s="98" t="e">
        <v>#DIV/0!</v>
      </c>
      <c r="R400" s="98" t="e">
        <v>#DIV/0!</v>
      </c>
      <c r="S400" s="98" t="e">
        <v>#DIV/0!</v>
      </c>
      <c r="T400" s="99" t="e">
        <v>#DIV/0!</v>
      </c>
      <c r="U400" s="130" t="e">
        <v>#DIV/0!</v>
      </c>
      <c r="W400" s="221"/>
      <c r="X400" s="268" t="s">
        <v>1</v>
      </c>
      <c r="Y400" s="97" t="e">
        <v>#DIV/0!</v>
      </c>
      <c r="Z400" s="98" t="e">
        <v>#DIV/0!</v>
      </c>
      <c r="AA400" s="98" t="e">
        <v>#DIV/0!</v>
      </c>
      <c r="AB400" s="98" t="e">
        <v>#DIV/0!</v>
      </c>
      <c r="AC400" s="99" t="e">
        <v>#DIV/0!</v>
      </c>
      <c r="AD400" s="130" t="e">
        <v>#DIV/0!</v>
      </c>
      <c r="AF400" s="221"/>
      <c r="AG400" s="511" t="s">
        <v>1</v>
      </c>
      <c r="AH400" s="254" t="e">
        <v>#DIV/0!</v>
      </c>
      <c r="AI400" s="255" t="e">
        <v>#DIV/0!</v>
      </c>
      <c r="AJ400" s="255" t="e">
        <v>#DIV/0!</v>
      </c>
      <c r="AK400" s="255" t="e">
        <v>#DIV/0!</v>
      </c>
      <c r="AL400" s="256" t="e">
        <v>#DIV/0!</v>
      </c>
      <c r="AM400" s="661" t="e">
        <v>#DIV/0!</v>
      </c>
      <c r="BA400" s="221"/>
      <c r="BB400" s="511" t="s">
        <v>1</v>
      </c>
      <c r="BC400" s="97" t="e">
        <v>#DIV/0!</v>
      </c>
      <c r="BD400" s="98" t="e">
        <v>#DIV/0!</v>
      </c>
      <c r="BE400" s="98" t="e">
        <v>#DIV/0!</v>
      </c>
      <c r="BF400" s="98" t="e">
        <v>#DIV/0!</v>
      </c>
      <c r="BG400" s="99" t="e">
        <v>#DIV/0!</v>
      </c>
      <c r="BH400" s="130" t="e">
        <v>#DIV/0!</v>
      </c>
      <c r="BJ400" s="221"/>
      <c r="BK400" s="511" t="s">
        <v>1</v>
      </c>
      <c r="BL400" s="97" t="e">
        <v>#DIV/0!</v>
      </c>
      <c r="BM400" s="98" t="e">
        <v>#DIV/0!</v>
      </c>
      <c r="BN400" s="98" t="e">
        <v>#DIV/0!</v>
      </c>
      <c r="BO400" s="98" t="e">
        <v>#DIV/0!</v>
      </c>
      <c r="BP400" s="99" t="e">
        <v>#DIV/0!</v>
      </c>
      <c r="BQ400" s="130" t="e">
        <v>#DIV/0!</v>
      </c>
      <c r="BS400" s="221"/>
      <c r="BT400" s="511" t="s">
        <v>1</v>
      </c>
      <c r="BU400" s="254" t="e">
        <v>#DIV/0!</v>
      </c>
      <c r="BV400" s="255" t="e">
        <v>#DIV/0!</v>
      </c>
      <c r="BW400" s="255" t="e">
        <v>#DIV/0!</v>
      </c>
      <c r="BX400" s="255" t="e">
        <v>#DIV/0!</v>
      </c>
      <c r="BY400" s="256" t="e">
        <v>#DIV/0!</v>
      </c>
      <c r="BZ400" s="661" t="e">
        <v>#DIV/0!</v>
      </c>
    </row>
    <row r="401" spans="14:78" s="2" customFormat="1">
      <c r="N401" s="266"/>
      <c r="O401" s="269" t="s">
        <v>0</v>
      </c>
      <c r="P401" s="101" t="e">
        <v>#DIV/0!</v>
      </c>
      <c r="Q401" s="102" t="e">
        <v>#DIV/0!</v>
      </c>
      <c r="R401" s="102" t="e">
        <v>#DIV/0!</v>
      </c>
      <c r="S401" s="102" t="e">
        <v>#DIV/0!</v>
      </c>
      <c r="T401" s="103" t="e">
        <v>#DIV/0!</v>
      </c>
      <c r="U401" s="134" t="e">
        <v>#DIV/0!</v>
      </c>
      <c r="W401" s="266"/>
      <c r="X401" s="269" t="s">
        <v>0</v>
      </c>
      <c r="Y401" s="101" t="e">
        <v>#DIV/0!</v>
      </c>
      <c r="Z401" s="102" t="e">
        <v>#DIV/0!</v>
      </c>
      <c r="AA401" s="102" t="e">
        <v>#DIV/0!</v>
      </c>
      <c r="AB401" s="102" t="e">
        <v>#DIV/0!</v>
      </c>
      <c r="AC401" s="103" t="e">
        <v>#DIV/0!</v>
      </c>
      <c r="AD401" s="134" t="e">
        <v>#DIV/0!</v>
      </c>
      <c r="AF401" s="266"/>
      <c r="AG401" s="512" t="s">
        <v>0</v>
      </c>
      <c r="AH401" s="254" t="e">
        <v>#DIV/0!</v>
      </c>
      <c r="AI401" s="255" t="e">
        <v>#DIV/0!</v>
      </c>
      <c r="AJ401" s="255" t="e">
        <v>#DIV/0!</v>
      </c>
      <c r="AK401" s="255" t="e">
        <v>#DIV/0!</v>
      </c>
      <c r="AL401" s="256" t="e">
        <v>#DIV/0!</v>
      </c>
      <c r="AM401" s="662" t="e">
        <v>#DIV/0!</v>
      </c>
      <c r="BA401" s="266"/>
      <c r="BB401" s="512" t="s">
        <v>0</v>
      </c>
      <c r="BC401" s="101" t="e">
        <v>#DIV/0!</v>
      </c>
      <c r="BD401" s="102" t="e">
        <v>#DIV/0!</v>
      </c>
      <c r="BE401" s="102" t="e">
        <v>#DIV/0!</v>
      </c>
      <c r="BF401" s="102" t="e">
        <v>#DIV/0!</v>
      </c>
      <c r="BG401" s="103" t="e">
        <v>#DIV/0!</v>
      </c>
      <c r="BH401" s="134" t="e">
        <v>#DIV/0!</v>
      </c>
      <c r="BJ401" s="266"/>
      <c r="BK401" s="512" t="s">
        <v>0</v>
      </c>
      <c r="BL401" s="101" t="e">
        <v>#DIV/0!</v>
      </c>
      <c r="BM401" s="102" t="e">
        <v>#DIV/0!</v>
      </c>
      <c r="BN401" s="102" t="e">
        <v>#DIV/0!</v>
      </c>
      <c r="BO401" s="102" t="e">
        <v>#DIV/0!</v>
      </c>
      <c r="BP401" s="103" t="e">
        <v>#DIV/0!</v>
      </c>
      <c r="BQ401" s="134" t="e">
        <v>#DIV/0!</v>
      </c>
      <c r="BS401" s="266"/>
      <c r="BT401" s="512" t="s">
        <v>0</v>
      </c>
      <c r="BU401" s="254" t="e">
        <v>#DIV/0!</v>
      </c>
      <c r="BV401" s="255" t="e">
        <v>#DIV/0!</v>
      </c>
      <c r="BW401" s="255" t="e">
        <v>#DIV/0!</v>
      </c>
      <c r="BX401" s="255" t="e">
        <v>#DIV/0!</v>
      </c>
      <c r="BY401" s="256" t="e">
        <v>#DIV/0!</v>
      </c>
      <c r="BZ401" s="662" t="e">
        <v>#DIV/0!</v>
      </c>
    </row>
    <row r="402" spans="14:78" s="2" customFormat="1">
      <c r="N402" s="265" t="s">
        <v>9</v>
      </c>
      <c r="O402" s="187" t="s">
        <v>80</v>
      </c>
      <c r="P402" s="94" t="e">
        <f t="array" ref="P402:U431">P234:U263</f>
        <v>#DIV/0!</v>
      </c>
      <c r="Q402" s="95" t="e">
        <v>#DIV/0!</v>
      </c>
      <c r="R402" s="95" t="e">
        <v>#DIV/0!</v>
      </c>
      <c r="S402" s="95" t="e">
        <v>#DIV/0!</v>
      </c>
      <c r="T402" s="96" t="e">
        <v>#DIV/0!</v>
      </c>
      <c r="U402" s="128" t="e">
        <v>#DIV/0!</v>
      </c>
      <c r="W402" s="265" t="s">
        <v>9</v>
      </c>
      <c r="X402" s="187" t="s">
        <v>80</v>
      </c>
      <c r="Y402" s="94" t="e">
        <f t="array" ref="Y402:AD407">IF(Y273:AD278+Y284:AD289&gt;Y234:AD239,Y234:AD239,Y273:AD278+Y284:AD289)</f>
        <v>#DIV/0!</v>
      </c>
      <c r="Z402" s="95" t="e">
        <v>#DIV/0!</v>
      </c>
      <c r="AA402" s="95" t="e">
        <v>#DIV/0!</v>
      </c>
      <c r="AB402" s="95" t="e">
        <v>#DIV/0!</v>
      </c>
      <c r="AC402" s="96" t="e">
        <v>#DIV/0!</v>
      </c>
      <c r="AD402" s="128" t="e">
        <v>#DIV/0!</v>
      </c>
      <c r="AF402" s="265" t="s">
        <v>9</v>
      </c>
      <c r="AG402" s="352" t="s">
        <v>112</v>
      </c>
      <c r="AH402" s="312" t="e">
        <v>#DIV/0!</v>
      </c>
      <c r="AI402" s="313" t="e">
        <v>#DIV/0!</v>
      </c>
      <c r="AJ402" s="313" t="e">
        <v>#DIV/0!</v>
      </c>
      <c r="AK402" s="313" t="e">
        <v>#DIV/0!</v>
      </c>
      <c r="AL402" s="314" t="e">
        <v>#DIV/0!</v>
      </c>
      <c r="AM402" s="140" t="e">
        <v>#DIV/0!</v>
      </c>
      <c r="BA402" s="265" t="s">
        <v>9</v>
      </c>
      <c r="BB402" s="352" t="s">
        <v>80</v>
      </c>
      <c r="BC402" s="94" t="e">
        <f t="array" ref="BC402:BH431">BC234:BH263</f>
        <v>#DIV/0!</v>
      </c>
      <c r="BD402" s="95" t="e">
        <v>#DIV/0!</v>
      </c>
      <c r="BE402" s="95" t="e">
        <v>#DIV/0!</v>
      </c>
      <c r="BF402" s="95" t="e">
        <v>#DIV/0!</v>
      </c>
      <c r="BG402" s="96" t="e">
        <v>#DIV/0!</v>
      </c>
      <c r="BH402" s="128" t="e">
        <v>#DIV/0!</v>
      </c>
      <c r="BJ402" s="265" t="s">
        <v>9</v>
      </c>
      <c r="BK402" s="352" t="s">
        <v>80</v>
      </c>
      <c r="BL402" s="94" t="e">
        <f t="array" ref="BL402:BQ407">IF(BL273:BQ278+BL284:BQ289&gt;BL234:BQ239,BL234:BQ239,BL273:BQ278+BL284:BQ289)</f>
        <v>#DIV/0!</v>
      </c>
      <c r="BM402" s="95" t="e">
        <v>#DIV/0!</v>
      </c>
      <c r="BN402" s="95" t="e">
        <v>#DIV/0!</v>
      </c>
      <c r="BO402" s="95" t="e">
        <v>#DIV/0!</v>
      </c>
      <c r="BP402" s="96" t="e">
        <v>#DIV/0!</v>
      </c>
      <c r="BQ402" s="128" t="e">
        <v>#DIV/0!</v>
      </c>
      <c r="BS402" s="265" t="s">
        <v>9</v>
      </c>
      <c r="BT402" s="352" t="s">
        <v>80</v>
      </c>
      <c r="BU402" s="312" t="e">
        <v>#DIV/0!</v>
      </c>
      <c r="BV402" s="313" t="e">
        <v>#DIV/0!</v>
      </c>
      <c r="BW402" s="313" t="e">
        <v>#DIV/0!</v>
      </c>
      <c r="BX402" s="313" t="e">
        <v>#DIV/0!</v>
      </c>
      <c r="BY402" s="314" t="e">
        <v>#DIV/0!</v>
      </c>
      <c r="BZ402" s="140" t="e">
        <v>#DIV/0!</v>
      </c>
    </row>
    <row r="403" spans="14:78" s="2" customFormat="1">
      <c r="N403" s="284"/>
      <c r="O403" s="59" t="s">
        <v>4</v>
      </c>
      <c r="P403" s="94" t="e">
        <v>#DIV/0!</v>
      </c>
      <c r="Q403" s="95" t="e">
        <v>#DIV/0!</v>
      </c>
      <c r="R403" s="95" t="e">
        <v>#DIV/0!</v>
      </c>
      <c r="S403" s="95" t="e">
        <v>#DIV/0!</v>
      </c>
      <c r="T403" s="96" t="e">
        <v>#DIV/0!</v>
      </c>
      <c r="U403" s="128" t="e">
        <v>#DIV/0!</v>
      </c>
      <c r="W403" s="284"/>
      <c r="X403" s="59" t="s">
        <v>4</v>
      </c>
      <c r="Y403" s="94" t="e">
        <v>#DIV/0!</v>
      </c>
      <c r="Z403" s="95" t="e">
        <v>#DIV/0!</v>
      </c>
      <c r="AA403" s="95" t="e">
        <v>#DIV/0!</v>
      </c>
      <c r="AB403" s="95" t="e">
        <v>#DIV/0!</v>
      </c>
      <c r="AC403" s="96" t="e">
        <v>#DIV/0!</v>
      </c>
      <c r="AD403" s="128" t="e">
        <v>#DIV/0!</v>
      </c>
      <c r="AF403" s="284"/>
      <c r="AG403" s="666" t="s">
        <v>4</v>
      </c>
      <c r="AH403" s="97" t="e">
        <v>#DIV/0!</v>
      </c>
      <c r="AI403" s="98" t="e">
        <v>#DIV/0!</v>
      </c>
      <c r="AJ403" s="98" t="e">
        <v>#DIV/0!</v>
      </c>
      <c r="AK403" s="98" t="e">
        <v>#DIV/0!</v>
      </c>
      <c r="AL403" s="99" t="e">
        <v>#DIV/0!</v>
      </c>
      <c r="AM403" s="661" t="e">
        <v>#DIV/0!</v>
      </c>
      <c r="BA403" s="284"/>
      <c r="BB403" s="666" t="s">
        <v>4</v>
      </c>
      <c r="BC403" s="94" t="e">
        <v>#DIV/0!</v>
      </c>
      <c r="BD403" s="95" t="e">
        <v>#DIV/0!</v>
      </c>
      <c r="BE403" s="95" t="e">
        <v>#DIV/0!</v>
      </c>
      <c r="BF403" s="95" t="e">
        <v>#DIV/0!</v>
      </c>
      <c r="BG403" s="96" t="e">
        <v>#DIV/0!</v>
      </c>
      <c r="BH403" s="128" t="e">
        <v>#DIV/0!</v>
      </c>
      <c r="BJ403" s="284"/>
      <c r="BK403" s="666" t="s">
        <v>4</v>
      </c>
      <c r="BL403" s="94" t="e">
        <v>#DIV/0!</v>
      </c>
      <c r="BM403" s="95" t="e">
        <v>#DIV/0!</v>
      </c>
      <c r="BN403" s="95" t="e">
        <v>#DIV/0!</v>
      </c>
      <c r="BO403" s="95" t="e">
        <v>#DIV/0!</v>
      </c>
      <c r="BP403" s="96" t="e">
        <v>#DIV/0!</v>
      </c>
      <c r="BQ403" s="128" t="e">
        <v>#DIV/0!</v>
      </c>
      <c r="BS403" s="284"/>
      <c r="BT403" s="666" t="s">
        <v>4</v>
      </c>
      <c r="BU403" s="97" t="e">
        <v>#DIV/0!</v>
      </c>
      <c r="BV403" s="98" t="e">
        <v>#DIV/0!</v>
      </c>
      <c r="BW403" s="98" t="e">
        <v>#DIV/0!</v>
      </c>
      <c r="BX403" s="98" t="e">
        <v>#DIV/0!</v>
      </c>
      <c r="BY403" s="99" t="e">
        <v>#DIV/0!</v>
      </c>
      <c r="BZ403" s="661" t="e">
        <v>#DIV/0!</v>
      </c>
    </row>
    <row r="404" spans="14:78" s="2" customFormat="1">
      <c r="N404" s="284"/>
      <c r="O404" s="59" t="s">
        <v>3</v>
      </c>
      <c r="P404" s="97" t="e">
        <v>#DIV/0!</v>
      </c>
      <c r="Q404" s="98" t="e">
        <v>#DIV/0!</v>
      </c>
      <c r="R404" s="98" t="e">
        <v>#DIV/0!</v>
      </c>
      <c r="S404" s="98" t="e">
        <v>#DIV/0!</v>
      </c>
      <c r="T404" s="99" t="e">
        <v>#DIV/0!</v>
      </c>
      <c r="U404" s="130" t="e">
        <v>#DIV/0!</v>
      </c>
      <c r="W404" s="284"/>
      <c r="X404" s="59" t="s">
        <v>3</v>
      </c>
      <c r="Y404" s="97" t="e">
        <v>#DIV/0!</v>
      </c>
      <c r="Z404" s="98" t="e">
        <v>#DIV/0!</v>
      </c>
      <c r="AA404" s="98" t="e">
        <v>#DIV/0!</v>
      </c>
      <c r="AB404" s="98" t="e">
        <v>#DIV/0!</v>
      </c>
      <c r="AC404" s="99" t="e">
        <v>#DIV/0!</v>
      </c>
      <c r="AD404" s="130" t="e">
        <v>#DIV/0!</v>
      </c>
      <c r="AF404" s="284"/>
      <c r="AG404" s="666" t="s">
        <v>3</v>
      </c>
      <c r="AH404" s="97" t="e">
        <v>#DIV/0!</v>
      </c>
      <c r="AI404" s="98" t="e">
        <v>#DIV/0!</v>
      </c>
      <c r="AJ404" s="98" t="e">
        <v>#DIV/0!</v>
      </c>
      <c r="AK404" s="98" t="e">
        <v>#DIV/0!</v>
      </c>
      <c r="AL404" s="99" t="e">
        <v>#DIV/0!</v>
      </c>
      <c r="AM404" s="661" t="e">
        <v>#DIV/0!</v>
      </c>
      <c r="BA404" s="284"/>
      <c r="BB404" s="666" t="s">
        <v>3</v>
      </c>
      <c r="BC404" s="97" t="e">
        <v>#DIV/0!</v>
      </c>
      <c r="BD404" s="98" t="e">
        <v>#DIV/0!</v>
      </c>
      <c r="BE404" s="98" t="e">
        <v>#DIV/0!</v>
      </c>
      <c r="BF404" s="98" t="e">
        <v>#DIV/0!</v>
      </c>
      <c r="BG404" s="99" t="e">
        <v>#DIV/0!</v>
      </c>
      <c r="BH404" s="130" t="e">
        <v>#DIV/0!</v>
      </c>
      <c r="BJ404" s="284"/>
      <c r="BK404" s="666" t="s">
        <v>3</v>
      </c>
      <c r="BL404" s="97" t="e">
        <v>#DIV/0!</v>
      </c>
      <c r="BM404" s="98" t="e">
        <v>#DIV/0!</v>
      </c>
      <c r="BN404" s="98" t="e">
        <v>#DIV/0!</v>
      </c>
      <c r="BO404" s="98" t="e">
        <v>#DIV/0!</v>
      </c>
      <c r="BP404" s="99" t="e">
        <v>#DIV/0!</v>
      </c>
      <c r="BQ404" s="130" t="e">
        <v>#DIV/0!</v>
      </c>
      <c r="BS404" s="284"/>
      <c r="BT404" s="666" t="s">
        <v>3</v>
      </c>
      <c r="BU404" s="97" t="e">
        <v>#DIV/0!</v>
      </c>
      <c r="BV404" s="98" t="e">
        <v>#DIV/0!</v>
      </c>
      <c r="BW404" s="98" t="e">
        <v>#DIV/0!</v>
      </c>
      <c r="BX404" s="98" t="e">
        <v>#DIV/0!</v>
      </c>
      <c r="BY404" s="99" t="e">
        <v>#DIV/0!</v>
      </c>
      <c r="BZ404" s="661" t="e">
        <v>#DIV/0!</v>
      </c>
    </row>
    <row r="405" spans="14:78" s="2" customFormat="1">
      <c r="N405" s="284"/>
      <c r="O405" s="59" t="s">
        <v>2</v>
      </c>
      <c r="P405" s="97" t="e">
        <v>#DIV/0!</v>
      </c>
      <c r="Q405" s="98" t="e">
        <v>#DIV/0!</v>
      </c>
      <c r="R405" s="98" t="e">
        <v>#DIV/0!</v>
      </c>
      <c r="S405" s="98" t="e">
        <v>#DIV/0!</v>
      </c>
      <c r="T405" s="99" t="e">
        <v>#DIV/0!</v>
      </c>
      <c r="U405" s="130" t="e">
        <v>#DIV/0!</v>
      </c>
      <c r="W405" s="284"/>
      <c r="X405" s="59" t="s">
        <v>2</v>
      </c>
      <c r="Y405" s="97" t="e">
        <v>#DIV/0!</v>
      </c>
      <c r="Z405" s="98" t="e">
        <v>#DIV/0!</v>
      </c>
      <c r="AA405" s="98" t="e">
        <v>#DIV/0!</v>
      </c>
      <c r="AB405" s="98" t="e">
        <v>#DIV/0!</v>
      </c>
      <c r="AC405" s="99" t="e">
        <v>#DIV/0!</v>
      </c>
      <c r="AD405" s="130" t="e">
        <v>#DIV/0!</v>
      </c>
      <c r="AF405" s="284"/>
      <c r="AG405" s="666" t="s">
        <v>2</v>
      </c>
      <c r="AH405" s="97" t="e">
        <v>#DIV/0!</v>
      </c>
      <c r="AI405" s="98" t="e">
        <v>#DIV/0!</v>
      </c>
      <c r="AJ405" s="98" t="e">
        <v>#DIV/0!</v>
      </c>
      <c r="AK405" s="98" t="e">
        <v>#DIV/0!</v>
      </c>
      <c r="AL405" s="99" t="e">
        <v>#DIV/0!</v>
      </c>
      <c r="AM405" s="661" t="e">
        <v>#DIV/0!</v>
      </c>
      <c r="BA405" s="284"/>
      <c r="BB405" s="666" t="s">
        <v>2</v>
      </c>
      <c r="BC405" s="97" t="e">
        <v>#DIV/0!</v>
      </c>
      <c r="BD405" s="98" t="e">
        <v>#DIV/0!</v>
      </c>
      <c r="BE405" s="98" t="e">
        <v>#DIV/0!</v>
      </c>
      <c r="BF405" s="98" t="e">
        <v>#DIV/0!</v>
      </c>
      <c r="BG405" s="99" t="e">
        <v>#DIV/0!</v>
      </c>
      <c r="BH405" s="130" t="e">
        <v>#DIV/0!</v>
      </c>
      <c r="BJ405" s="284"/>
      <c r="BK405" s="666" t="s">
        <v>2</v>
      </c>
      <c r="BL405" s="97" t="e">
        <v>#DIV/0!</v>
      </c>
      <c r="BM405" s="98" t="e">
        <v>#DIV/0!</v>
      </c>
      <c r="BN405" s="98" t="e">
        <v>#DIV/0!</v>
      </c>
      <c r="BO405" s="98" t="e">
        <v>#DIV/0!</v>
      </c>
      <c r="BP405" s="99" t="e">
        <v>#DIV/0!</v>
      </c>
      <c r="BQ405" s="130" t="e">
        <v>#DIV/0!</v>
      </c>
      <c r="BS405" s="284"/>
      <c r="BT405" s="666" t="s">
        <v>2</v>
      </c>
      <c r="BU405" s="97" t="e">
        <v>#DIV/0!</v>
      </c>
      <c r="BV405" s="98" t="e">
        <v>#DIV/0!</v>
      </c>
      <c r="BW405" s="98" t="e">
        <v>#DIV/0!</v>
      </c>
      <c r="BX405" s="98" t="e">
        <v>#DIV/0!</v>
      </c>
      <c r="BY405" s="99" t="e">
        <v>#DIV/0!</v>
      </c>
      <c r="BZ405" s="661" t="e">
        <v>#DIV/0!</v>
      </c>
    </row>
    <row r="406" spans="14:78" s="2" customFormat="1">
      <c r="N406" s="284"/>
      <c r="O406" s="59" t="s">
        <v>1</v>
      </c>
      <c r="P406" s="97" t="e">
        <v>#DIV/0!</v>
      </c>
      <c r="Q406" s="98" t="e">
        <v>#DIV/0!</v>
      </c>
      <c r="R406" s="98" t="e">
        <v>#DIV/0!</v>
      </c>
      <c r="S406" s="98" t="e">
        <v>#DIV/0!</v>
      </c>
      <c r="T406" s="99" t="e">
        <v>#DIV/0!</v>
      </c>
      <c r="U406" s="130" t="e">
        <v>#DIV/0!</v>
      </c>
      <c r="W406" s="284"/>
      <c r="X406" s="59" t="s">
        <v>1</v>
      </c>
      <c r="Y406" s="97" t="e">
        <v>#DIV/0!</v>
      </c>
      <c r="Z406" s="98" t="e">
        <v>#DIV/0!</v>
      </c>
      <c r="AA406" s="98" t="e">
        <v>#DIV/0!</v>
      </c>
      <c r="AB406" s="98" t="e">
        <v>#DIV/0!</v>
      </c>
      <c r="AC406" s="99" t="e">
        <v>#DIV/0!</v>
      </c>
      <c r="AD406" s="130" t="e">
        <v>#DIV/0!</v>
      </c>
      <c r="AF406" s="284"/>
      <c r="AG406" s="666" t="s">
        <v>1</v>
      </c>
      <c r="AH406" s="97" t="e">
        <v>#DIV/0!</v>
      </c>
      <c r="AI406" s="98" t="e">
        <v>#DIV/0!</v>
      </c>
      <c r="AJ406" s="98" t="e">
        <v>#DIV/0!</v>
      </c>
      <c r="AK406" s="98" t="e">
        <v>#DIV/0!</v>
      </c>
      <c r="AL406" s="99" t="e">
        <v>#DIV/0!</v>
      </c>
      <c r="AM406" s="661" t="e">
        <v>#DIV/0!</v>
      </c>
      <c r="BA406" s="284"/>
      <c r="BB406" s="666" t="s">
        <v>1</v>
      </c>
      <c r="BC406" s="97" t="e">
        <v>#DIV/0!</v>
      </c>
      <c r="BD406" s="98" t="e">
        <v>#DIV/0!</v>
      </c>
      <c r="BE406" s="98" t="e">
        <v>#DIV/0!</v>
      </c>
      <c r="BF406" s="98" t="e">
        <v>#DIV/0!</v>
      </c>
      <c r="BG406" s="99" t="e">
        <v>#DIV/0!</v>
      </c>
      <c r="BH406" s="130" t="e">
        <v>#DIV/0!</v>
      </c>
      <c r="BJ406" s="284"/>
      <c r="BK406" s="666" t="s">
        <v>1</v>
      </c>
      <c r="BL406" s="97" t="e">
        <v>#DIV/0!</v>
      </c>
      <c r="BM406" s="98" t="e">
        <v>#DIV/0!</v>
      </c>
      <c r="BN406" s="98" t="e">
        <v>#DIV/0!</v>
      </c>
      <c r="BO406" s="98" t="e">
        <v>#DIV/0!</v>
      </c>
      <c r="BP406" s="99" t="e">
        <v>#DIV/0!</v>
      </c>
      <c r="BQ406" s="130" t="e">
        <v>#DIV/0!</v>
      </c>
      <c r="BS406" s="284"/>
      <c r="BT406" s="666" t="s">
        <v>1</v>
      </c>
      <c r="BU406" s="97" t="e">
        <v>#DIV/0!</v>
      </c>
      <c r="BV406" s="98" t="e">
        <v>#DIV/0!</v>
      </c>
      <c r="BW406" s="98" t="e">
        <v>#DIV/0!</v>
      </c>
      <c r="BX406" s="98" t="e">
        <v>#DIV/0!</v>
      </c>
      <c r="BY406" s="99" t="e">
        <v>#DIV/0!</v>
      </c>
      <c r="BZ406" s="661" t="e">
        <v>#DIV/0!</v>
      </c>
    </row>
    <row r="407" spans="14:78" s="2" customFormat="1">
      <c r="N407" s="285"/>
      <c r="O407" s="61" t="s">
        <v>0</v>
      </c>
      <c r="P407" s="101" t="e">
        <v>#DIV/0!</v>
      </c>
      <c r="Q407" s="102" t="e">
        <v>#DIV/0!</v>
      </c>
      <c r="R407" s="102" t="e">
        <v>#DIV/0!</v>
      </c>
      <c r="S407" s="102" t="e">
        <v>#DIV/0!</v>
      </c>
      <c r="T407" s="103" t="e">
        <v>#DIV/0!</v>
      </c>
      <c r="U407" s="134" t="e">
        <v>#DIV/0!</v>
      </c>
      <c r="W407" s="285"/>
      <c r="X407" s="61" t="s">
        <v>0</v>
      </c>
      <c r="Y407" s="101" t="e">
        <v>#DIV/0!</v>
      </c>
      <c r="Z407" s="102" t="e">
        <v>#DIV/0!</v>
      </c>
      <c r="AA407" s="102" t="e">
        <v>#DIV/0!</v>
      </c>
      <c r="AB407" s="102" t="e">
        <v>#DIV/0!</v>
      </c>
      <c r="AC407" s="103" t="e">
        <v>#DIV/0!</v>
      </c>
      <c r="AD407" s="134" t="e">
        <v>#DIV/0!</v>
      </c>
      <c r="AF407" s="285"/>
      <c r="AG407" s="667" t="s">
        <v>0</v>
      </c>
      <c r="AH407" s="97" t="e">
        <v>#DIV/0!</v>
      </c>
      <c r="AI407" s="98" t="e">
        <v>#DIV/0!</v>
      </c>
      <c r="AJ407" s="98" t="e">
        <v>#DIV/0!</v>
      </c>
      <c r="AK407" s="98" t="e">
        <v>#DIV/0!</v>
      </c>
      <c r="AL407" s="99" t="e">
        <v>#DIV/0!</v>
      </c>
      <c r="AM407" s="661" t="e">
        <v>#DIV/0!</v>
      </c>
      <c r="BA407" s="285"/>
      <c r="BB407" s="667" t="s">
        <v>0</v>
      </c>
      <c r="BC407" s="101" t="e">
        <v>#DIV/0!</v>
      </c>
      <c r="BD407" s="102" t="e">
        <v>#DIV/0!</v>
      </c>
      <c r="BE407" s="102" t="e">
        <v>#DIV/0!</v>
      </c>
      <c r="BF407" s="102" t="e">
        <v>#DIV/0!</v>
      </c>
      <c r="BG407" s="103" t="e">
        <v>#DIV/0!</v>
      </c>
      <c r="BH407" s="134" t="e">
        <v>#DIV/0!</v>
      </c>
      <c r="BJ407" s="285"/>
      <c r="BK407" s="667" t="s">
        <v>0</v>
      </c>
      <c r="BL407" s="101" t="e">
        <v>#DIV/0!</v>
      </c>
      <c r="BM407" s="102" t="e">
        <v>#DIV/0!</v>
      </c>
      <c r="BN407" s="102" t="e">
        <v>#DIV/0!</v>
      </c>
      <c r="BO407" s="102" t="e">
        <v>#DIV/0!</v>
      </c>
      <c r="BP407" s="103" t="e">
        <v>#DIV/0!</v>
      </c>
      <c r="BQ407" s="134" t="e">
        <v>#DIV/0!</v>
      </c>
      <c r="BS407" s="285"/>
      <c r="BT407" s="667" t="s">
        <v>0</v>
      </c>
      <c r="BU407" s="97" t="e">
        <v>#DIV/0!</v>
      </c>
      <c r="BV407" s="98" t="e">
        <v>#DIV/0!</v>
      </c>
      <c r="BW407" s="98" t="e">
        <v>#DIV/0!</v>
      </c>
      <c r="BX407" s="98" t="e">
        <v>#DIV/0!</v>
      </c>
      <c r="BY407" s="99" t="e">
        <v>#DIV/0!</v>
      </c>
      <c r="BZ407" s="661" t="e">
        <v>#DIV/0!</v>
      </c>
    </row>
    <row r="408" spans="14:78" s="2" customFormat="1">
      <c r="N408" s="265" t="s">
        <v>8</v>
      </c>
      <c r="O408" s="187" t="s">
        <v>80</v>
      </c>
      <c r="P408" s="94" t="e">
        <v>#DIV/0!</v>
      </c>
      <c r="Q408" s="95" t="e">
        <v>#DIV/0!</v>
      </c>
      <c r="R408" s="95" t="e">
        <v>#DIV/0!</v>
      </c>
      <c r="S408" s="95" t="e">
        <v>#DIV/0!</v>
      </c>
      <c r="T408" s="96" t="e">
        <v>#DIV/0!</v>
      </c>
      <c r="U408" s="128" t="e">
        <v>#DIV/0!</v>
      </c>
      <c r="W408" s="265" t="s">
        <v>8</v>
      </c>
      <c r="X408" s="187" t="s">
        <v>80</v>
      </c>
      <c r="Y408" s="94" t="e">
        <f t="array" ref="Y408:AD431">Y290:AD313</f>
        <v>#DIV/0!</v>
      </c>
      <c r="Z408" s="95" t="e">
        <v>#DIV/0!</v>
      </c>
      <c r="AA408" s="95" t="e">
        <v>#DIV/0!</v>
      </c>
      <c r="AB408" s="95" t="e">
        <v>#DIV/0!</v>
      </c>
      <c r="AC408" s="96" t="e">
        <v>#DIV/0!</v>
      </c>
      <c r="AD408" s="128" t="e">
        <v>#DIV/0!</v>
      </c>
      <c r="AF408" s="265" t="s">
        <v>8</v>
      </c>
      <c r="AG408" s="352" t="s">
        <v>112</v>
      </c>
      <c r="AH408" s="94" t="e">
        <v>#DIV/0!</v>
      </c>
      <c r="AI408" s="95" t="e">
        <v>#DIV/0!</v>
      </c>
      <c r="AJ408" s="95" t="e">
        <v>#DIV/0!</v>
      </c>
      <c r="AK408" s="95" t="e">
        <v>#DIV/0!</v>
      </c>
      <c r="AL408" s="96" t="e">
        <v>#DIV/0!</v>
      </c>
      <c r="AM408" s="663" t="e">
        <v>#DIV/0!</v>
      </c>
      <c r="BA408" s="265" t="s">
        <v>8</v>
      </c>
      <c r="BB408" s="352" t="s">
        <v>80</v>
      </c>
      <c r="BC408" s="94" t="e">
        <v>#DIV/0!</v>
      </c>
      <c r="BD408" s="95" t="e">
        <v>#DIV/0!</v>
      </c>
      <c r="BE408" s="95" t="e">
        <v>#DIV/0!</v>
      </c>
      <c r="BF408" s="95" t="e">
        <v>#DIV/0!</v>
      </c>
      <c r="BG408" s="96" t="e">
        <v>#DIV/0!</v>
      </c>
      <c r="BH408" s="128" t="e">
        <v>#DIV/0!</v>
      </c>
      <c r="BJ408" s="265" t="s">
        <v>8</v>
      </c>
      <c r="BK408" s="352" t="s">
        <v>80</v>
      </c>
      <c r="BL408" s="94" t="e">
        <f t="array" ref="BL408:BQ431">BL290:BQ313</f>
        <v>#DIV/0!</v>
      </c>
      <c r="BM408" s="95" t="e">
        <v>#DIV/0!</v>
      </c>
      <c r="BN408" s="95" t="e">
        <v>#DIV/0!</v>
      </c>
      <c r="BO408" s="95" t="e">
        <v>#DIV/0!</v>
      </c>
      <c r="BP408" s="96" t="e">
        <v>#DIV/0!</v>
      </c>
      <c r="BQ408" s="128" t="e">
        <v>#DIV/0!</v>
      </c>
      <c r="BS408" s="265" t="s">
        <v>8</v>
      </c>
      <c r="BT408" s="352" t="s">
        <v>80</v>
      </c>
      <c r="BU408" s="94" t="e">
        <v>#DIV/0!</v>
      </c>
      <c r="BV408" s="95" t="e">
        <v>#DIV/0!</v>
      </c>
      <c r="BW408" s="95" t="e">
        <v>#DIV/0!</v>
      </c>
      <c r="BX408" s="95" t="e">
        <v>#DIV/0!</v>
      </c>
      <c r="BY408" s="96" t="e">
        <v>#DIV/0!</v>
      </c>
      <c r="BZ408" s="663" t="e">
        <v>#DIV/0!</v>
      </c>
    </row>
    <row r="409" spans="14:78" s="2" customFormat="1">
      <c r="N409" s="284"/>
      <c r="O409" s="59" t="s">
        <v>4</v>
      </c>
      <c r="P409" s="94" t="e">
        <v>#DIV/0!</v>
      </c>
      <c r="Q409" s="95" t="e">
        <v>#DIV/0!</v>
      </c>
      <c r="R409" s="95" t="e">
        <v>#DIV/0!</v>
      </c>
      <c r="S409" s="95" t="e">
        <v>#DIV/0!</v>
      </c>
      <c r="T409" s="96" t="e">
        <v>#DIV/0!</v>
      </c>
      <c r="U409" s="128" t="e">
        <v>#DIV/0!</v>
      </c>
      <c r="W409" s="284"/>
      <c r="X409" s="59" t="s">
        <v>4</v>
      </c>
      <c r="Y409" s="94" t="e">
        <v>#DIV/0!</v>
      </c>
      <c r="Z409" s="95" t="e">
        <v>#DIV/0!</v>
      </c>
      <c r="AA409" s="95" t="e">
        <v>#DIV/0!</v>
      </c>
      <c r="AB409" s="95" t="e">
        <v>#DIV/0!</v>
      </c>
      <c r="AC409" s="96" t="e">
        <v>#DIV/0!</v>
      </c>
      <c r="AD409" s="128" t="e">
        <v>#DIV/0!</v>
      </c>
      <c r="AF409" s="284"/>
      <c r="AG409" s="666" t="s">
        <v>4</v>
      </c>
      <c r="AH409" s="94" t="e">
        <v>#DIV/0!</v>
      </c>
      <c r="AI409" s="95" t="e">
        <v>#DIV/0!</v>
      </c>
      <c r="AJ409" s="95" t="e">
        <v>#DIV/0!</v>
      </c>
      <c r="AK409" s="95" t="e">
        <v>#DIV/0!</v>
      </c>
      <c r="AL409" s="96" t="e">
        <v>#DIV/0!</v>
      </c>
      <c r="AM409" s="663" t="e">
        <v>#DIV/0!</v>
      </c>
      <c r="BA409" s="284"/>
      <c r="BB409" s="666" t="s">
        <v>4</v>
      </c>
      <c r="BC409" s="94" t="e">
        <v>#DIV/0!</v>
      </c>
      <c r="BD409" s="95" t="e">
        <v>#DIV/0!</v>
      </c>
      <c r="BE409" s="95" t="e">
        <v>#DIV/0!</v>
      </c>
      <c r="BF409" s="95" t="e">
        <v>#DIV/0!</v>
      </c>
      <c r="BG409" s="96" t="e">
        <v>#DIV/0!</v>
      </c>
      <c r="BH409" s="128" t="e">
        <v>#DIV/0!</v>
      </c>
      <c r="BJ409" s="284"/>
      <c r="BK409" s="666" t="s">
        <v>4</v>
      </c>
      <c r="BL409" s="94" t="e">
        <v>#DIV/0!</v>
      </c>
      <c r="BM409" s="95" t="e">
        <v>#DIV/0!</v>
      </c>
      <c r="BN409" s="95" t="e">
        <v>#DIV/0!</v>
      </c>
      <c r="BO409" s="95" t="e">
        <v>#DIV/0!</v>
      </c>
      <c r="BP409" s="96" t="e">
        <v>#DIV/0!</v>
      </c>
      <c r="BQ409" s="128" t="e">
        <v>#DIV/0!</v>
      </c>
      <c r="BS409" s="284"/>
      <c r="BT409" s="666" t="s">
        <v>4</v>
      </c>
      <c r="BU409" s="94" t="e">
        <v>#DIV/0!</v>
      </c>
      <c r="BV409" s="95" t="e">
        <v>#DIV/0!</v>
      </c>
      <c r="BW409" s="95" t="e">
        <v>#DIV/0!</v>
      </c>
      <c r="BX409" s="95" t="e">
        <v>#DIV/0!</v>
      </c>
      <c r="BY409" s="96" t="e">
        <v>#DIV/0!</v>
      </c>
      <c r="BZ409" s="663" t="e">
        <v>#DIV/0!</v>
      </c>
    </row>
    <row r="410" spans="14:78" s="2" customFormat="1">
      <c r="N410" s="284"/>
      <c r="O410" s="59" t="s">
        <v>3</v>
      </c>
      <c r="P410" s="97" t="e">
        <v>#DIV/0!</v>
      </c>
      <c r="Q410" s="98" t="e">
        <v>#DIV/0!</v>
      </c>
      <c r="R410" s="98" t="e">
        <v>#DIV/0!</v>
      </c>
      <c r="S410" s="98" t="e">
        <v>#DIV/0!</v>
      </c>
      <c r="T410" s="99" t="e">
        <v>#DIV/0!</v>
      </c>
      <c r="U410" s="130" t="e">
        <v>#DIV/0!</v>
      </c>
      <c r="W410" s="284"/>
      <c r="X410" s="59" t="s">
        <v>3</v>
      </c>
      <c r="Y410" s="97" t="e">
        <v>#DIV/0!</v>
      </c>
      <c r="Z410" s="98" t="e">
        <v>#DIV/0!</v>
      </c>
      <c r="AA410" s="98" t="e">
        <v>#DIV/0!</v>
      </c>
      <c r="AB410" s="98" t="e">
        <v>#DIV/0!</v>
      </c>
      <c r="AC410" s="99" t="e">
        <v>#DIV/0!</v>
      </c>
      <c r="AD410" s="130" t="e">
        <v>#DIV/0!</v>
      </c>
      <c r="AF410" s="284"/>
      <c r="AG410" s="666" t="s">
        <v>3</v>
      </c>
      <c r="AH410" s="97" t="e">
        <v>#DIV/0!</v>
      </c>
      <c r="AI410" s="98" t="e">
        <v>#DIV/0!</v>
      </c>
      <c r="AJ410" s="98" t="e">
        <v>#DIV/0!</v>
      </c>
      <c r="AK410" s="98" t="e">
        <v>#DIV/0!</v>
      </c>
      <c r="AL410" s="99" t="e">
        <v>#DIV/0!</v>
      </c>
      <c r="AM410" s="661" t="e">
        <v>#DIV/0!</v>
      </c>
      <c r="BA410" s="284"/>
      <c r="BB410" s="666" t="s">
        <v>3</v>
      </c>
      <c r="BC410" s="97" t="e">
        <v>#DIV/0!</v>
      </c>
      <c r="BD410" s="98" t="e">
        <v>#DIV/0!</v>
      </c>
      <c r="BE410" s="98" t="e">
        <v>#DIV/0!</v>
      </c>
      <c r="BF410" s="98" t="e">
        <v>#DIV/0!</v>
      </c>
      <c r="BG410" s="99" t="e">
        <v>#DIV/0!</v>
      </c>
      <c r="BH410" s="130" t="e">
        <v>#DIV/0!</v>
      </c>
      <c r="BJ410" s="284"/>
      <c r="BK410" s="666" t="s">
        <v>3</v>
      </c>
      <c r="BL410" s="97" t="e">
        <v>#DIV/0!</v>
      </c>
      <c r="BM410" s="98" t="e">
        <v>#DIV/0!</v>
      </c>
      <c r="BN410" s="98" t="e">
        <v>#DIV/0!</v>
      </c>
      <c r="BO410" s="98" t="e">
        <v>#DIV/0!</v>
      </c>
      <c r="BP410" s="99" t="e">
        <v>#DIV/0!</v>
      </c>
      <c r="BQ410" s="130" t="e">
        <v>#DIV/0!</v>
      </c>
      <c r="BS410" s="284"/>
      <c r="BT410" s="666" t="s">
        <v>3</v>
      </c>
      <c r="BU410" s="97" t="e">
        <v>#DIV/0!</v>
      </c>
      <c r="BV410" s="98" t="e">
        <v>#DIV/0!</v>
      </c>
      <c r="BW410" s="98" t="e">
        <v>#DIV/0!</v>
      </c>
      <c r="BX410" s="98" t="e">
        <v>#DIV/0!</v>
      </c>
      <c r="BY410" s="99" t="e">
        <v>#DIV/0!</v>
      </c>
      <c r="BZ410" s="661" t="e">
        <v>#DIV/0!</v>
      </c>
    </row>
    <row r="411" spans="14:78" s="2" customFormat="1">
      <c r="N411" s="284"/>
      <c r="O411" s="59" t="s">
        <v>2</v>
      </c>
      <c r="P411" s="97" t="e">
        <v>#DIV/0!</v>
      </c>
      <c r="Q411" s="98" t="e">
        <v>#DIV/0!</v>
      </c>
      <c r="R411" s="98" t="e">
        <v>#DIV/0!</v>
      </c>
      <c r="S411" s="98" t="e">
        <v>#DIV/0!</v>
      </c>
      <c r="T411" s="99" t="e">
        <v>#DIV/0!</v>
      </c>
      <c r="U411" s="130" t="e">
        <v>#DIV/0!</v>
      </c>
      <c r="W411" s="284"/>
      <c r="X411" s="59" t="s">
        <v>2</v>
      </c>
      <c r="Y411" s="97" t="e">
        <v>#DIV/0!</v>
      </c>
      <c r="Z411" s="98" t="e">
        <v>#DIV/0!</v>
      </c>
      <c r="AA411" s="98" t="e">
        <v>#DIV/0!</v>
      </c>
      <c r="AB411" s="98" t="e">
        <v>#DIV/0!</v>
      </c>
      <c r="AC411" s="99" t="e">
        <v>#DIV/0!</v>
      </c>
      <c r="AD411" s="130" t="e">
        <v>#DIV/0!</v>
      </c>
      <c r="AF411" s="284"/>
      <c r="AG411" s="666" t="s">
        <v>2</v>
      </c>
      <c r="AH411" s="97" t="e">
        <v>#DIV/0!</v>
      </c>
      <c r="AI411" s="98" t="e">
        <v>#DIV/0!</v>
      </c>
      <c r="AJ411" s="98" t="e">
        <v>#DIV/0!</v>
      </c>
      <c r="AK411" s="98" t="e">
        <v>#DIV/0!</v>
      </c>
      <c r="AL411" s="99" t="e">
        <v>#DIV/0!</v>
      </c>
      <c r="AM411" s="661" t="e">
        <v>#DIV/0!</v>
      </c>
      <c r="BA411" s="284"/>
      <c r="BB411" s="666" t="s">
        <v>2</v>
      </c>
      <c r="BC411" s="97" t="e">
        <v>#DIV/0!</v>
      </c>
      <c r="BD411" s="98" t="e">
        <v>#DIV/0!</v>
      </c>
      <c r="BE411" s="98" t="e">
        <v>#DIV/0!</v>
      </c>
      <c r="BF411" s="98" t="e">
        <v>#DIV/0!</v>
      </c>
      <c r="BG411" s="99" t="e">
        <v>#DIV/0!</v>
      </c>
      <c r="BH411" s="130" t="e">
        <v>#DIV/0!</v>
      </c>
      <c r="BJ411" s="284"/>
      <c r="BK411" s="666" t="s">
        <v>2</v>
      </c>
      <c r="BL411" s="97" t="e">
        <v>#DIV/0!</v>
      </c>
      <c r="BM411" s="98" t="e">
        <v>#DIV/0!</v>
      </c>
      <c r="BN411" s="98" t="e">
        <v>#DIV/0!</v>
      </c>
      <c r="BO411" s="98" t="e">
        <v>#DIV/0!</v>
      </c>
      <c r="BP411" s="99" t="e">
        <v>#DIV/0!</v>
      </c>
      <c r="BQ411" s="130" t="e">
        <v>#DIV/0!</v>
      </c>
      <c r="BS411" s="284"/>
      <c r="BT411" s="666" t="s">
        <v>2</v>
      </c>
      <c r="BU411" s="97" t="e">
        <v>#DIV/0!</v>
      </c>
      <c r="BV411" s="98" t="e">
        <v>#DIV/0!</v>
      </c>
      <c r="BW411" s="98" t="e">
        <v>#DIV/0!</v>
      </c>
      <c r="BX411" s="98" t="e">
        <v>#DIV/0!</v>
      </c>
      <c r="BY411" s="99" t="e">
        <v>#DIV/0!</v>
      </c>
      <c r="BZ411" s="661" t="e">
        <v>#DIV/0!</v>
      </c>
    </row>
    <row r="412" spans="14:78" s="2" customFormat="1">
      <c r="N412" s="284"/>
      <c r="O412" s="59" t="s">
        <v>1</v>
      </c>
      <c r="P412" s="97" t="e">
        <v>#DIV/0!</v>
      </c>
      <c r="Q412" s="98" t="e">
        <v>#DIV/0!</v>
      </c>
      <c r="R412" s="98" t="e">
        <v>#DIV/0!</v>
      </c>
      <c r="S412" s="98" t="e">
        <v>#DIV/0!</v>
      </c>
      <c r="T412" s="99" t="e">
        <v>#DIV/0!</v>
      </c>
      <c r="U412" s="130" t="e">
        <v>#DIV/0!</v>
      </c>
      <c r="W412" s="284"/>
      <c r="X412" s="59" t="s">
        <v>1</v>
      </c>
      <c r="Y412" s="97" t="e">
        <v>#DIV/0!</v>
      </c>
      <c r="Z412" s="98" t="e">
        <v>#DIV/0!</v>
      </c>
      <c r="AA412" s="98" t="e">
        <v>#DIV/0!</v>
      </c>
      <c r="AB412" s="98" t="e">
        <v>#DIV/0!</v>
      </c>
      <c r="AC412" s="99" t="e">
        <v>#DIV/0!</v>
      </c>
      <c r="AD412" s="130" t="e">
        <v>#DIV/0!</v>
      </c>
      <c r="AF412" s="284"/>
      <c r="AG412" s="666" t="s">
        <v>1</v>
      </c>
      <c r="AH412" s="97" t="e">
        <v>#DIV/0!</v>
      </c>
      <c r="AI412" s="98" t="e">
        <v>#DIV/0!</v>
      </c>
      <c r="AJ412" s="98" t="e">
        <v>#DIV/0!</v>
      </c>
      <c r="AK412" s="98" t="e">
        <v>#DIV/0!</v>
      </c>
      <c r="AL412" s="99" t="e">
        <v>#DIV/0!</v>
      </c>
      <c r="AM412" s="661" t="e">
        <v>#DIV/0!</v>
      </c>
      <c r="BA412" s="284"/>
      <c r="BB412" s="666" t="s">
        <v>1</v>
      </c>
      <c r="BC412" s="97" t="e">
        <v>#DIV/0!</v>
      </c>
      <c r="BD412" s="98" t="e">
        <v>#DIV/0!</v>
      </c>
      <c r="BE412" s="98" t="e">
        <v>#DIV/0!</v>
      </c>
      <c r="BF412" s="98" t="e">
        <v>#DIV/0!</v>
      </c>
      <c r="BG412" s="99" t="e">
        <v>#DIV/0!</v>
      </c>
      <c r="BH412" s="130" t="e">
        <v>#DIV/0!</v>
      </c>
      <c r="BJ412" s="284"/>
      <c r="BK412" s="666" t="s">
        <v>1</v>
      </c>
      <c r="BL412" s="97" t="e">
        <v>#DIV/0!</v>
      </c>
      <c r="BM412" s="98" t="e">
        <v>#DIV/0!</v>
      </c>
      <c r="BN412" s="98" t="e">
        <v>#DIV/0!</v>
      </c>
      <c r="BO412" s="98" t="e">
        <v>#DIV/0!</v>
      </c>
      <c r="BP412" s="99" t="e">
        <v>#DIV/0!</v>
      </c>
      <c r="BQ412" s="130" t="e">
        <v>#DIV/0!</v>
      </c>
      <c r="BS412" s="284"/>
      <c r="BT412" s="666" t="s">
        <v>1</v>
      </c>
      <c r="BU412" s="97" t="e">
        <v>#DIV/0!</v>
      </c>
      <c r="BV412" s="98" t="e">
        <v>#DIV/0!</v>
      </c>
      <c r="BW412" s="98" t="e">
        <v>#DIV/0!</v>
      </c>
      <c r="BX412" s="98" t="e">
        <v>#DIV/0!</v>
      </c>
      <c r="BY412" s="99" t="e">
        <v>#DIV/0!</v>
      </c>
      <c r="BZ412" s="661" t="e">
        <v>#DIV/0!</v>
      </c>
    </row>
    <row r="413" spans="14:78" s="2" customFormat="1">
      <c r="N413" s="285"/>
      <c r="O413" s="61" t="s">
        <v>0</v>
      </c>
      <c r="P413" s="101" t="e">
        <v>#DIV/0!</v>
      </c>
      <c r="Q413" s="102" t="e">
        <v>#DIV/0!</v>
      </c>
      <c r="R413" s="102" t="e">
        <v>#DIV/0!</v>
      </c>
      <c r="S413" s="102" t="e">
        <v>#DIV/0!</v>
      </c>
      <c r="T413" s="103" t="e">
        <v>#DIV/0!</v>
      </c>
      <c r="U413" s="134" t="e">
        <v>#DIV/0!</v>
      </c>
      <c r="W413" s="285"/>
      <c r="X413" s="61" t="s">
        <v>0</v>
      </c>
      <c r="Y413" s="101" t="e">
        <v>#DIV/0!</v>
      </c>
      <c r="Z413" s="102" t="e">
        <v>#DIV/0!</v>
      </c>
      <c r="AA413" s="102" t="e">
        <v>#DIV/0!</v>
      </c>
      <c r="AB413" s="102" t="e">
        <v>#DIV/0!</v>
      </c>
      <c r="AC413" s="103" t="e">
        <v>#DIV/0!</v>
      </c>
      <c r="AD413" s="134" t="e">
        <v>#DIV/0!</v>
      </c>
      <c r="AF413" s="285"/>
      <c r="AG413" s="667" t="s">
        <v>0</v>
      </c>
      <c r="AH413" s="101" t="e">
        <v>#DIV/0!</v>
      </c>
      <c r="AI413" s="102" t="e">
        <v>#DIV/0!</v>
      </c>
      <c r="AJ413" s="102" t="e">
        <v>#DIV/0!</v>
      </c>
      <c r="AK413" s="102" t="e">
        <v>#DIV/0!</v>
      </c>
      <c r="AL413" s="103" t="e">
        <v>#DIV/0!</v>
      </c>
      <c r="AM413" s="662" t="e">
        <v>#DIV/0!</v>
      </c>
      <c r="BA413" s="285"/>
      <c r="BB413" s="667" t="s">
        <v>0</v>
      </c>
      <c r="BC413" s="101" t="e">
        <v>#DIV/0!</v>
      </c>
      <c r="BD413" s="102" t="e">
        <v>#DIV/0!</v>
      </c>
      <c r="BE413" s="102" t="e">
        <v>#DIV/0!</v>
      </c>
      <c r="BF413" s="102" t="e">
        <v>#DIV/0!</v>
      </c>
      <c r="BG413" s="103" t="e">
        <v>#DIV/0!</v>
      </c>
      <c r="BH413" s="134" t="e">
        <v>#DIV/0!</v>
      </c>
      <c r="BJ413" s="285"/>
      <c r="BK413" s="667" t="s">
        <v>0</v>
      </c>
      <c r="BL413" s="101" t="e">
        <v>#DIV/0!</v>
      </c>
      <c r="BM413" s="102" t="e">
        <v>#DIV/0!</v>
      </c>
      <c r="BN413" s="102" t="e">
        <v>#DIV/0!</v>
      </c>
      <c r="BO413" s="102" t="e">
        <v>#DIV/0!</v>
      </c>
      <c r="BP413" s="103" t="e">
        <v>#DIV/0!</v>
      </c>
      <c r="BQ413" s="134" t="e">
        <v>#DIV/0!</v>
      </c>
      <c r="BS413" s="285"/>
      <c r="BT413" s="667" t="s">
        <v>0</v>
      </c>
      <c r="BU413" s="101" t="e">
        <v>#DIV/0!</v>
      </c>
      <c r="BV413" s="102" t="e">
        <v>#DIV/0!</v>
      </c>
      <c r="BW413" s="102" t="e">
        <v>#DIV/0!</v>
      </c>
      <c r="BX413" s="102" t="e">
        <v>#DIV/0!</v>
      </c>
      <c r="BY413" s="103" t="e">
        <v>#DIV/0!</v>
      </c>
      <c r="BZ413" s="662" t="e">
        <v>#DIV/0!</v>
      </c>
    </row>
    <row r="414" spans="14:78" s="2" customFormat="1" ht="18.75" customHeight="1">
      <c r="N414" s="265" t="s">
        <v>25</v>
      </c>
      <c r="O414" s="187" t="s">
        <v>80</v>
      </c>
      <c r="P414" s="94" t="e">
        <v>#DIV/0!</v>
      </c>
      <c r="Q414" s="95" t="e">
        <v>#DIV/0!</v>
      </c>
      <c r="R414" s="95" t="e">
        <v>#DIV/0!</v>
      </c>
      <c r="S414" s="95" t="e">
        <v>#DIV/0!</v>
      </c>
      <c r="T414" s="96" t="e">
        <v>#DIV/0!</v>
      </c>
      <c r="U414" s="128" t="e">
        <v>#DIV/0!</v>
      </c>
      <c r="W414" s="265" t="s">
        <v>25</v>
      </c>
      <c r="X414" s="187" t="s">
        <v>80</v>
      </c>
      <c r="Y414" s="94" t="e">
        <v>#DIV/0!</v>
      </c>
      <c r="Z414" s="95" t="e">
        <v>#DIV/0!</v>
      </c>
      <c r="AA414" s="95" t="e">
        <v>#DIV/0!</v>
      </c>
      <c r="AB414" s="95" t="e">
        <v>#DIV/0!</v>
      </c>
      <c r="AC414" s="96" t="e">
        <v>#DIV/0!</v>
      </c>
      <c r="AD414" s="128" t="e">
        <v>#DIV/0!</v>
      </c>
      <c r="AF414" s="265" t="s">
        <v>25</v>
      </c>
      <c r="AG414" s="352" t="s">
        <v>112</v>
      </c>
      <c r="AH414" s="101" t="e">
        <v>#DIV/0!</v>
      </c>
      <c r="AI414" s="102" t="e">
        <v>#DIV/0!</v>
      </c>
      <c r="AJ414" s="102" t="e">
        <v>#DIV/0!</v>
      </c>
      <c r="AK414" s="102" t="e">
        <v>#DIV/0!</v>
      </c>
      <c r="AL414" s="103" t="e">
        <v>#DIV/0!</v>
      </c>
      <c r="AM414" s="662" t="e">
        <v>#DIV/0!</v>
      </c>
      <c r="BA414" s="265" t="s">
        <v>25</v>
      </c>
      <c r="BB414" s="352" t="s">
        <v>80</v>
      </c>
      <c r="BC414" s="94" t="e">
        <v>#DIV/0!</v>
      </c>
      <c r="BD414" s="95" t="e">
        <v>#DIV/0!</v>
      </c>
      <c r="BE414" s="95" t="e">
        <v>#DIV/0!</v>
      </c>
      <c r="BF414" s="95" t="e">
        <v>#DIV/0!</v>
      </c>
      <c r="BG414" s="96" t="e">
        <v>#DIV/0!</v>
      </c>
      <c r="BH414" s="128" t="e">
        <v>#DIV/0!</v>
      </c>
      <c r="BJ414" s="265" t="s">
        <v>25</v>
      </c>
      <c r="BK414" s="352" t="s">
        <v>80</v>
      </c>
      <c r="BL414" s="94" t="e">
        <v>#DIV/0!</v>
      </c>
      <c r="BM414" s="95" t="e">
        <v>#DIV/0!</v>
      </c>
      <c r="BN414" s="95" t="e">
        <v>#DIV/0!</v>
      </c>
      <c r="BO414" s="95" t="e">
        <v>#DIV/0!</v>
      </c>
      <c r="BP414" s="96" t="e">
        <v>#DIV/0!</v>
      </c>
      <c r="BQ414" s="128" t="e">
        <v>#DIV/0!</v>
      </c>
      <c r="BS414" s="265" t="s">
        <v>25</v>
      </c>
      <c r="BT414" s="352" t="s">
        <v>80</v>
      </c>
      <c r="BU414" s="101" t="e">
        <v>#DIV/0!</v>
      </c>
      <c r="BV414" s="102" t="e">
        <v>#DIV/0!</v>
      </c>
      <c r="BW414" s="102" t="e">
        <v>#DIV/0!</v>
      </c>
      <c r="BX414" s="102" t="e">
        <v>#DIV/0!</v>
      </c>
      <c r="BY414" s="103" t="e">
        <v>#DIV/0!</v>
      </c>
      <c r="BZ414" s="662" t="e">
        <v>#DIV/0!</v>
      </c>
    </row>
    <row r="415" spans="14:78" s="2" customFormat="1">
      <c r="N415" s="284"/>
      <c r="O415" s="59" t="s">
        <v>4</v>
      </c>
      <c r="P415" s="94" t="e">
        <v>#DIV/0!</v>
      </c>
      <c r="Q415" s="95" t="e">
        <v>#DIV/0!</v>
      </c>
      <c r="R415" s="95" t="e">
        <v>#DIV/0!</v>
      </c>
      <c r="S415" s="95" t="e">
        <v>#DIV/0!</v>
      </c>
      <c r="T415" s="96" t="e">
        <v>#DIV/0!</v>
      </c>
      <c r="U415" s="128" t="e">
        <v>#DIV/0!</v>
      </c>
      <c r="W415" s="284"/>
      <c r="X415" s="59" t="s">
        <v>4</v>
      </c>
      <c r="Y415" s="94" t="e">
        <v>#DIV/0!</v>
      </c>
      <c r="Z415" s="95" t="e">
        <v>#DIV/0!</v>
      </c>
      <c r="AA415" s="95" t="e">
        <v>#DIV/0!</v>
      </c>
      <c r="AB415" s="95" t="e">
        <v>#DIV/0!</v>
      </c>
      <c r="AC415" s="96" t="e">
        <v>#DIV/0!</v>
      </c>
      <c r="AD415" s="128" t="e">
        <v>#DIV/0!</v>
      </c>
      <c r="AF415" s="284"/>
      <c r="AG415" s="666" t="s">
        <v>4</v>
      </c>
      <c r="AH415" s="97" t="e">
        <v>#DIV/0!</v>
      </c>
      <c r="AI415" s="98" t="e">
        <v>#DIV/0!</v>
      </c>
      <c r="AJ415" s="98" t="e">
        <v>#DIV/0!</v>
      </c>
      <c r="AK415" s="98" t="e">
        <v>#DIV/0!</v>
      </c>
      <c r="AL415" s="99" t="e">
        <v>#DIV/0!</v>
      </c>
      <c r="AM415" s="661" t="e">
        <v>#DIV/0!</v>
      </c>
      <c r="BA415" s="284"/>
      <c r="BB415" s="666" t="s">
        <v>4</v>
      </c>
      <c r="BC415" s="94" t="e">
        <v>#DIV/0!</v>
      </c>
      <c r="BD415" s="95" t="e">
        <v>#DIV/0!</v>
      </c>
      <c r="BE415" s="95" t="e">
        <v>#DIV/0!</v>
      </c>
      <c r="BF415" s="95" t="e">
        <v>#DIV/0!</v>
      </c>
      <c r="BG415" s="96" t="e">
        <v>#DIV/0!</v>
      </c>
      <c r="BH415" s="128" t="e">
        <v>#DIV/0!</v>
      </c>
      <c r="BJ415" s="284"/>
      <c r="BK415" s="666" t="s">
        <v>4</v>
      </c>
      <c r="BL415" s="94" t="e">
        <v>#DIV/0!</v>
      </c>
      <c r="BM415" s="95" t="e">
        <v>#DIV/0!</v>
      </c>
      <c r="BN415" s="95" t="e">
        <v>#DIV/0!</v>
      </c>
      <c r="BO415" s="95" t="e">
        <v>#DIV/0!</v>
      </c>
      <c r="BP415" s="96" t="e">
        <v>#DIV/0!</v>
      </c>
      <c r="BQ415" s="128" t="e">
        <v>#DIV/0!</v>
      </c>
      <c r="BS415" s="284"/>
      <c r="BT415" s="666" t="s">
        <v>4</v>
      </c>
      <c r="BU415" s="97" t="e">
        <v>#DIV/0!</v>
      </c>
      <c r="BV415" s="98" t="e">
        <v>#DIV/0!</v>
      </c>
      <c r="BW415" s="98" t="e">
        <v>#DIV/0!</v>
      </c>
      <c r="BX415" s="98" t="e">
        <v>#DIV/0!</v>
      </c>
      <c r="BY415" s="99" t="e">
        <v>#DIV/0!</v>
      </c>
      <c r="BZ415" s="661" t="e">
        <v>#DIV/0!</v>
      </c>
    </row>
    <row r="416" spans="14:78" s="2" customFormat="1">
      <c r="N416" s="284"/>
      <c r="O416" s="59" t="s">
        <v>3</v>
      </c>
      <c r="P416" s="97" t="e">
        <v>#DIV/0!</v>
      </c>
      <c r="Q416" s="98" t="e">
        <v>#DIV/0!</v>
      </c>
      <c r="R416" s="98" t="e">
        <v>#DIV/0!</v>
      </c>
      <c r="S416" s="98" t="e">
        <v>#DIV/0!</v>
      </c>
      <c r="T416" s="99" t="e">
        <v>#DIV/0!</v>
      </c>
      <c r="U416" s="130" t="e">
        <v>#DIV/0!</v>
      </c>
      <c r="W416" s="284"/>
      <c r="X416" s="59" t="s">
        <v>3</v>
      </c>
      <c r="Y416" s="97" t="e">
        <v>#DIV/0!</v>
      </c>
      <c r="Z416" s="98" t="e">
        <v>#DIV/0!</v>
      </c>
      <c r="AA416" s="98" t="e">
        <v>#DIV/0!</v>
      </c>
      <c r="AB416" s="98" t="e">
        <v>#DIV/0!</v>
      </c>
      <c r="AC416" s="99" t="e">
        <v>#DIV/0!</v>
      </c>
      <c r="AD416" s="130" t="e">
        <v>#DIV/0!</v>
      </c>
      <c r="AF416" s="284"/>
      <c r="AG416" s="666" t="s">
        <v>3</v>
      </c>
      <c r="AH416" s="97" t="e">
        <v>#DIV/0!</v>
      </c>
      <c r="AI416" s="98" t="e">
        <v>#DIV/0!</v>
      </c>
      <c r="AJ416" s="98" t="e">
        <v>#DIV/0!</v>
      </c>
      <c r="AK416" s="98" t="e">
        <v>#DIV/0!</v>
      </c>
      <c r="AL416" s="99" t="e">
        <v>#DIV/0!</v>
      </c>
      <c r="AM416" s="661" t="e">
        <v>#DIV/0!</v>
      </c>
      <c r="BA416" s="284"/>
      <c r="BB416" s="666" t="s">
        <v>3</v>
      </c>
      <c r="BC416" s="97" t="e">
        <v>#DIV/0!</v>
      </c>
      <c r="BD416" s="98" t="e">
        <v>#DIV/0!</v>
      </c>
      <c r="BE416" s="98" t="e">
        <v>#DIV/0!</v>
      </c>
      <c r="BF416" s="98" t="e">
        <v>#DIV/0!</v>
      </c>
      <c r="BG416" s="99" t="e">
        <v>#DIV/0!</v>
      </c>
      <c r="BH416" s="130" t="e">
        <v>#DIV/0!</v>
      </c>
      <c r="BJ416" s="284"/>
      <c r="BK416" s="666" t="s">
        <v>3</v>
      </c>
      <c r="BL416" s="97" t="e">
        <v>#DIV/0!</v>
      </c>
      <c r="BM416" s="98" t="e">
        <v>#DIV/0!</v>
      </c>
      <c r="BN416" s="98" t="e">
        <v>#DIV/0!</v>
      </c>
      <c r="BO416" s="98" t="e">
        <v>#DIV/0!</v>
      </c>
      <c r="BP416" s="99" t="e">
        <v>#DIV/0!</v>
      </c>
      <c r="BQ416" s="130" t="e">
        <v>#DIV/0!</v>
      </c>
      <c r="BS416" s="284"/>
      <c r="BT416" s="666" t="s">
        <v>3</v>
      </c>
      <c r="BU416" s="97" t="e">
        <v>#DIV/0!</v>
      </c>
      <c r="BV416" s="98" t="e">
        <v>#DIV/0!</v>
      </c>
      <c r="BW416" s="98" t="e">
        <v>#DIV/0!</v>
      </c>
      <c r="BX416" s="98" t="e">
        <v>#DIV/0!</v>
      </c>
      <c r="BY416" s="99" t="e">
        <v>#DIV/0!</v>
      </c>
      <c r="BZ416" s="661" t="e">
        <v>#DIV/0!</v>
      </c>
    </row>
    <row r="417" spans="14:78" s="2" customFormat="1">
      <c r="N417" s="284"/>
      <c r="O417" s="59" t="s">
        <v>2</v>
      </c>
      <c r="P417" s="97" t="e">
        <v>#DIV/0!</v>
      </c>
      <c r="Q417" s="98" t="e">
        <v>#DIV/0!</v>
      </c>
      <c r="R417" s="98" t="e">
        <v>#DIV/0!</v>
      </c>
      <c r="S417" s="98" t="e">
        <v>#DIV/0!</v>
      </c>
      <c r="T417" s="99" t="e">
        <v>#DIV/0!</v>
      </c>
      <c r="U417" s="130" t="e">
        <v>#DIV/0!</v>
      </c>
      <c r="W417" s="284"/>
      <c r="X417" s="59" t="s">
        <v>2</v>
      </c>
      <c r="Y417" s="97" t="e">
        <v>#DIV/0!</v>
      </c>
      <c r="Z417" s="98" t="e">
        <v>#DIV/0!</v>
      </c>
      <c r="AA417" s="98" t="e">
        <v>#DIV/0!</v>
      </c>
      <c r="AB417" s="98" t="e">
        <v>#DIV/0!</v>
      </c>
      <c r="AC417" s="99" t="e">
        <v>#DIV/0!</v>
      </c>
      <c r="AD417" s="130" t="e">
        <v>#DIV/0!</v>
      </c>
      <c r="AF417" s="284"/>
      <c r="AG417" s="666" t="s">
        <v>2</v>
      </c>
      <c r="AH417" s="97" t="e">
        <v>#DIV/0!</v>
      </c>
      <c r="AI417" s="98" t="e">
        <v>#DIV/0!</v>
      </c>
      <c r="AJ417" s="98" t="e">
        <v>#DIV/0!</v>
      </c>
      <c r="AK417" s="98" t="e">
        <v>#DIV/0!</v>
      </c>
      <c r="AL417" s="99" t="e">
        <v>#DIV/0!</v>
      </c>
      <c r="AM417" s="661" t="e">
        <v>#DIV/0!</v>
      </c>
      <c r="BA417" s="284"/>
      <c r="BB417" s="666" t="s">
        <v>2</v>
      </c>
      <c r="BC417" s="97" t="e">
        <v>#DIV/0!</v>
      </c>
      <c r="BD417" s="98" t="e">
        <v>#DIV/0!</v>
      </c>
      <c r="BE417" s="98" t="e">
        <v>#DIV/0!</v>
      </c>
      <c r="BF417" s="98" t="e">
        <v>#DIV/0!</v>
      </c>
      <c r="BG417" s="99" t="e">
        <v>#DIV/0!</v>
      </c>
      <c r="BH417" s="130" t="e">
        <v>#DIV/0!</v>
      </c>
      <c r="BJ417" s="284"/>
      <c r="BK417" s="666" t="s">
        <v>2</v>
      </c>
      <c r="BL417" s="97" t="e">
        <v>#DIV/0!</v>
      </c>
      <c r="BM417" s="98" t="e">
        <v>#DIV/0!</v>
      </c>
      <c r="BN417" s="98" t="e">
        <v>#DIV/0!</v>
      </c>
      <c r="BO417" s="98" t="e">
        <v>#DIV/0!</v>
      </c>
      <c r="BP417" s="99" t="e">
        <v>#DIV/0!</v>
      </c>
      <c r="BQ417" s="130" t="e">
        <v>#DIV/0!</v>
      </c>
      <c r="BS417" s="284"/>
      <c r="BT417" s="666" t="s">
        <v>2</v>
      </c>
      <c r="BU417" s="97" t="e">
        <v>#DIV/0!</v>
      </c>
      <c r="BV417" s="98" t="e">
        <v>#DIV/0!</v>
      </c>
      <c r="BW417" s="98" t="e">
        <v>#DIV/0!</v>
      </c>
      <c r="BX417" s="98" t="e">
        <v>#DIV/0!</v>
      </c>
      <c r="BY417" s="99" t="e">
        <v>#DIV/0!</v>
      </c>
      <c r="BZ417" s="661" t="e">
        <v>#DIV/0!</v>
      </c>
    </row>
    <row r="418" spans="14:78" s="2" customFormat="1">
      <c r="N418" s="284"/>
      <c r="O418" s="59" t="s">
        <v>1</v>
      </c>
      <c r="P418" s="97" t="e">
        <v>#DIV/0!</v>
      </c>
      <c r="Q418" s="98" t="e">
        <v>#DIV/0!</v>
      </c>
      <c r="R418" s="98" t="e">
        <v>#DIV/0!</v>
      </c>
      <c r="S418" s="98" t="e">
        <v>#DIV/0!</v>
      </c>
      <c r="T418" s="99" t="e">
        <v>#DIV/0!</v>
      </c>
      <c r="U418" s="130" t="e">
        <v>#DIV/0!</v>
      </c>
      <c r="W418" s="284"/>
      <c r="X418" s="59" t="s">
        <v>1</v>
      </c>
      <c r="Y418" s="97" t="e">
        <v>#DIV/0!</v>
      </c>
      <c r="Z418" s="98" t="e">
        <v>#DIV/0!</v>
      </c>
      <c r="AA418" s="98" t="e">
        <v>#DIV/0!</v>
      </c>
      <c r="AB418" s="98" t="e">
        <v>#DIV/0!</v>
      </c>
      <c r="AC418" s="99" t="e">
        <v>#DIV/0!</v>
      </c>
      <c r="AD418" s="130" t="e">
        <v>#DIV/0!</v>
      </c>
      <c r="AF418" s="284"/>
      <c r="AG418" s="666" t="s">
        <v>1</v>
      </c>
      <c r="AH418" s="97" t="e">
        <v>#DIV/0!</v>
      </c>
      <c r="AI418" s="98" t="e">
        <v>#DIV/0!</v>
      </c>
      <c r="AJ418" s="98" t="e">
        <v>#DIV/0!</v>
      </c>
      <c r="AK418" s="98" t="e">
        <v>#DIV/0!</v>
      </c>
      <c r="AL418" s="99" t="e">
        <v>#DIV/0!</v>
      </c>
      <c r="AM418" s="661" t="e">
        <v>#DIV/0!</v>
      </c>
      <c r="BA418" s="284"/>
      <c r="BB418" s="666" t="s">
        <v>1</v>
      </c>
      <c r="BC418" s="97" t="e">
        <v>#DIV/0!</v>
      </c>
      <c r="BD418" s="98" t="e">
        <v>#DIV/0!</v>
      </c>
      <c r="BE418" s="98" t="e">
        <v>#DIV/0!</v>
      </c>
      <c r="BF418" s="98" t="e">
        <v>#DIV/0!</v>
      </c>
      <c r="BG418" s="99" t="e">
        <v>#DIV/0!</v>
      </c>
      <c r="BH418" s="130" t="e">
        <v>#DIV/0!</v>
      </c>
      <c r="BJ418" s="284"/>
      <c r="BK418" s="666" t="s">
        <v>1</v>
      </c>
      <c r="BL418" s="97" t="e">
        <v>#DIV/0!</v>
      </c>
      <c r="BM418" s="98" t="e">
        <v>#DIV/0!</v>
      </c>
      <c r="BN418" s="98" t="e">
        <v>#DIV/0!</v>
      </c>
      <c r="BO418" s="98" t="e">
        <v>#DIV/0!</v>
      </c>
      <c r="BP418" s="99" t="e">
        <v>#DIV/0!</v>
      </c>
      <c r="BQ418" s="130" t="e">
        <v>#DIV/0!</v>
      </c>
      <c r="BS418" s="284"/>
      <c r="BT418" s="666" t="s">
        <v>1</v>
      </c>
      <c r="BU418" s="97" t="e">
        <v>#DIV/0!</v>
      </c>
      <c r="BV418" s="98" t="e">
        <v>#DIV/0!</v>
      </c>
      <c r="BW418" s="98" t="e">
        <v>#DIV/0!</v>
      </c>
      <c r="BX418" s="98" t="e">
        <v>#DIV/0!</v>
      </c>
      <c r="BY418" s="99" t="e">
        <v>#DIV/0!</v>
      </c>
      <c r="BZ418" s="661" t="e">
        <v>#DIV/0!</v>
      </c>
    </row>
    <row r="419" spans="14:78" s="2" customFormat="1">
      <c r="N419" s="285"/>
      <c r="O419" s="61" t="s">
        <v>0</v>
      </c>
      <c r="P419" s="101" t="e">
        <v>#DIV/0!</v>
      </c>
      <c r="Q419" s="102" t="e">
        <v>#DIV/0!</v>
      </c>
      <c r="R419" s="102" t="e">
        <v>#DIV/0!</v>
      </c>
      <c r="S419" s="102" t="e">
        <v>#DIV/0!</v>
      </c>
      <c r="T419" s="103" t="e">
        <v>#DIV/0!</v>
      </c>
      <c r="U419" s="134" t="e">
        <v>#DIV/0!</v>
      </c>
      <c r="W419" s="285"/>
      <c r="X419" s="61" t="s">
        <v>0</v>
      </c>
      <c r="Y419" s="101" t="e">
        <v>#DIV/0!</v>
      </c>
      <c r="Z419" s="102" t="e">
        <v>#DIV/0!</v>
      </c>
      <c r="AA419" s="102" t="e">
        <v>#DIV/0!</v>
      </c>
      <c r="AB419" s="102" t="e">
        <v>#DIV/0!</v>
      </c>
      <c r="AC419" s="103" t="e">
        <v>#DIV/0!</v>
      </c>
      <c r="AD419" s="134" t="e">
        <v>#DIV/0!</v>
      </c>
      <c r="AF419" s="285"/>
      <c r="AG419" s="667" t="s">
        <v>0</v>
      </c>
      <c r="AH419" s="101" t="e">
        <v>#DIV/0!</v>
      </c>
      <c r="AI419" s="102" t="e">
        <v>#DIV/0!</v>
      </c>
      <c r="AJ419" s="102" t="e">
        <v>#DIV/0!</v>
      </c>
      <c r="AK419" s="102" t="e">
        <v>#DIV/0!</v>
      </c>
      <c r="AL419" s="103" t="e">
        <v>#DIV/0!</v>
      </c>
      <c r="AM419" s="662" t="e">
        <v>#DIV/0!</v>
      </c>
      <c r="BA419" s="285"/>
      <c r="BB419" s="667" t="s">
        <v>0</v>
      </c>
      <c r="BC419" s="101" t="e">
        <v>#DIV/0!</v>
      </c>
      <c r="BD419" s="102" t="e">
        <v>#DIV/0!</v>
      </c>
      <c r="BE419" s="102" t="e">
        <v>#DIV/0!</v>
      </c>
      <c r="BF419" s="102" t="e">
        <v>#DIV/0!</v>
      </c>
      <c r="BG419" s="103" t="e">
        <v>#DIV/0!</v>
      </c>
      <c r="BH419" s="134" t="e">
        <v>#DIV/0!</v>
      </c>
      <c r="BJ419" s="285"/>
      <c r="BK419" s="667" t="s">
        <v>0</v>
      </c>
      <c r="BL419" s="101" t="e">
        <v>#DIV/0!</v>
      </c>
      <c r="BM419" s="102" t="e">
        <v>#DIV/0!</v>
      </c>
      <c r="BN419" s="102" t="e">
        <v>#DIV/0!</v>
      </c>
      <c r="BO419" s="102" t="e">
        <v>#DIV/0!</v>
      </c>
      <c r="BP419" s="103" t="e">
        <v>#DIV/0!</v>
      </c>
      <c r="BQ419" s="134" t="e">
        <v>#DIV/0!</v>
      </c>
      <c r="BS419" s="285"/>
      <c r="BT419" s="667" t="s">
        <v>0</v>
      </c>
      <c r="BU419" s="101" t="e">
        <v>#DIV/0!</v>
      </c>
      <c r="BV419" s="102" t="e">
        <v>#DIV/0!</v>
      </c>
      <c r="BW419" s="102" t="e">
        <v>#DIV/0!</v>
      </c>
      <c r="BX419" s="102" t="e">
        <v>#DIV/0!</v>
      </c>
      <c r="BY419" s="103" t="e">
        <v>#DIV/0!</v>
      </c>
      <c r="BZ419" s="662" t="e">
        <v>#DIV/0!</v>
      </c>
    </row>
    <row r="420" spans="14:78" s="2" customFormat="1">
      <c r="N420" s="265" t="s">
        <v>24</v>
      </c>
      <c r="O420" s="187" t="s">
        <v>80</v>
      </c>
      <c r="P420" s="94" t="e">
        <v>#DIV/0!</v>
      </c>
      <c r="Q420" s="95" t="e">
        <v>#DIV/0!</v>
      </c>
      <c r="R420" s="95" t="e">
        <v>#DIV/0!</v>
      </c>
      <c r="S420" s="95" t="e">
        <v>#DIV/0!</v>
      </c>
      <c r="T420" s="96" t="e">
        <v>#DIV/0!</v>
      </c>
      <c r="U420" s="128" t="e">
        <v>#DIV/0!</v>
      </c>
      <c r="W420" s="265" t="s">
        <v>24</v>
      </c>
      <c r="X420" s="187" t="s">
        <v>80</v>
      </c>
      <c r="Y420" s="94" t="e">
        <v>#DIV/0!</v>
      </c>
      <c r="Z420" s="95" t="e">
        <v>#DIV/0!</v>
      </c>
      <c r="AA420" s="95" t="e">
        <v>#DIV/0!</v>
      </c>
      <c r="AB420" s="95" t="e">
        <v>#DIV/0!</v>
      </c>
      <c r="AC420" s="96" t="e">
        <v>#DIV/0!</v>
      </c>
      <c r="AD420" s="128" t="e">
        <v>#DIV/0!</v>
      </c>
      <c r="AF420" s="265" t="s">
        <v>24</v>
      </c>
      <c r="AG420" s="352" t="s">
        <v>112</v>
      </c>
      <c r="AH420" s="94" t="e">
        <v>#DIV/0!</v>
      </c>
      <c r="AI420" s="95" t="e">
        <v>#DIV/0!</v>
      </c>
      <c r="AJ420" s="95" t="e">
        <v>#DIV/0!</v>
      </c>
      <c r="AK420" s="95" t="e">
        <v>#DIV/0!</v>
      </c>
      <c r="AL420" s="96" t="e">
        <v>#DIV/0!</v>
      </c>
      <c r="AM420" s="663" t="e">
        <v>#DIV/0!</v>
      </c>
      <c r="BA420" s="265" t="s">
        <v>24</v>
      </c>
      <c r="BB420" s="352" t="s">
        <v>80</v>
      </c>
      <c r="BC420" s="94" t="e">
        <v>#DIV/0!</v>
      </c>
      <c r="BD420" s="95" t="e">
        <v>#DIV/0!</v>
      </c>
      <c r="BE420" s="95" t="e">
        <v>#DIV/0!</v>
      </c>
      <c r="BF420" s="95" t="e">
        <v>#DIV/0!</v>
      </c>
      <c r="BG420" s="96" t="e">
        <v>#DIV/0!</v>
      </c>
      <c r="BH420" s="128" t="e">
        <v>#DIV/0!</v>
      </c>
      <c r="BJ420" s="265" t="s">
        <v>24</v>
      </c>
      <c r="BK420" s="352" t="s">
        <v>80</v>
      </c>
      <c r="BL420" s="94" t="e">
        <v>#DIV/0!</v>
      </c>
      <c r="BM420" s="95" t="e">
        <v>#DIV/0!</v>
      </c>
      <c r="BN420" s="95" t="e">
        <v>#DIV/0!</v>
      </c>
      <c r="BO420" s="95" t="e">
        <v>#DIV/0!</v>
      </c>
      <c r="BP420" s="96" t="e">
        <v>#DIV/0!</v>
      </c>
      <c r="BQ420" s="128" t="e">
        <v>#DIV/0!</v>
      </c>
      <c r="BS420" s="265" t="s">
        <v>24</v>
      </c>
      <c r="BT420" s="352" t="s">
        <v>80</v>
      </c>
      <c r="BU420" s="94" t="e">
        <v>#DIV/0!</v>
      </c>
      <c r="BV420" s="95" t="e">
        <v>#DIV/0!</v>
      </c>
      <c r="BW420" s="95" t="e">
        <v>#DIV/0!</v>
      </c>
      <c r="BX420" s="95" t="e">
        <v>#DIV/0!</v>
      </c>
      <c r="BY420" s="96" t="e">
        <v>#DIV/0!</v>
      </c>
      <c r="BZ420" s="663" t="e">
        <v>#DIV/0!</v>
      </c>
    </row>
    <row r="421" spans="14:78" s="2" customFormat="1">
      <c r="N421" s="284"/>
      <c r="O421" s="59" t="s">
        <v>4</v>
      </c>
      <c r="P421" s="94" t="e">
        <v>#DIV/0!</v>
      </c>
      <c r="Q421" s="95" t="e">
        <v>#DIV/0!</v>
      </c>
      <c r="R421" s="95" t="e">
        <v>#DIV/0!</v>
      </c>
      <c r="S421" s="95" t="e">
        <v>#DIV/0!</v>
      </c>
      <c r="T421" s="96" t="e">
        <v>#DIV/0!</v>
      </c>
      <c r="U421" s="128" t="e">
        <v>#DIV/0!</v>
      </c>
      <c r="W421" s="284"/>
      <c r="X421" s="59" t="s">
        <v>4</v>
      </c>
      <c r="Y421" s="94" t="e">
        <v>#DIV/0!</v>
      </c>
      <c r="Z421" s="95" t="e">
        <v>#DIV/0!</v>
      </c>
      <c r="AA421" s="95" t="e">
        <v>#DIV/0!</v>
      </c>
      <c r="AB421" s="95" t="e">
        <v>#DIV/0!</v>
      </c>
      <c r="AC421" s="96" t="e">
        <v>#DIV/0!</v>
      </c>
      <c r="AD421" s="128" t="e">
        <v>#DIV/0!</v>
      </c>
      <c r="AF421" s="284"/>
      <c r="AG421" s="666" t="s">
        <v>4</v>
      </c>
      <c r="AH421" s="94" t="e">
        <v>#DIV/0!</v>
      </c>
      <c r="AI421" s="95" t="e">
        <v>#DIV/0!</v>
      </c>
      <c r="AJ421" s="95" t="e">
        <v>#DIV/0!</v>
      </c>
      <c r="AK421" s="95" t="e">
        <v>#DIV/0!</v>
      </c>
      <c r="AL421" s="96" t="e">
        <v>#DIV/0!</v>
      </c>
      <c r="AM421" s="663" t="e">
        <v>#DIV/0!</v>
      </c>
      <c r="BA421" s="284"/>
      <c r="BB421" s="666" t="s">
        <v>4</v>
      </c>
      <c r="BC421" s="94" t="e">
        <v>#DIV/0!</v>
      </c>
      <c r="BD421" s="95" t="e">
        <v>#DIV/0!</v>
      </c>
      <c r="BE421" s="95" t="e">
        <v>#DIV/0!</v>
      </c>
      <c r="BF421" s="95" t="e">
        <v>#DIV/0!</v>
      </c>
      <c r="BG421" s="96" t="e">
        <v>#DIV/0!</v>
      </c>
      <c r="BH421" s="128" t="e">
        <v>#DIV/0!</v>
      </c>
      <c r="BJ421" s="284"/>
      <c r="BK421" s="666" t="s">
        <v>4</v>
      </c>
      <c r="BL421" s="94" t="e">
        <v>#DIV/0!</v>
      </c>
      <c r="BM421" s="95" t="e">
        <v>#DIV/0!</v>
      </c>
      <c r="BN421" s="95" t="e">
        <v>#DIV/0!</v>
      </c>
      <c r="BO421" s="95" t="e">
        <v>#DIV/0!</v>
      </c>
      <c r="BP421" s="96" t="e">
        <v>#DIV/0!</v>
      </c>
      <c r="BQ421" s="128" t="e">
        <v>#DIV/0!</v>
      </c>
      <c r="BS421" s="284"/>
      <c r="BT421" s="666" t="s">
        <v>4</v>
      </c>
      <c r="BU421" s="94" t="e">
        <v>#DIV/0!</v>
      </c>
      <c r="BV421" s="95" t="e">
        <v>#DIV/0!</v>
      </c>
      <c r="BW421" s="95" t="e">
        <v>#DIV/0!</v>
      </c>
      <c r="BX421" s="95" t="e">
        <v>#DIV/0!</v>
      </c>
      <c r="BY421" s="96" t="e">
        <v>#DIV/0!</v>
      </c>
      <c r="BZ421" s="663" t="e">
        <v>#DIV/0!</v>
      </c>
    </row>
    <row r="422" spans="14:78" s="2" customFormat="1">
      <c r="N422" s="284"/>
      <c r="O422" s="59" t="s">
        <v>3</v>
      </c>
      <c r="P422" s="97" t="e">
        <v>#DIV/0!</v>
      </c>
      <c r="Q422" s="98" t="e">
        <v>#DIV/0!</v>
      </c>
      <c r="R422" s="98" t="e">
        <v>#DIV/0!</v>
      </c>
      <c r="S422" s="98" t="e">
        <v>#DIV/0!</v>
      </c>
      <c r="T422" s="99" t="e">
        <v>#DIV/0!</v>
      </c>
      <c r="U422" s="130" t="e">
        <v>#DIV/0!</v>
      </c>
      <c r="W422" s="284"/>
      <c r="X422" s="59" t="s">
        <v>3</v>
      </c>
      <c r="Y422" s="97" t="e">
        <v>#DIV/0!</v>
      </c>
      <c r="Z422" s="98" t="e">
        <v>#DIV/0!</v>
      </c>
      <c r="AA422" s="98" t="e">
        <v>#DIV/0!</v>
      </c>
      <c r="AB422" s="98" t="e">
        <v>#DIV/0!</v>
      </c>
      <c r="AC422" s="99" t="e">
        <v>#DIV/0!</v>
      </c>
      <c r="AD422" s="130" t="e">
        <v>#DIV/0!</v>
      </c>
      <c r="AF422" s="284"/>
      <c r="AG422" s="666" t="s">
        <v>3</v>
      </c>
      <c r="AH422" s="97" t="e">
        <v>#DIV/0!</v>
      </c>
      <c r="AI422" s="98" t="e">
        <v>#DIV/0!</v>
      </c>
      <c r="AJ422" s="98" t="e">
        <v>#DIV/0!</v>
      </c>
      <c r="AK422" s="98" t="e">
        <v>#DIV/0!</v>
      </c>
      <c r="AL422" s="99" t="e">
        <v>#DIV/0!</v>
      </c>
      <c r="AM422" s="661" t="e">
        <v>#DIV/0!</v>
      </c>
      <c r="BA422" s="284"/>
      <c r="BB422" s="666" t="s">
        <v>3</v>
      </c>
      <c r="BC422" s="97" t="e">
        <v>#DIV/0!</v>
      </c>
      <c r="BD422" s="98" t="e">
        <v>#DIV/0!</v>
      </c>
      <c r="BE422" s="98" t="e">
        <v>#DIV/0!</v>
      </c>
      <c r="BF422" s="98" t="e">
        <v>#DIV/0!</v>
      </c>
      <c r="BG422" s="99" t="e">
        <v>#DIV/0!</v>
      </c>
      <c r="BH422" s="130" t="e">
        <v>#DIV/0!</v>
      </c>
      <c r="BJ422" s="284"/>
      <c r="BK422" s="666" t="s">
        <v>3</v>
      </c>
      <c r="BL422" s="97" t="e">
        <v>#DIV/0!</v>
      </c>
      <c r="BM422" s="98" t="e">
        <v>#DIV/0!</v>
      </c>
      <c r="BN422" s="98" t="e">
        <v>#DIV/0!</v>
      </c>
      <c r="BO422" s="98" t="e">
        <v>#DIV/0!</v>
      </c>
      <c r="BP422" s="99" t="e">
        <v>#DIV/0!</v>
      </c>
      <c r="BQ422" s="130" t="e">
        <v>#DIV/0!</v>
      </c>
      <c r="BS422" s="284"/>
      <c r="BT422" s="666" t="s">
        <v>3</v>
      </c>
      <c r="BU422" s="97" t="e">
        <v>#DIV/0!</v>
      </c>
      <c r="BV422" s="98" t="e">
        <v>#DIV/0!</v>
      </c>
      <c r="BW422" s="98" t="e">
        <v>#DIV/0!</v>
      </c>
      <c r="BX422" s="98" t="e">
        <v>#DIV/0!</v>
      </c>
      <c r="BY422" s="99" t="e">
        <v>#DIV/0!</v>
      </c>
      <c r="BZ422" s="661" t="e">
        <v>#DIV/0!</v>
      </c>
    </row>
    <row r="423" spans="14:78" s="2" customFormat="1">
      <c r="N423" s="284"/>
      <c r="O423" s="59" t="s">
        <v>2</v>
      </c>
      <c r="P423" s="97" t="e">
        <v>#DIV/0!</v>
      </c>
      <c r="Q423" s="98" t="e">
        <v>#DIV/0!</v>
      </c>
      <c r="R423" s="98" t="e">
        <v>#DIV/0!</v>
      </c>
      <c r="S423" s="98" t="e">
        <v>#DIV/0!</v>
      </c>
      <c r="T423" s="99" t="e">
        <v>#DIV/0!</v>
      </c>
      <c r="U423" s="130" t="e">
        <v>#DIV/0!</v>
      </c>
      <c r="W423" s="284"/>
      <c r="X423" s="59" t="s">
        <v>2</v>
      </c>
      <c r="Y423" s="97" t="e">
        <v>#DIV/0!</v>
      </c>
      <c r="Z423" s="98" t="e">
        <v>#DIV/0!</v>
      </c>
      <c r="AA423" s="98" t="e">
        <v>#DIV/0!</v>
      </c>
      <c r="AB423" s="98" t="e">
        <v>#DIV/0!</v>
      </c>
      <c r="AC423" s="99" t="e">
        <v>#DIV/0!</v>
      </c>
      <c r="AD423" s="130" t="e">
        <v>#DIV/0!</v>
      </c>
      <c r="AF423" s="284"/>
      <c r="AG423" s="666" t="s">
        <v>2</v>
      </c>
      <c r="AH423" s="97" t="e">
        <v>#DIV/0!</v>
      </c>
      <c r="AI423" s="98" t="e">
        <v>#DIV/0!</v>
      </c>
      <c r="AJ423" s="98" t="e">
        <v>#DIV/0!</v>
      </c>
      <c r="AK423" s="98" t="e">
        <v>#DIV/0!</v>
      </c>
      <c r="AL423" s="99" t="e">
        <v>#DIV/0!</v>
      </c>
      <c r="AM423" s="661" t="e">
        <v>#DIV/0!</v>
      </c>
      <c r="BA423" s="284"/>
      <c r="BB423" s="666" t="s">
        <v>2</v>
      </c>
      <c r="BC423" s="97" t="e">
        <v>#DIV/0!</v>
      </c>
      <c r="BD423" s="98" t="e">
        <v>#DIV/0!</v>
      </c>
      <c r="BE423" s="98" t="e">
        <v>#DIV/0!</v>
      </c>
      <c r="BF423" s="98" t="e">
        <v>#DIV/0!</v>
      </c>
      <c r="BG423" s="99" t="e">
        <v>#DIV/0!</v>
      </c>
      <c r="BH423" s="130" t="e">
        <v>#DIV/0!</v>
      </c>
      <c r="BJ423" s="284"/>
      <c r="BK423" s="666" t="s">
        <v>2</v>
      </c>
      <c r="BL423" s="97" t="e">
        <v>#DIV/0!</v>
      </c>
      <c r="BM423" s="98" t="e">
        <v>#DIV/0!</v>
      </c>
      <c r="BN423" s="98" t="e">
        <v>#DIV/0!</v>
      </c>
      <c r="BO423" s="98" t="e">
        <v>#DIV/0!</v>
      </c>
      <c r="BP423" s="99" t="e">
        <v>#DIV/0!</v>
      </c>
      <c r="BQ423" s="130" t="e">
        <v>#DIV/0!</v>
      </c>
      <c r="BS423" s="284"/>
      <c r="BT423" s="666" t="s">
        <v>2</v>
      </c>
      <c r="BU423" s="97" t="e">
        <v>#DIV/0!</v>
      </c>
      <c r="BV423" s="98" t="e">
        <v>#DIV/0!</v>
      </c>
      <c r="BW423" s="98" t="e">
        <v>#DIV/0!</v>
      </c>
      <c r="BX423" s="98" t="e">
        <v>#DIV/0!</v>
      </c>
      <c r="BY423" s="99" t="e">
        <v>#DIV/0!</v>
      </c>
      <c r="BZ423" s="661" t="e">
        <v>#DIV/0!</v>
      </c>
    </row>
    <row r="424" spans="14:78" s="2" customFormat="1">
      <c r="N424" s="284"/>
      <c r="O424" s="59" t="s">
        <v>1</v>
      </c>
      <c r="P424" s="97" t="e">
        <v>#DIV/0!</v>
      </c>
      <c r="Q424" s="98" t="e">
        <v>#DIV/0!</v>
      </c>
      <c r="R424" s="98" t="e">
        <v>#DIV/0!</v>
      </c>
      <c r="S424" s="98" t="e">
        <v>#DIV/0!</v>
      </c>
      <c r="T424" s="99" t="e">
        <v>#DIV/0!</v>
      </c>
      <c r="U424" s="130" t="e">
        <v>#DIV/0!</v>
      </c>
      <c r="W424" s="284"/>
      <c r="X424" s="59" t="s">
        <v>1</v>
      </c>
      <c r="Y424" s="97" t="e">
        <v>#DIV/0!</v>
      </c>
      <c r="Z424" s="98" t="e">
        <v>#DIV/0!</v>
      </c>
      <c r="AA424" s="98" t="e">
        <v>#DIV/0!</v>
      </c>
      <c r="AB424" s="98" t="e">
        <v>#DIV/0!</v>
      </c>
      <c r="AC424" s="99" t="e">
        <v>#DIV/0!</v>
      </c>
      <c r="AD424" s="130" t="e">
        <v>#DIV/0!</v>
      </c>
      <c r="AF424" s="284"/>
      <c r="AG424" s="666" t="s">
        <v>1</v>
      </c>
      <c r="AH424" s="97" t="e">
        <v>#DIV/0!</v>
      </c>
      <c r="AI424" s="98" t="e">
        <v>#DIV/0!</v>
      </c>
      <c r="AJ424" s="98" t="e">
        <v>#DIV/0!</v>
      </c>
      <c r="AK424" s="98" t="e">
        <v>#DIV/0!</v>
      </c>
      <c r="AL424" s="99" t="e">
        <v>#DIV/0!</v>
      </c>
      <c r="AM424" s="661" t="e">
        <v>#DIV/0!</v>
      </c>
      <c r="BA424" s="284"/>
      <c r="BB424" s="666" t="s">
        <v>1</v>
      </c>
      <c r="BC424" s="97" t="e">
        <v>#DIV/0!</v>
      </c>
      <c r="BD424" s="98" t="e">
        <v>#DIV/0!</v>
      </c>
      <c r="BE424" s="98" t="e">
        <v>#DIV/0!</v>
      </c>
      <c r="BF424" s="98" t="e">
        <v>#DIV/0!</v>
      </c>
      <c r="BG424" s="99" t="e">
        <v>#DIV/0!</v>
      </c>
      <c r="BH424" s="130" t="e">
        <v>#DIV/0!</v>
      </c>
      <c r="BJ424" s="284"/>
      <c r="BK424" s="666" t="s">
        <v>1</v>
      </c>
      <c r="BL424" s="97" t="e">
        <v>#DIV/0!</v>
      </c>
      <c r="BM424" s="98" t="e">
        <v>#DIV/0!</v>
      </c>
      <c r="BN424" s="98" t="e">
        <v>#DIV/0!</v>
      </c>
      <c r="BO424" s="98" t="e">
        <v>#DIV/0!</v>
      </c>
      <c r="BP424" s="99" t="e">
        <v>#DIV/0!</v>
      </c>
      <c r="BQ424" s="130" t="e">
        <v>#DIV/0!</v>
      </c>
      <c r="BS424" s="284"/>
      <c r="BT424" s="666" t="s">
        <v>1</v>
      </c>
      <c r="BU424" s="97" t="e">
        <v>#DIV/0!</v>
      </c>
      <c r="BV424" s="98" t="e">
        <v>#DIV/0!</v>
      </c>
      <c r="BW424" s="98" t="e">
        <v>#DIV/0!</v>
      </c>
      <c r="BX424" s="98" t="e">
        <v>#DIV/0!</v>
      </c>
      <c r="BY424" s="99" t="e">
        <v>#DIV/0!</v>
      </c>
      <c r="BZ424" s="661" t="e">
        <v>#DIV/0!</v>
      </c>
    </row>
    <row r="425" spans="14:78" s="2" customFormat="1">
      <c r="N425" s="285"/>
      <c r="O425" s="61" t="s">
        <v>0</v>
      </c>
      <c r="P425" s="101" t="e">
        <v>#DIV/0!</v>
      </c>
      <c r="Q425" s="102" t="e">
        <v>#DIV/0!</v>
      </c>
      <c r="R425" s="102" t="e">
        <v>#DIV/0!</v>
      </c>
      <c r="S425" s="102" t="e">
        <v>#DIV/0!</v>
      </c>
      <c r="T425" s="103" t="e">
        <v>#DIV/0!</v>
      </c>
      <c r="U425" s="134" t="e">
        <v>#DIV/0!</v>
      </c>
      <c r="W425" s="285"/>
      <c r="X425" s="61" t="s">
        <v>0</v>
      </c>
      <c r="Y425" s="101" t="e">
        <v>#DIV/0!</v>
      </c>
      <c r="Z425" s="102" t="e">
        <v>#DIV/0!</v>
      </c>
      <c r="AA425" s="102" t="e">
        <v>#DIV/0!</v>
      </c>
      <c r="AB425" s="102" t="e">
        <v>#DIV/0!</v>
      </c>
      <c r="AC425" s="103" t="e">
        <v>#DIV/0!</v>
      </c>
      <c r="AD425" s="134" t="e">
        <v>#DIV/0!</v>
      </c>
      <c r="AF425" s="285"/>
      <c r="AG425" s="667" t="s">
        <v>0</v>
      </c>
      <c r="AH425" s="101" t="e">
        <v>#DIV/0!</v>
      </c>
      <c r="AI425" s="102" t="e">
        <v>#DIV/0!</v>
      </c>
      <c r="AJ425" s="102" t="e">
        <v>#DIV/0!</v>
      </c>
      <c r="AK425" s="102" t="e">
        <v>#DIV/0!</v>
      </c>
      <c r="AL425" s="103" t="e">
        <v>#DIV/0!</v>
      </c>
      <c r="AM425" s="662" t="e">
        <v>#DIV/0!</v>
      </c>
      <c r="BA425" s="285"/>
      <c r="BB425" s="667" t="s">
        <v>0</v>
      </c>
      <c r="BC425" s="101" t="e">
        <v>#DIV/0!</v>
      </c>
      <c r="BD425" s="102" t="e">
        <v>#DIV/0!</v>
      </c>
      <c r="BE425" s="102" t="e">
        <v>#DIV/0!</v>
      </c>
      <c r="BF425" s="102" t="e">
        <v>#DIV/0!</v>
      </c>
      <c r="BG425" s="103" t="e">
        <v>#DIV/0!</v>
      </c>
      <c r="BH425" s="134" t="e">
        <v>#DIV/0!</v>
      </c>
      <c r="BJ425" s="285"/>
      <c r="BK425" s="667" t="s">
        <v>0</v>
      </c>
      <c r="BL425" s="101" t="e">
        <v>#DIV/0!</v>
      </c>
      <c r="BM425" s="102" t="e">
        <v>#DIV/0!</v>
      </c>
      <c r="BN425" s="102" t="e">
        <v>#DIV/0!</v>
      </c>
      <c r="BO425" s="102" t="e">
        <v>#DIV/0!</v>
      </c>
      <c r="BP425" s="103" t="e">
        <v>#DIV/0!</v>
      </c>
      <c r="BQ425" s="134" t="e">
        <v>#DIV/0!</v>
      </c>
      <c r="BS425" s="285"/>
      <c r="BT425" s="667" t="s">
        <v>0</v>
      </c>
      <c r="BU425" s="101" t="e">
        <v>#DIV/0!</v>
      </c>
      <c r="BV425" s="102" t="e">
        <v>#DIV/0!</v>
      </c>
      <c r="BW425" s="102" t="e">
        <v>#DIV/0!</v>
      </c>
      <c r="BX425" s="102" t="e">
        <v>#DIV/0!</v>
      </c>
      <c r="BY425" s="103" t="e">
        <v>#DIV/0!</v>
      </c>
      <c r="BZ425" s="662" t="e">
        <v>#DIV/0!</v>
      </c>
    </row>
    <row r="426" spans="14:78" s="2" customFormat="1">
      <c r="N426" s="113" t="s">
        <v>5</v>
      </c>
      <c r="O426" s="187" t="s">
        <v>80</v>
      </c>
      <c r="P426" s="94" t="e">
        <v>#DIV/0!</v>
      </c>
      <c r="Q426" s="95" t="e">
        <v>#DIV/0!</v>
      </c>
      <c r="R426" s="95" t="e">
        <v>#DIV/0!</v>
      </c>
      <c r="S426" s="95" t="e">
        <v>#DIV/0!</v>
      </c>
      <c r="T426" s="96" t="e">
        <v>#DIV/0!</v>
      </c>
      <c r="U426" s="128" t="e">
        <v>#DIV/0!</v>
      </c>
      <c r="W426" s="113" t="s">
        <v>5</v>
      </c>
      <c r="X426" s="187" t="s">
        <v>80</v>
      </c>
      <c r="Y426" s="94" t="e">
        <v>#DIV/0!</v>
      </c>
      <c r="Z426" s="95" t="e">
        <v>#DIV/0!</v>
      </c>
      <c r="AA426" s="95" t="e">
        <v>#DIV/0!</v>
      </c>
      <c r="AB426" s="95" t="e">
        <v>#DIV/0!</v>
      </c>
      <c r="AC426" s="96" t="e">
        <v>#DIV/0!</v>
      </c>
      <c r="AD426" s="128" t="e">
        <v>#DIV/0!</v>
      </c>
      <c r="AF426" s="113" t="s">
        <v>5</v>
      </c>
      <c r="AG426" s="352" t="s">
        <v>112</v>
      </c>
      <c r="AH426" s="101" t="e">
        <v>#DIV/0!</v>
      </c>
      <c r="AI426" s="102" t="e">
        <v>#DIV/0!</v>
      </c>
      <c r="AJ426" s="102" t="e">
        <v>#DIV/0!</v>
      </c>
      <c r="AK426" s="102" t="e">
        <v>#DIV/0!</v>
      </c>
      <c r="AL426" s="103" t="e">
        <v>#DIV/0!</v>
      </c>
      <c r="AM426" s="140" t="e">
        <v>#DIV/0!</v>
      </c>
      <c r="BA426" s="113" t="s">
        <v>5</v>
      </c>
      <c r="BB426" s="352" t="s">
        <v>80</v>
      </c>
      <c r="BC426" s="94" t="e">
        <v>#DIV/0!</v>
      </c>
      <c r="BD426" s="95" t="e">
        <v>#DIV/0!</v>
      </c>
      <c r="BE426" s="95" t="e">
        <v>#DIV/0!</v>
      </c>
      <c r="BF426" s="95" t="e">
        <v>#DIV/0!</v>
      </c>
      <c r="BG426" s="96" t="e">
        <v>#DIV/0!</v>
      </c>
      <c r="BH426" s="128" t="e">
        <v>#DIV/0!</v>
      </c>
      <c r="BJ426" s="113" t="s">
        <v>5</v>
      </c>
      <c r="BK426" s="352" t="s">
        <v>80</v>
      </c>
      <c r="BL426" s="94" t="e">
        <v>#DIV/0!</v>
      </c>
      <c r="BM426" s="95" t="e">
        <v>#DIV/0!</v>
      </c>
      <c r="BN426" s="95" t="e">
        <v>#DIV/0!</v>
      </c>
      <c r="BO426" s="95" t="e">
        <v>#DIV/0!</v>
      </c>
      <c r="BP426" s="96" t="e">
        <v>#DIV/0!</v>
      </c>
      <c r="BQ426" s="128" t="e">
        <v>#DIV/0!</v>
      </c>
      <c r="BS426" s="113" t="s">
        <v>5</v>
      </c>
      <c r="BT426" s="352" t="s">
        <v>80</v>
      </c>
      <c r="BU426" s="101" t="e">
        <v>#DIV/0!</v>
      </c>
      <c r="BV426" s="102" t="e">
        <v>#DIV/0!</v>
      </c>
      <c r="BW426" s="102" t="e">
        <v>#DIV/0!</v>
      </c>
      <c r="BX426" s="102" t="e">
        <v>#DIV/0!</v>
      </c>
      <c r="BY426" s="103" t="e">
        <v>#DIV/0!</v>
      </c>
      <c r="BZ426" s="140" t="e">
        <v>#DIV/0!</v>
      </c>
    </row>
    <row r="427" spans="14:78" s="2" customFormat="1">
      <c r="N427" s="284"/>
      <c r="O427" s="59" t="s">
        <v>4</v>
      </c>
      <c r="P427" s="94" t="e">
        <v>#DIV/0!</v>
      </c>
      <c r="Q427" s="95" t="e">
        <v>#DIV/0!</v>
      </c>
      <c r="R427" s="95" t="e">
        <v>#DIV/0!</v>
      </c>
      <c r="S427" s="95" t="e">
        <v>#DIV/0!</v>
      </c>
      <c r="T427" s="96" t="e">
        <v>#DIV/0!</v>
      </c>
      <c r="U427" s="128" t="e">
        <v>#DIV/0!</v>
      </c>
      <c r="W427" s="284"/>
      <c r="X427" s="59" t="s">
        <v>4</v>
      </c>
      <c r="Y427" s="94" t="e">
        <v>#DIV/0!</v>
      </c>
      <c r="Z427" s="95" t="e">
        <v>#DIV/0!</v>
      </c>
      <c r="AA427" s="95" t="e">
        <v>#DIV/0!</v>
      </c>
      <c r="AB427" s="95" t="e">
        <v>#DIV/0!</v>
      </c>
      <c r="AC427" s="96" t="e">
        <v>#DIV/0!</v>
      </c>
      <c r="AD427" s="128" t="e">
        <v>#DIV/0!</v>
      </c>
      <c r="AF427" s="284"/>
      <c r="AG427" s="666" t="s">
        <v>4</v>
      </c>
      <c r="AH427" s="97" t="e">
        <v>#DIV/0!</v>
      </c>
      <c r="AI427" s="98" t="e">
        <v>#DIV/0!</v>
      </c>
      <c r="AJ427" s="98" t="e">
        <v>#DIV/0!</v>
      </c>
      <c r="AK427" s="98" t="e">
        <v>#DIV/0!</v>
      </c>
      <c r="AL427" s="99" t="e">
        <v>#DIV/0!</v>
      </c>
      <c r="AM427" s="661" t="e">
        <v>#DIV/0!</v>
      </c>
      <c r="BA427" s="284"/>
      <c r="BB427" s="666" t="s">
        <v>4</v>
      </c>
      <c r="BC427" s="94" t="e">
        <v>#DIV/0!</v>
      </c>
      <c r="BD427" s="95" t="e">
        <v>#DIV/0!</v>
      </c>
      <c r="BE427" s="95" t="e">
        <v>#DIV/0!</v>
      </c>
      <c r="BF427" s="95" t="e">
        <v>#DIV/0!</v>
      </c>
      <c r="BG427" s="96" t="e">
        <v>#DIV/0!</v>
      </c>
      <c r="BH427" s="128" t="e">
        <v>#DIV/0!</v>
      </c>
      <c r="BJ427" s="284"/>
      <c r="BK427" s="666" t="s">
        <v>4</v>
      </c>
      <c r="BL427" s="94" t="e">
        <v>#DIV/0!</v>
      </c>
      <c r="BM427" s="95" t="e">
        <v>#DIV/0!</v>
      </c>
      <c r="BN427" s="95" t="e">
        <v>#DIV/0!</v>
      </c>
      <c r="BO427" s="95" t="e">
        <v>#DIV/0!</v>
      </c>
      <c r="BP427" s="96" t="e">
        <v>#DIV/0!</v>
      </c>
      <c r="BQ427" s="128" t="e">
        <v>#DIV/0!</v>
      </c>
      <c r="BS427" s="284"/>
      <c r="BT427" s="666" t="s">
        <v>4</v>
      </c>
      <c r="BU427" s="97" t="e">
        <v>#DIV/0!</v>
      </c>
      <c r="BV427" s="98" t="e">
        <v>#DIV/0!</v>
      </c>
      <c r="BW427" s="98" t="e">
        <v>#DIV/0!</v>
      </c>
      <c r="BX427" s="98" t="e">
        <v>#DIV/0!</v>
      </c>
      <c r="BY427" s="99" t="e">
        <v>#DIV/0!</v>
      </c>
      <c r="BZ427" s="661" t="e">
        <v>#DIV/0!</v>
      </c>
    </row>
    <row r="428" spans="14:78" s="2" customFormat="1">
      <c r="N428" s="284"/>
      <c r="O428" s="59" t="s">
        <v>3</v>
      </c>
      <c r="P428" s="97" t="e">
        <v>#DIV/0!</v>
      </c>
      <c r="Q428" s="98" t="e">
        <v>#DIV/0!</v>
      </c>
      <c r="R428" s="98" t="e">
        <v>#DIV/0!</v>
      </c>
      <c r="S428" s="98" t="e">
        <v>#DIV/0!</v>
      </c>
      <c r="T428" s="99" t="e">
        <v>#DIV/0!</v>
      </c>
      <c r="U428" s="130" t="e">
        <v>#DIV/0!</v>
      </c>
      <c r="W428" s="284"/>
      <c r="X428" s="59" t="s">
        <v>3</v>
      </c>
      <c r="Y428" s="97" t="e">
        <v>#DIV/0!</v>
      </c>
      <c r="Z428" s="98" t="e">
        <v>#DIV/0!</v>
      </c>
      <c r="AA428" s="98" t="e">
        <v>#DIV/0!</v>
      </c>
      <c r="AB428" s="98" t="e">
        <v>#DIV/0!</v>
      </c>
      <c r="AC428" s="99" t="e">
        <v>#DIV/0!</v>
      </c>
      <c r="AD428" s="130" t="e">
        <v>#DIV/0!</v>
      </c>
      <c r="AF428" s="284"/>
      <c r="AG428" s="666" t="s">
        <v>3</v>
      </c>
      <c r="AH428" s="97" t="e">
        <v>#DIV/0!</v>
      </c>
      <c r="AI428" s="98" t="e">
        <v>#DIV/0!</v>
      </c>
      <c r="AJ428" s="98" t="e">
        <v>#DIV/0!</v>
      </c>
      <c r="AK428" s="98" t="e">
        <v>#DIV/0!</v>
      </c>
      <c r="AL428" s="99" t="e">
        <v>#DIV/0!</v>
      </c>
      <c r="AM428" s="661" t="e">
        <v>#DIV/0!</v>
      </c>
      <c r="BA428" s="284"/>
      <c r="BB428" s="666" t="s">
        <v>3</v>
      </c>
      <c r="BC428" s="97" t="e">
        <v>#DIV/0!</v>
      </c>
      <c r="BD428" s="98" t="e">
        <v>#DIV/0!</v>
      </c>
      <c r="BE428" s="98" t="e">
        <v>#DIV/0!</v>
      </c>
      <c r="BF428" s="98" t="e">
        <v>#DIV/0!</v>
      </c>
      <c r="BG428" s="99" t="e">
        <v>#DIV/0!</v>
      </c>
      <c r="BH428" s="130" t="e">
        <v>#DIV/0!</v>
      </c>
      <c r="BJ428" s="284"/>
      <c r="BK428" s="666" t="s">
        <v>3</v>
      </c>
      <c r="BL428" s="97" t="e">
        <v>#DIV/0!</v>
      </c>
      <c r="BM428" s="98" t="e">
        <v>#DIV/0!</v>
      </c>
      <c r="BN428" s="98" t="e">
        <v>#DIV/0!</v>
      </c>
      <c r="BO428" s="98" t="e">
        <v>#DIV/0!</v>
      </c>
      <c r="BP428" s="99" t="e">
        <v>#DIV/0!</v>
      </c>
      <c r="BQ428" s="130" t="e">
        <v>#DIV/0!</v>
      </c>
      <c r="BS428" s="284"/>
      <c r="BT428" s="666" t="s">
        <v>3</v>
      </c>
      <c r="BU428" s="97" t="e">
        <v>#DIV/0!</v>
      </c>
      <c r="BV428" s="98" t="e">
        <v>#DIV/0!</v>
      </c>
      <c r="BW428" s="98" t="e">
        <v>#DIV/0!</v>
      </c>
      <c r="BX428" s="98" t="e">
        <v>#DIV/0!</v>
      </c>
      <c r="BY428" s="99" t="e">
        <v>#DIV/0!</v>
      </c>
      <c r="BZ428" s="661" t="e">
        <v>#DIV/0!</v>
      </c>
    </row>
    <row r="429" spans="14:78" s="2" customFormat="1">
      <c r="N429" s="284"/>
      <c r="O429" s="59" t="s">
        <v>2</v>
      </c>
      <c r="P429" s="97" t="e">
        <v>#DIV/0!</v>
      </c>
      <c r="Q429" s="98" t="e">
        <v>#DIV/0!</v>
      </c>
      <c r="R429" s="98" t="e">
        <v>#DIV/0!</v>
      </c>
      <c r="S429" s="98" t="e">
        <v>#DIV/0!</v>
      </c>
      <c r="T429" s="99" t="e">
        <v>#DIV/0!</v>
      </c>
      <c r="U429" s="130" t="e">
        <v>#DIV/0!</v>
      </c>
      <c r="W429" s="284"/>
      <c r="X429" s="59" t="s">
        <v>2</v>
      </c>
      <c r="Y429" s="97" t="e">
        <v>#DIV/0!</v>
      </c>
      <c r="Z429" s="98" t="e">
        <v>#DIV/0!</v>
      </c>
      <c r="AA429" s="98" t="e">
        <v>#DIV/0!</v>
      </c>
      <c r="AB429" s="98" t="e">
        <v>#DIV/0!</v>
      </c>
      <c r="AC429" s="99" t="e">
        <v>#DIV/0!</v>
      </c>
      <c r="AD429" s="130" t="e">
        <v>#DIV/0!</v>
      </c>
      <c r="AF429" s="284"/>
      <c r="AG429" s="666" t="s">
        <v>2</v>
      </c>
      <c r="AH429" s="97" t="e">
        <v>#DIV/0!</v>
      </c>
      <c r="AI429" s="98" t="e">
        <v>#DIV/0!</v>
      </c>
      <c r="AJ429" s="98" t="e">
        <v>#DIV/0!</v>
      </c>
      <c r="AK429" s="98" t="e">
        <v>#DIV/0!</v>
      </c>
      <c r="AL429" s="99" t="e">
        <v>#DIV/0!</v>
      </c>
      <c r="AM429" s="661" t="e">
        <v>#DIV/0!</v>
      </c>
      <c r="BA429" s="284"/>
      <c r="BB429" s="666" t="s">
        <v>2</v>
      </c>
      <c r="BC429" s="97" t="e">
        <v>#DIV/0!</v>
      </c>
      <c r="BD429" s="98" t="e">
        <v>#DIV/0!</v>
      </c>
      <c r="BE429" s="98" t="e">
        <v>#DIV/0!</v>
      </c>
      <c r="BF429" s="98" t="e">
        <v>#DIV/0!</v>
      </c>
      <c r="BG429" s="99" t="e">
        <v>#DIV/0!</v>
      </c>
      <c r="BH429" s="130" t="e">
        <v>#DIV/0!</v>
      </c>
      <c r="BJ429" s="284"/>
      <c r="BK429" s="666" t="s">
        <v>2</v>
      </c>
      <c r="BL429" s="97" t="e">
        <v>#DIV/0!</v>
      </c>
      <c r="BM429" s="98" t="e">
        <v>#DIV/0!</v>
      </c>
      <c r="BN429" s="98" t="e">
        <v>#DIV/0!</v>
      </c>
      <c r="BO429" s="98" t="e">
        <v>#DIV/0!</v>
      </c>
      <c r="BP429" s="99" t="e">
        <v>#DIV/0!</v>
      </c>
      <c r="BQ429" s="130" t="e">
        <v>#DIV/0!</v>
      </c>
      <c r="BS429" s="284"/>
      <c r="BT429" s="666" t="s">
        <v>2</v>
      </c>
      <c r="BU429" s="97" t="e">
        <v>#DIV/0!</v>
      </c>
      <c r="BV429" s="98" t="e">
        <v>#DIV/0!</v>
      </c>
      <c r="BW429" s="98" t="e">
        <v>#DIV/0!</v>
      </c>
      <c r="BX429" s="98" t="e">
        <v>#DIV/0!</v>
      </c>
      <c r="BY429" s="99" t="e">
        <v>#DIV/0!</v>
      </c>
      <c r="BZ429" s="661" t="e">
        <v>#DIV/0!</v>
      </c>
    </row>
    <row r="430" spans="14:78" s="2" customFormat="1">
      <c r="N430" s="284"/>
      <c r="O430" s="59" t="s">
        <v>1</v>
      </c>
      <c r="P430" s="97" t="e">
        <v>#DIV/0!</v>
      </c>
      <c r="Q430" s="98" t="e">
        <v>#DIV/0!</v>
      </c>
      <c r="R430" s="98" t="e">
        <v>#DIV/0!</v>
      </c>
      <c r="S430" s="98" t="e">
        <v>#DIV/0!</v>
      </c>
      <c r="T430" s="99" t="e">
        <v>#DIV/0!</v>
      </c>
      <c r="U430" s="130" t="e">
        <v>#DIV/0!</v>
      </c>
      <c r="W430" s="284"/>
      <c r="X430" s="59" t="s">
        <v>1</v>
      </c>
      <c r="Y430" s="97" t="e">
        <v>#DIV/0!</v>
      </c>
      <c r="Z430" s="98" t="e">
        <v>#DIV/0!</v>
      </c>
      <c r="AA430" s="98" t="e">
        <v>#DIV/0!</v>
      </c>
      <c r="AB430" s="98" t="e">
        <v>#DIV/0!</v>
      </c>
      <c r="AC430" s="99" t="e">
        <v>#DIV/0!</v>
      </c>
      <c r="AD430" s="130" t="e">
        <v>#DIV/0!</v>
      </c>
      <c r="AF430" s="284"/>
      <c r="AG430" s="666" t="s">
        <v>1</v>
      </c>
      <c r="AH430" s="97" t="e">
        <v>#DIV/0!</v>
      </c>
      <c r="AI430" s="98" t="e">
        <v>#DIV/0!</v>
      </c>
      <c r="AJ430" s="98" t="e">
        <v>#DIV/0!</v>
      </c>
      <c r="AK430" s="98" t="e">
        <v>#DIV/0!</v>
      </c>
      <c r="AL430" s="99" t="e">
        <v>#DIV/0!</v>
      </c>
      <c r="AM430" s="661" t="e">
        <v>#DIV/0!</v>
      </c>
      <c r="BA430" s="284"/>
      <c r="BB430" s="666" t="s">
        <v>1</v>
      </c>
      <c r="BC430" s="97" t="e">
        <v>#DIV/0!</v>
      </c>
      <c r="BD430" s="98" t="e">
        <v>#DIV/0!</v>
      </c>
      <c r="BE430" s="98" t="e">
        <v>#DIV/0!</v>
      </c>
      <c r="BF430" s="98" t="e">
        <v>#DIV/0!</v>
      </c>
      <c r="BG430" s="99" t="e">
        <v>#DIV/0!</v>
      </c>
      <c r="BH430" s="130" t="e">
        <v>#DIV/0!</v>
      </c>
      <c r="BJ430" s="284"/>
      <c r="BK430" s="666" t="s">
        <v>1</v>
      </c>
      <c r="BL430" s="97" t="e">
        <v>#DIV/0!</v>
      </c>
      <c r="BM430" s="98" t="e">
        <v>#DIV/0!</v>
      </c>
      <c r="BN430" s="98" t="e">
        <v>#DIV/0!</v>
      </c>
      <c r="BO430" s="98" t="e">
        <v>#DIV/0!</v>
      </c>
      <c r="BP430" s="99" t="e">
        <v>#DIV/0!</v>
      </c>
      <c r="BQ430" s="130" t="e">
        <v>#DIV/0!</v>
      </c>
      <c r="BS430" s="284"/>
      <c r="BT430" s="666" t="s">
        <v>1</v>
      </c>
      <c r="BU430" s="97" t="e">
        <v>#DIV/0!</v>
      </c>
      <c r="BV430" s="98" t="e">
        <v>#DIV/0!</v>
      </c>
      <c r="BW430" s="98" t="e">
        <v>#DIV/0!</v>
      </c>
      <c r="BX430" s="98" t="e">
        <v>#DIV/0!</v>
      </c>
      <c r="BY430" s="99" t="e">
        <v>#DIV/0!</v>
      </c>
      <c r="BZ430" s="661" t="e">
        <v>#DIV/0!</v>
      </c>
    </row>
    <row r="431" spans="14:78" s="2" customFormat="1">
      <c r="N431" s="285"/>
      <c r="O431" s="61" t="s">
        <v>0</v>
      </c>
      <c r="P431" s="97" t="e">
        <v>#DIV/0!</v>
      </c>
      <c r="Q431" s="98" t="e">
        <v>#DIV/0!</v>
      </c>
      <c r="R431" s="98" t="e">
        <v>#DIV/0!</v>
      </c>
      <c r="S431" s="98" t="e">
        <v>#DIV/0!</v>
      </c>
      <c r="T431" s="99" t="e">
        <v>#DIV/0!</v>
      </c>
      <c r="U431" s="134" t="e">
        <v>#DIV/0!</v>
      </c>
      <c r="W431" s="285"/>
      <c r="X431" s="61" t="s">
        <v>0</v>
      </c>
      <c r="Y431" s="97" t="e">
        <v>#DIV/0!</v>
      </c>
      <c r="Z431" s="98" t="e">
        <v>#DIV/0!</v>
      </c>
      <c r="AA431" s="98" t="e">
        <v>#DIV/0!</v>
      </c>
      <c r="AB431" s="98" t="e">
        <v>#DIV/0!</v>
      </c>
      <c r="AC431" s="99" t="e">
        <v>#DIV/0!</v>
      </c>
      <c r="AD431" s="134" t="e">
        <v>#DIV/0!</v>
      </c>
      <c r="AF431" s="285"/>
      <c r="AG431" s="667" t="s">
        <v>0</v>
      </c>
      <c r="AH431" s="101" t="e">
        <v>#DIV/0!</v>
      </c>
      <c r="AI431" s="102" t="e">
        <v>#DIV/0!</v>
      </c>
      <c r="AJ431" s="102" t="e">
        <v>#DIV/0!</v>
      </c>
      <c r="AK431" s="102" t="e">
        <v>#DIV/0!</v>
      </c>
      <c r="AL431" s="103" t="e">
        <v>#DIV/0!</v>
      </c>
      <c r="AM431" s="662" t="e">
        <v>#DIV/0!</v>
      </c>
      <c r="BA431" s="285"/>
      <c r="BB431" s="667" t="s">
        <v>0</v>
      </c>
      <c r="BC431" s="97" t="e">
        <v>#DIV/0!</v>
      </c>
      <c r="BD431" s="98" t="e">
        <v>#DIV/0!</v>
      </c>
      <c r="BE431" s="98" t="e">
        <v>#DIV/0!</v>
      </c>
      <c r="BF431" s="98" t="e">
        <v>#DIV/0!</v>
      </c>
      <c r="BG431" s="99" t="e">
        <v>#DIV/0!</v>
      </c>
      <c r="BH431" s="134" t="e">
        <v>#DIV/0!</v>
      </c>
      <c r="BJ431" s="285"/>
      <c r="BK431" s="667" t="s">
        <v>0</v>
      </c>
      <c r="BL431" s="97" t="e">
        <v>#DIV/0!</v>
      </c>
      <c r="BM431" s="98" t="e">
        <v>#DIV/0!</v>
      </c>
      <c r="BN431" s="98" t="e">
        <v>#DIV/0!</v>
      </c>
      <c r="BO431" s="98" t="e">
        <v>#DIV/0!</v>
      </c>
      <c r="BP431" s="99" t="e">
        <v>#DIV/0!</v>
      </c>
      <c r="BQ431" s="134" t="e">
        <v>#DIV/0!</v>
      </c>
      <c r="BS431" s="285"/>
      <c r="BT431" s="667" t="s">
        <v>0</v>
      </c>
      <c r="BU431" s="101" t="e">
        <v>#DIV/0!</v>
      </c>
      <c r="BV431" s="102" t="e">
        <v>#DIV/0!</v>
      </c>
      <c r="BW431" s="102" t="e">
        <v>#DIV/0!</v>
      </c>
      <c r="BX431" s="102" t="e">
        <v>#DIV/0!</v>
      </c>
      <c r="BY431" s="103" t="e">
        <v>#DIV/0!</v>
      </c>
      <c r="BZ431" s="662" t="e">
        <v>#DIV/0!</v>
      </c>
    </row>
    <row r="432" spans="14:78" s="2" customFormat="1">
      <c r="N432" s="302" t="s">
        <v>80</v>
      </c>
      <c r="O432" s="218"/>
      <c r="P432" s="138" t="e">
        <f>P396+P402+P408+P414+P420+P426</f>
        <v>#DIV/0!</v>
      </c>
      <c r="Q432" s="139" t="e">
        <f t="shared" ref="Q432:T432" si="37">Q396+Q402+Q408+Q414+Q420+Q426</f>
        <v>#DIV/0!</v>
      </c>
      <c r="R432" s="139" t="e">
        <f t="shared" si="37"/>
        <v>#DIV/0!</v>
      </c>
      <c r="S432" s="139" t="e">
        <f t="shared" si="37"/>
        <v>#DIV/0!</v>
      </c>
      <c r="T432" s="140" t="e">
        <f t="shared" si="37"/>
        <v>#DIV/0!</v>
      </c>
      <c r="U432" s="141" t="e">
        <f t="shared" ref="U432" si="38">SUM(Q432:T432)</f>
        <v>#DIV/0!</v>
      </c>
      <c r="W432" s="302" t="s">
        <v>80</v>
      </c>
      <c r="X432" s="137"/>
      <c r="Y432" s="138" t="e">
        <f>Y396+Y402+Y408+Y414+Y420+Y426</f>
        <v>#DIV/0!</v>
      </c>
      <c r="Z432" s="139" t="e">
        <f t="shared" ref="Z432:AC432" si="39">Z396+Z402+Z408+Z414+Z420+Z426</f>
        <v>#DIV/0!</v>
      </c>
      <c r="AA432" s="139" t="e">
        <f t="shared" si="39"/>
        <v>#DIV/0!</v>
      </c>
      <c r="AB432" s="139" t="e">
        <f t="shared" si="39"/>
        <v>#DIV/0!</v>
      </c>
      <c r="AC432" s="140" t="e">
        <f t="shared" si="39"/>
        <v>#DIV/0!</v>
      </c>
      <c r="AD432" s="141" t="e">
        <f t="shared" ref="AD432" si="40">SUM(Z432:AC432)</f>
        <v>#DIV/0!</v>
      </c>
      <c r="AF432" s="302" t="s">
        <v>112</v>
      </c>
      <c r="AG432" s="137"/>
      <c r="AH432" s="664" t="e">
        <v>#DIV/0!</v>
      </c>
      <c r="AI432" s="665" t="e">
        <v>#DIV/0!</v>
      </c>
      <c r="AJ432" s="665" t="e">
        <v>#DIV/0!</v>
      </c>
      <c r="AK432" s="665" t="e">
        <v>#DIV/0!</v>
      </c>
      <c r="AL432" s="662" t="e">
        <v>#DIV/0!</v>
      </c>
      <c r="AM432" s="140" t="e">
        <v>#DIV/0!</v>
      </c>
      <c r="BA432" s="302" t="s">
        <v>80</v>
      </c>
      <c r="BB432" s="669"/>
      <c r="BC432" s="138" t="e">
        <f>BC396+BC402+BC408+BC414+BC420+BC426</f>
        <v>#DIV/0!</v>
      </c>
      <c r="BD432" s="139" t="e">
        <f t="shared" ref="BD432:BG432" si="41">BD396+BD402+BD408+BD414+BD420+BD426</f>
        <v>#DIV/0!</v>
      </c>
      <c r="BE432" s="139" t="e">
        <f t="shared" si="41"/>
        <v>#DIV/0!</v>
      </c>
      <c r="BF432" s="139" t="e">
        <f t="shared" si="41"/>
        <v>#DIV/0!</v>
      </c>
      <c r="BG432" s="140" t="e">
        <f t="shared" si="41"/>
        <v>#DIV/0!</v>
      </c>
      <c r="BH432" s="141" t="e">
        <f t="shared" ref="BH432" si="42">SUM(BD432:BG432)</f>
        <v>#DIV/0!</v>
      </c>
      <c r="BJ432" s="302" t="s">
        <v>80</v>
      </c>
      <c r="BK432" s="670"/>
      <c r="BL432" s="138" t="e">
        <f>BL396+BL402+BL408+BL414+BL420+BL426</f>
        <v>#DIV/0!</v>
      </c>
      <c r="BM432" s="139" t="e">
        <f t="shared" ref="BM432:BP432" si="43">BM396+BM402+BM408+BM414+BM420+BM426</f>
        <v>#DIV/0!</v>
      </c>
      <c r="BN432" s="139" t="e">
        <f t="shared" si="43"/>
        <v>#DIV/0!</v>
      </c>
      <c r="BO432" s="139" t="e">
        <f t="shared" si="43"/>
        <v>#DIV/0!</v>
      </c>
      <c r="BP432" s="140" t="e">
        <f t="shared" si="43"/>
        <v>#DIV/0!</v>
      </c>
      <c r="BQ432" s="141" t="e">
        <f t="shared" ref="BQ432" si="44">SUM(BM432:BP432)</f>
        <v>#DIV/0!</v>
      </c>
      <c r="BS432" s="302" t="s">
        <v>80</v>
      </c>
      <c r="BT432" s="137"/>
      <c r="BU432" s="664" t="e">
        <v>#DIV/0!</v>
      </c>
      <c r="BV432" s="665" t="e">
        <v>#DIV/0!</v>
      </c>
      <c r="BW432" s="665" t="e">
        <v>#DIV/0!</v>
      </c>
      <c r="BX432" s="665" t="e">
        <v>#DIV/0!</v>
      </c>
      <c r="BY432" s="662" t="e">
        <v>#DIV/0!</v>
      </c>
      <c r="BZ432" s="140" t="e">
        <v>#DIV/0!</v>
      </c>
    </row>
    <row r="433" spans="16:21" s="2" customFormat="1">
      <c r="P433" s="135"/>
      <c r="Q433" s="106"/>
      <c r="R433" s="106"/>
      <c r="S433" s="106"/>
      <c r="T433" s="106"/>
    </row>
    <row r="434" spans="16:21" s="2" customFormat="1">
      <c r="Q434" s="135"/>
      <c r="R434" s="106"/>
      <c r="S434" s="106"/>
      <c r="T434" s="106"/>
      <c r="U434" s="106"/>
    </row>
  </sheetData>
  <mergeCells count="13">
    <mergeCell ref="AY13:AY14"/>
    <mergeCell ref="AT13:AT14"/>
    <mergeCell ref="AU13:AU14"/>
    <mergeCell ref="AV13:AV14"/>
    <mergeCell ref="AW13:AW14"/>
    <mergeCell ref="AX13:AX14"/>
    <mergeCell ref="F194:N194"/>
    <mergeCell ref="G13:G14"/>
    <mergeCell ref="H13:H14"/>
    <mergeCell ref="I13:I14"/>
    <mergeCell ref="J13:J14"/>
    <mergeCell ref="K13:K14"/>
    <mergeCell ref="L13:L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'041_02_HonSai_510Yr'!X431:AB466</f>
        <v>#DIV/0!</v>
      </c>
      <c r="G14" s="167" t="e">
        <v>#DIV/0!</v>
      </c>
      <c r="H14" s="167" t="e">
        <v>#DIV/0!</v>
      </c>
      <c r="I14" s="167" t="e">
        <v>#DIV/0!</v>
      </c>
      <c r="J14" s="168" t="e">
        <v>#DIV/0!</v>
      </c>
      <c r="L14" s="122" t="s">
        <v>17</v>
      </c>
      <c r="M14" s="315" t="s">
        <v>80</v>
      </c>
      <c r="N14" s="166" t="e">
        <f t="array" ref="N14:R49">'041_02_HonSai_510Yr'!F431:J466</f>
        <v>#DIV/0!</v>
      </c>
      <c r="O14" s="167" t="e">
        <v>#DIV/0!</v>
      </c>
      <c r="P14" s="167" t="e">
        <v>#DIV/0!</v>
      </c>
      <c r="Q14" s="167" t="e">
        <v>#DIV/0!</v>
      </c>
      <c r="R14" s="168" t="e">
        <v>#DIV/0!</v>
      </c>
      <c r="T14" s="122" t="s">
        <v>17</v>
      </c>
      <c r="U14" s="315" t="s">
        <v>80</v>
      </c>
      <c r="V14" s="166" t="e">
        <f t="array" ref="V14:Z49">'041_02_HonSai_510Yr'!O431:S466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'041_03_VeryKon_510Yr'!AH396:AL431</f>
        <v>#DIV/0!</v>
      </c>
      <c r="G59" s="167" t="e">
        <v>#DIV/0!</v>
      </c>
      <c r="H59" s="167" t="e">
        <v>#DIV/0!</v>
      </c>
      <c r="I59" s="167" t="e">
        <v>#DIV/0!</v>
      </c>
      <c r="J59" s="168" t="e">
        <v>#DIV/0!</v>
      </c>
      <c r="L59" s="122" t="s">
        <v>17</v>
      </c>
      <c r="M59" s="315" t="s">
        <v>80</v>
      </c>
      <c r="N59" s="166" t="e">
        <f t="array" ref="N59:R94">'041_03_VeryKon_510Yr'!P396:T431</f>
        <v>#DIV/0!</v>
      </c>
      <c r="O59" s="167" t="e">
        <v>#DIV/0!</v>
      </c>
      <c r="P59" s="167" t="e">
        <v>#DIV/0!</v>
      </c>
      <c r="Q59" s="167" t="e">
        <v>#DIV/0!</v>
      </c>
      <c r="R59" s="168" t="e">
        <v>#DIV/0!</v>
      </c>
      <c r="T59" s="122" t="s">
        <v>17</v>
      </c>
      <c r="U59" s="315" t="s">
        <v>80</v>
      </c>
      <c r="V59" s="166" t="e">
        <f t="array" ref="V59:Z94">'041_03_VeryKon_510Yr'!Y396:AC431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'[2]030_01_利用データ_共通'!$P$405:$T$410</f>
        <v>0</v>
      </c>
      <c r="G103" s="200">
        <v>0</v>
      </c>
      <c r="H103" s="200">
        <v>0</v>
      </c>
      <c r="I103" s="200">
        <v>0</v>
      </c>
      <c r="J103" s="201">
        <v>0</v>
      </c>
      <c r="L103" s="320" t="s">
        <v>116</v>
      </c>
      <c r="M103" s="199">
        <f t="array" ref="M103:Q108">'[2]030_01_利用データ_共通'!$P$426:$T$431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'[2]030_01_利用データ_共通'!$P$452:$T$457</f>
        <v>0</v>
      </c>
      <c r="G117" s="338">
        <v>0</v>
      </c>
      <c r="H117" s="338">
        <v>0</v>
      </c>
      <c r="I117" s="338">
        <v>0</v>
      </c>
      <c r="J117" s="342">
        <v>0</v>
      </c>
      <c r="L117" s="320" t="s">
        <v>116</v>
      </c>
      <c r="M117" s="341">
        <f t="array" ref="M117:Q122">'[2]030_01_利用データ_共通'!$P$478:$T$483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'[2]030_01_利用データ_共通'!$P$507:$T$511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336"/>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 si="1">SUM(S148:S152)</f>
        <v>#DIV/0!</v>
      </c>
      <c r="T147" s="283" t="e">
        <f t="shared" ref="T147" si="2">SUM(T148:T152)</f>
        <v>#DIV/0!</v>
      </c>
      <c r="U147" s="65" t="e">
        <f>SUM(U148:U152)</f>
        <v>#DIV/0!</v>
      </c>
      <c r="X147" s="122" t="s">
        <v>17</v>
      </c>
      <c r="Y147" s="352" t="s">
        <v>80</v>
      </c>
      <c r="Z147" s="281" t="e">
        <f>SUM(Z148:Z152)</f>
        <v>#DIV/0!</v>
      </c>
      <c r="AA147" s="282" t="e">
        <f>SUM(AA148:AA152)</f>
        <v>#DIV/0!</v>
      </c>
      <c r="AB147" s="282" t="e">
        <f>SUM(AB148:AB152)</f>
        <v>#DIV/0!</v>
      </c>
      <c r="AC147" s="282" t="e">
        <f t="shared" ref="AC147:AD147" si="3">SUM(AC148:AC152)</f>
        <v>#DIV/0!</v>
      </c>
      <c r="AD147" s="283" t="e">
        <f t="shared" si="3"/>
        <v>#DIV/0!</v>
      </c>
      <c r="AE147" s="65" t="e">
        <f>SUM(AE148:AE152)</f>
        <v>#DIV/0!</v>
      </c>
      <c r="AH147" s="122" t="s">
        <v>17</v>
      </c>
      <c r="AI147" s="352" t="s">
        <v>80</v>
      </c>
      <c r="AJ147" s="281" t="e">
        <f t="shared" ref="AJ147:AO147" si="4">SUM(AJ148:AJ152)</f>
        <v>#DIV/0!</v>
      </c>
      <c r="AK147" s="282" t="e">
        <f t="shared" si="4"/>
        <v>#DIV/0!</v>
      </c>
      <c r="AL147" s="282" t="e">
        <f t="shared" si="4"/>
        <v>#DIV/0!</v>
      </c>
      <c r="AM147" s="282" t="e">
        <f t="shared" si="4"/>
        <v>#DIV/0!</v>
      </c>
      <c r="AN147" s="282" t="e">
        <f t="shared" si="4"/>
        <v>#DIV/0!</v>
      </c>
      <c r="AO147" s="65" t="e">
        <f t="shared" si="4"/>
        <v>#DIV/0!</v>
      </c>
      <c r="AR147" s="122" t="s">
        <v>17</v>
      </c>
      <c r="AS147" s="352" t="s">
        <v>80</v>
      </c>
      <c r="AT147" s="281" t="e">
        <f>SUM(AT148:AT152)</f>
        <v>#DIV/0!</v>
      </c>
      <c r="AU147" s="282" t="e">
        <f t="shared" ref="AU147" si="5">SUM(AU148:AU152)</f>
        <v>#DIV/0!</v>
      </c>
      <c r="AV147" s="282" t="e">
        <f t="shared" ref="AV147" si="6">SUM(AV148:AV152)</f>
        <v>#DIV/0!</v>
      </c>
      <c r="AW147" s="282" t="e">
        <f t="shared" ref="AW147" si="7">SUM(AW148:AW152)</f>
        <v>#DIV/0!</v>
      </c>
      <c r="AX147" s="283" t="e">
        <f t="shared" ref="AX147" si="8">SUM(AX148:AX152)</f>
        <v>#DIV/0!</v>
      </c>
      <c r="AY147" s="65" t="e">
        <f>SUM(AY148:AY152)</f>
        <v>#DIV/0!</v>
      </c>
      <c r="BB147" s="122" t="s">
        <v>17</v>
      </c>
      <c r="BC147" s="352" t="s">
        <v>80</v>
      </c>
      <c r="BD147" s="281" t="e">
        <f>SUM(BD148:BD152)</f>
        <v>#DIV/0!</v>
      </c>
      <c r="BE147" s="282" t="e">
        <f t="shared" ref="BE147:BH147" si="9">SUM(BE148:BE152)</f>
        <v>#DIV/0!</v>
      </c>
      <c r="BF147" s="282" t="e">
        <f t="shared" si="9"/>
        <v>#DIV/0!</v>
      </c>
      <c r="BG147" s="282" t="e">
        <f t="shared" si="9"/>
        <v>#DIV/0!</v>
      </c>
      <c r="BH147" s="283" t="e">
        <f t="shared" si="9"/>
        <v>#DIV/0!</v>
      </c>
      <c r="BI147" s="65" t="e">
        <f>SUM(BI148:BI152)</f>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10">SUM(F154:F158)</f>
        <v>#DIV/0!</v>
      </c>
      <c r="G153" s="282" t="e">
        <f t="shared" si="10"/>
        <v>#DIV/0!</v>
      </c>
      <c r="H153" s="282" t="e">
        <f t="shared" si="10"/>
        <v>#DIV/0!</v>
      </c>
      <c r="I153" s="282" t="e">
        <f t="shared" si="10"/>
        <v>#DIV/0!</v>
      </c>
      <c r="J153" s="282" t="e">
        <f t="shared" si="10"/>
        <v>#DIV/0!</v>
      </c>
      <c r="K153" s="65" t="e">
        <f t="shared" si="10"/>
        <v>#DIV/0!</v>
      </c>
      <c r="N153" s="113" t="s">
        <v>9</v>
      </c>
      <c r="O153" s="352" t="s">
        <v>80</v>
      </c>
      <c r="P153" s="281" t="e">
        <f>SUM(P154:P158)</f>
        <v>#DIV/0!</v>
      </c>
      <c r="Q153" s="282" t="e">
        <f>SUM(Q154:Q158)</f>
        <v>#DIV/0!</v>
      </c>
      <c r="R153" s="282" t="e">
        <f>SUM(R154:R158)</f>
        <v>#DIV/0!</v>
      </c>
      <c r="S153" s="282" t="e">
        <f t="shared" ref="S153" si="11">SUM(S154:S158)</f>
        <v>#DIV/0!</v>
      </c>
      <c r="T153" s="283" t="e">
        <f t="shared" ref="T153" si="12">SUM(T154:T158)</f>
        <v>#DIV/0!</v>
      </c>
      <c r="U153" s="65" t="e">
        <f>SUM(U154:U158)</f>
        <v>#DIV/0!</v>
      </c>
      <c r="X153" s="113" t="s">
        <v>9</v>
      </c>
      <c r="Y153" s="352" t="s">
        <v>80</v>
      </c>
      <c r="Z153" s="281" t="e">
        <f>SUM(Z154:Z158)</f>
        <v>#DIV/0!</v>
      </c>
      <c r="AA153" s="282" t="e">
        <f>SUM(AA154:AA158)</f>
        <v>#DIV/0!</v>
      </c>
      <c r="AB153" s="282" t="e">
        <f>SUM(AB154:AB158)</f>
        <v>#DIV/0!</v>
      </c>
      <c r="AC153" s="282" t="e">
        <f t="shared" ref="AC153:AD153" si="13">SUM(AC154:AC158)</f>
        <v>#DIV/0!</v>
      </c>
      <c r="AD153" s="283" t="e">
        <f t="shared" si="13"/>
        <v>#DIV/0!</v>
      </c>
      <c r="AE153" s="65" t="e">
        <f>SUM(AE154:AE158)</f>
        <v>#DIV/0!</v>
      </c>
      <c r="AH153" s="113" t="s">
        <v>9</v>
      </c>
      <c r="AI153" s="352" t="s">
        <v>80</v>
      </c>
      <c r="AJ153" s="281" t="e">
        <f t="shared" ref="AJ153:AO153" si="14">SUM(AJ154:AJ158)</f>
        <v>#DIV/0!</v>
      </c>
      <c r="AK153" s="282" t="e">
        <f t="shared" si="14"/>
        <v>#DIV/0!</v>
      </c>
      <c r="AL153" s="282" t="e">
        <f t="shared" si="14"/>
        <v>#DIV/0!</v>
      </c>
      <c r="AM153" s="282" t="e">
        <f t="shared" si="14"/>
        <v>#DIV/0!</v>
      </c>
      <c r="AN153" s="283" t="e">
        <f t="shared" si="14"/>
        <v>#DIV/0!</v>
      </c>
      <c r="AO153" s="65" t="e">
        <f t="shared" si="14"/>
        <v>#DIV/0!</v>
      </c>
      <c r="AR153" s="113" t="s">
        <v>9</v>
      </c>
      <c r="AS153" s="352" t="s">
        <v>80</v>
      </c>
      <c r="AT153" s="281" t="e">
        <f>SUM(AT154:AT158)</f>
        <v>#DIV/0!</v>
      </c>
      <c r="AU153" s="282" t="e">
        <f t="shared" ref="AU153" si="15">SUM(AU154:AU158)</f>
        <v>#DIV/0!</v>
      </c>
      <c r="AV153" s="282" t="e">
        <f t="shared" ref="AV153" si="16">SUM(AV154:AV158)</f>
        <v>#DIV/0!</v>
      </c>
      <c r="AW153" s="282" t="e">
        <f t="shared" ref="AW153" si="17">SUM(AW154:AW158)</f>
        <v>#DIV/0!</v>
      </c>
      <c r="AX153" s="283" t="e">
        <f t="shared" ref="AX153" si="18">SUM(AX154:AX158)</f>
        <v>#DIV/0!</v>
      </c>
      <c r="AY153" s="65" t="e">
        <f>SUM(AY154:AY158)</f>
        <v>#DIV/0!</v>
      </c>
      <c r="BB153" s="113" t="s">
        <v>9</v>
      </c>
      <c r="BC153" s="352" t="s">
        <v>80</v>
      </c>
      <c r="BD153" s="281" t="e">
        <f>SUM(BD154:BD158)</f>
        <v>#DIV/0!</v>
      </c>
      <c r="BE153" s="282" t="e">
        <f t="shared" ref="BE153:BH153" si="19">SUM(BE154:BE158)</f>
        <v>#DIV/0!</v>
      </c>
      <c r="BF153" s="282" t="e">
        <f t="shared" si="19"/>
        <v>#DIV/0!</v>
      </c>
      <c r="BG153" s="282" t="e">
        <f t="shared" si="19"/>
        <v>#DIV/0!</v>
      </c>
      <c r="BH153" s="283" t="e">
        <f t="shared" si="19"/>
        <v>#DIV/0!</v>
      </c>
      <c r="BI153" s="65" t="e">
        <f>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20">SUM(F160:F164)</f>
        <v>#DIV/0!</v>
      </c>
      <c r="G159" s="282" t="e">
        <f t="shared" si="20"/>
        <v>#DIV/0!</v>
      </c>
      <c r="H159" s="282" t="e">
        <f t="shared" si="20"/>
        <v>#DIV/0!</v>
      </c>
      <c r="I159" s="282" t="e">
        <f t="shared" si="20"/>
        <v>#DIV/0!</v>
      </c>
      <c r="J159" s="282" t="e">
        <f t="shared" si="20"/>
        <v>#DIV/0!</v>
      </c>
      <c r="K159" s="65" t="e">
        <f t="shared" si="20"/>
        <v>#DIV/0!</v>
      </c>
      <c r="N159" s="113" t="s">
        <v>8</v>
      </c>
      <c r="O159" s="352" t="s">
        <v>80</v>
      </c>
      <c r="P159" s="281" t="e">
        <f>SUM(P160:P164)</f>
        <v>#DIV/0!</v>
      </c>
      <c r="Q159" s="282" t="e">
        <f>SUM(Q160:Q164)</f>
        <v>#DIV/0!</v>
      </c>
      <c r="R159" s="282" t="e">
        <f>SUM(R160:R164)</f>
        <v>#DIV/0!</v>
      </c>
      <c r="S159" s="282" t="e">
        <f t="shared" ref="S159" si="21">SUM(S160:S164)</f>
        <v>#DIV/0!</v>
      </c>
      <c r="T159" s="283" t="e">
        <f t="shared" ref="T159" si="22">SUM(T160:T164)</f>
        <v>#DIV/0!</v>
      </c>
      <c r="U159" s="65" t="e">
        <f>SUM(U160:U164)</f>
        <v>#DIV/0!</v>
      </c>
      <c r="X159" s="113" t="s">
        <v>8</v>
      </c>
      <c r="Y159" s="352" t="s">
        <v>80</v>
      </c>
      <c r="Z159" s="281" t="e">
        <f>SUM(Z160:Z164)</f>
        <v>#DIV/0!</v>
      </c>
      <c r="AA159" s="282" t="e">
        <f>SUM(AA160:AA164)</f>
        <v>#DIV/0!</v>
      </c>
      <c r="AB159" s="282" t="e">
        <f>SUM(AB160:AB164)</f>
        <v>#DIV/0!</v>
      </c>
      <c r="AC159" s="282" t="e">
        <f t="shared" ref="AC159:AD159" si="23">SUM(AC160:AC164)</f>
        <v>#DIV/0!</v>
      </c>
      <c r="AD159" s="283" t="e">
        <f t="shared" si="23"/>
        <v>#DIV/0!</v>
      </c>
      <c r="AE159" s="65" t="e">
        <f>SUM(AE160:AE164)</f>
        <v>#DIV/0!</v>
      </c>
      <c r="AH159" s="113" t="s">
        <v>8</v>
      </c>
      <c r="AI159" s="352" t="s">
        <v>80</v>
      </c>
      <c r="AJ159" s="281" t="e">
        <f t="shared" ref="AJ159:AO159" si="24">SUM(AJ160:AJ164)</f>
        <v>#DIV/0!</v>
      </c>
      <c r="AK159" s="282" t="e">
        <f t="shared" si="24"/>
        <v>#DIV/0!</v>
      </c>
      <c r="AL159" s="282" t="e">
        <f t="shared" si="24"/>
        <v>#DIV/0!</v>
      </c>
      <c r="AM159" s="282" t="e">
        <f t="shared" si="24"/>
        <v>#DIV/0!</v>
      </c>
      <c r="AN159" s="283" t="e">
        <f t="shared" si="24"/>
        <v>#DIV/0!</v>
      </c>
      <c r="AO159" s="65" t="e">
        <f t="shared" si="24"/>
        <v>#DIV/0!</v>
      </c>
      <c r="AR159" s="113" t="s">
        <v>8</v>
      </c>
      <c r="AS159" s="352" t="s">
        <v>80</v>
      </c>
      <c r="AT159" s="281" t="e">
        <f>SUM(AT160:AT164)</f>
        <v>#DIV/0!</v>
      </c>
      <c r="AU159" s="282" t="e">
        <f t="shared" ref="AU159" si="25">SUM(AU160:AU164)</f>
        <v>#DIV/0!</v>
      </c>
      <c r="AV159" s="282" t="e">
        <f t="shared" ref="AV159" si="26">SUM(AV160:AV164)</f>
        <v>#DIV/0!</v>
      </c>
      <c r="AW159" s="282" t="e">
        <f t="shared" ref="AW159" si="27">SUM(AW160:AW164)</f>
        <v>#DIV/0!</v>
      </c>
      <c r="AX159" s="283" t="e">
        <f t="shared" ref="AX159" si="28">SUM(AX160:AX164)</f>
        <v>#DIV/0!</v>
      </c>
      <c r="AY159" s="65" t="e">
        <f>SUM(AY160:AY164)</f>
        <v>#DIV/0!</v>
      </c>
      <c r="BB159" s="113" t="s">
        <v>8</v>
      </c>
      <c r="BC159" s="352" t="s">
        <v>80</v>
      </c>
      <c r="BD159" s="281" t="e">
        <f>SUM(BD160:BD164)</f>
        <v>#DIV/0!</v>
      </c>
      <c r="BE159" s="282" t="e">
        <f t="shared" ref="BE159:BH159" si="29">SUM(BE160:BE164)</f>
        <v>#DIV/0!</v>
      </c>
      <c r="BF159" s="282" t="e">
        <f t="shared" si="29"/>
        <v>#DIV/0!</v>
      </c>
      <c r="BG159" s="282" t="e">
        <f t="shared" si="29"/>
        <v>#DIV/0!</v>
      </c>
      <c r="BH159" s="283" t="e">
        <f t="shared" si="29"/>
        <v>#DIV/0!</v>
      </c>
      <c r="BI159" s="65" t="e">
        <f>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30">SUM(F166:F170)</f>
        <v>#DIV/0!</v>
      </c>
      <c r="G165" s="282" t="e">
        <f t="shared" si="30"/>
        <v>#DIV/0!</v>
      </c>
      <c r="H165" s="282" t="e">
        <f t="shared" si="30"/>
        <v>#DIV/0!</v>
      </c>
      <c r="I165" s="282" t="e">
        <f t="shared" si="30"/>
        <v>#DIV/0!</v>
      </c>
      <c r="J165" s="282" t="e">
        <f t="shared" si="30"/>
        <v>#DIV/0!</v>
      </c>
      <c r="K165" s="65" t="e">
        <f t="shared" si="30"/>
        <v>#DIV/0!</v>
      </c>
      <c r="N165" s="113" t="s">
        <v>25</v>
      </c>
      <c r="O165" s="352" t="s">
        <v>80</v>
      </c>
      <c r="P165" s="281" t="e">
        <f>SUM(P166:P170)</f>
        <v>#DIV/0!</v>
      </c>
      <c r="Q165" s="282" t="e">
        <f>SUM(Q166:Q170)</f>
        <v>#DIV/0!</v>
      </c>
      <c r="R165" s="282" t="e">
        <f>SUM(R166:R170)</f>
        <v>#DIV/0!</v>
      </c>
      <c r="S165" s="282" t="e">
        <f t="shared" ref="S165" si="31">SUM(S166:S170)</f>
        <v>#DIV/0!</v>
      </c>
      <c r="T165" s="283" t="e">
        <f t="shared" ref="T165" si="32">SUM(T166:T170)</f>
        <v>#DIV/0!</v>
      </c>
      <c r="U165" s="65" t="e">
        <f>SUM(U166:U170)</f>
        <v>#DIV/0!</v>
      </c>
      <c r="X165" s="113" t="s">
        <v>25</v>
      </c>
      <c r="Y165" s="352" t="s">
        <v>80</v>
      </c>
      <c r="Z165" s="281" t="e">
        <f>SUM(Z166:Z170)</f>
        <v>#DIV/0!</v>
      </c>
      <c r="AA165" s="282" t="e">
        <f>SUM(AA166:AA170)</f>
        <v>#DIV/0!</v>
      </c>
      <c r="AB165" s="282" t="e">
        <f>SUM(AB166:AB170)</f>
        <v>#DIV/0!</v>
      </c>
      <c r="AC165" s="282" t="e">
        <f t="shared" ref="AC165:AD165" si="33">SUM(AC166:AC170)</f>
        <v>#DIV/0!</v>
      </c>
      <c r="AD165" s="283" t="e">
        <f t="shared" si="33"/>
        <v>#DIV/0!</v>
      </c>
      <c r="AE165" s="65" t="e">
        <f>SUM(AE166:AE170)</f>
        <v>#DIV/0!</v>
      </c>
      <c r="AH165" s="113" t="s">
        <v>25</v>
      </c>
      <c r="AI165" s="352" t="s">
        <v>80</v>
      </c>
      <c r="AJ165" s="281" t="e">
        <f t="shared" ref="AJ165:AO165" si="34">SUM(AJ166:AJ170)</f>
        <v>#DIV/0!</v>
      </c>
      <c r="AK165" s="282" t="e">
        <f t="shared" si="34"/>
        <v>#DIV/0!</v>
      </c>
      <c r="AL165" s="282" t="e">
        <f t="shared" si="34"/>
        <v>#DIV/0!</v>
      </c>
      <c r="AM165" s="282" t="e">
        <f t="shared" si="34"/>
        <v>#DIV/0!</v>
      </c>
      <c r="AN165" s="283" t="e">
        <f t="shared" si="34"/>
        <v>#DIV/0!</v>
      </c>
      <c r="AO165" s="65" t="e">
        <f t="shared" si="34"/>
        <v>#DIV/0!</v>
      </c>
      <c r="AR165" s="113" t="s">
        <v>25</v>
      </c>
      <c r="AS165" s="352" t="s">
        <v>80</v>
      </c>
      <c r="AT165" s="281" t="e">
        <f>SUM(AT166:AT170)</f>
        <v>#DIV/0!</v>
      </c>
      <c r="AU165" s="282" t="e">
        <f t="shared" ref="AU165" si="35">SUM(AU166:AU170)</f>
        <v>#DIV/0!</v>
      </c>
      <c r="AV165" s="282" t="e">
        <f t="shared" ref="AV165" si="36">SUM(AV166:AV170)</f>
        <v>#DIV/0!</v>
      </c>
      <c r="AW165" s="282" t="e">
        <f t="shared" ref="AW165" si="37">SUM(AW166:AW170)</f>
        <v>#DIV/0!</v>
      </c>
      <c r="AX165" s="283" t="e">
        <f t="shared" ref="AX165" si="38">SUM(AX166:AX170)</f>
        <v>#DIV/0!</v>
      </c>
      <c r="AY165" s="65" t="e">
        <f>SUM(AY166:AY170)</f>
        <v>#DIV/0!</v>
      </c>
      <c r="BB165" s="113" t="s">
        <v>25</v>
      </c>
      <c r="BC165" s="352" t="s">
        <v>80</v>
      </c>
      <c r="BD165" s="281" t="e">
        <f>SUM(BD166:BD170)</f>
        <v>#DIV/0!</v>
      </c>
      <c r="BE165" s="282" t="e">
        <f t="shared" ref="BE165:BH165" si="39">SUM(BE166:BE170)</f>
        <v>#DIV/0!</v>
      </c>
      <c r="BF165" s="282" t="e">
        <f t="shared" si="39"/>
        <v>#DIV/0!</v>
      </c>
      <c r="BG165" s="282" t="e">
        <f t="shared" si="39"/>
        <v>#DIV/0!</v>
      </c>
      <c r="BH165" s="283" t="e">
        <f t="shared" si="39"/>
        <v>#DIV/0!</v>
      </c>
      <c r="BI165" s="65" t="e">
        <f>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40">SUM(F172:F176)</f>
        <v>#DIV/0!</v>
      </c>
      <c r="G171" s="282" t="e">
        <f t="shared" si="40"/>
        <v>#DIV/0!</v>
      </c>
      <c r="H171" s="282" t="e">
        <f t="shared" si="40"/>
        <v>#DIV/0!</v>
      </c>
      <c r="I171" s="282" t="e">
        <f t="shared" si="40"/>
        <v>#DIV/0!</v>
      </c>
      <c r="J171" s="282" t="e">
        <f t="shared" si="40"/>
        <v>#DIV/0!</v>
      </c>
      <c r="K171" s="65" t="e">
        <f t="shared" si="40"/>
        <v>#DIV/0!</v>
      </c>
      <c r="N171" s="113" t="s">
        <v>24</v>
      </c>
      <c r="O171" s="352" t="s">
        <v>80</v>
      </c>
      <c r="P171" s="281" t="e">
        <f>SUM(P172:P176)</f>
        <v>#DIV/0!</v>
      </c>
      <c r="Q171" s="282" t="e">
        <f>SUM(Q172:Q176)</f>
        <v>#DIV/0!</v>
      </c>
      <c r="R171" s="282" t="e">
        <f>SUM(R172:R176)</f>
        <v>#DIV/0!</v>
      </c>
      <c r="S171" s="282" t="e">
        <f t="shared" ref="S171" si="41">SUM(S172:S176)</f>
        <v>#DIV/0!</v>
      </c>
      <c r="T171" s="282" t="e">
        <f t="shared" ref="T171" si="42">SUM(T172:T176)</f>
        <v>#DIV/0!</v>
      </c>
      <c r="U171" s="65" t="e">
        <f>SUM(U172:U176)</f>
        <v>#DIV/0!</v>
      </c>
      <c r="X171" s="113" t="s">
        <v>24</v>
      </c>
      <c r="Y171" s="352" t="s">
        <v>80</v>
      </c>
      <c r="Z171" s="281" t="e">
        <f>SUM(Z172:Z176)</f>
        <v>#DIV/0!</v>
      </c>
      <c r="AA171" s="282" t="e">
        <f>SUM(AA172:AA176)</f>
        <v>#DIV/0!</v>
      </c>
      <c r="AB171" s="282" t="e">
        <f>SUM(AB172:AB176)</f>
        <v>#DIV/0!</v>
      </c>
      <c r="AC171" s="282" t="e">
        <f t="shared" ref="AC171:AD171" si="43">SUM(AC172:AC176)</f>
        <v>#DIV/0!</v>
      </c>
      <c r="AD171" s="282" t="e">
        <f t="shared" si="43"/>
        <v>#DIV/0!</v>
      </c>
      <c r="AE171" s="65" t="e">
        <f>SUM(AE172:AE176)</f>
        <v>#DIV/0!</v>
      </c>
      <c r="AH171" s="113" t="s">
        <v>24</v>
      </c>
      <c r="AI171" s="352" t="s">
        <v>80</v>
      </c>
      <c r="AJ171" s="281" t="e">
        <f t="shared" ref="AJ171:AO171" si="44">SUM(AJ172:AJ176)</f>
        <v>#DIV/0!</v>
      </c>
      <c r="AK171" s="282" t="e">
        <f t="shared" si="44"/>
        <v>#DIV/0!</v>
      </c>
      <c r="AL171" s="282" t="e">
        <f t="shared" si="44"/>
        <v>#DIV/0!</v>
      </c>
      <c r="AM171" s="282" t="e">
        <f t="shared" si="44"/>
        <v>#DIV/0!</v>
      </c>
      <c r="AN171" s="283" t="e">
        <f t="shared" si="44"/>
        <v>#DIV/0!</v>
      </c>
      <c r="AO171" s="65" t="e">
        <f t="shared" si="44"/>
        <v>#DIV/0!</v>
      </c>
      <c r="AR171" s="113" t="s">
        <v>24</v>
      </c>
      <c r="AS171" s="352" t="s">
        <v>80</v>
      </c>
      <c r="AT171" s="281" t="e">
        <f>SUM(AT172:AT176)</f>
        <v>#DIV/0!</v>
      </c>
      <c r="AU171" s="282" t="e">
        <f t="shared" ref="AU171" si="45">SUM(AU172:AU176)</f>
        <v>#DIV/0!</v>
      </c>
      <c r="AV171" s="282" t="e">
        <f t="shared" ref="AV171" si="46">SUM(AV172:AV176)</f>
        <v>#DIV/0!</v>
      </c>
      <c r="AW171" s="282" t="e">
        <f t="shared" ref="AW171" si="47">SUM(AW172:AW176)</f>
        <v>#DIV/0!</v>
      </c>
      <c r="AX171" s="283" t="e">
        <f t="shared" ref="AX171" si="48">SUM(AX172:AX176)</f>
        <v>#DIV/0!</v>
      </c>
      <c r="AY171" s="65" t="e">
        <f>SUM(AY172:AY176)</f>
        <v>#DIV/0!</v>
      </c>
      <c r="BB171" s="113" t="s">
        <v>24</v>
      </c>
      <c r="BC171" s="352" t="s">
        <v>80</v>
      </c>
      <c r="BD171" s="281" t="e">
        <f>SUM(BD172:BD176)</f>
        <v>#DIV/0!</v>
      </c>
      <c r="BE171" s="282" t="e">
        <f t="shared" ref="BE171:BH171" si="49">SUM(BE172:BE176)</f>
        <v>#DIV/0!</v>
      </c>
      <c r="BF171" s="282" t="e">
        <f t="shared" si="49"/>
        <v>#DIV/0!</v>
      </c>
      <c r="BG171" s="282" t="e">
        <f t="shared" si="49"/>
        <v>#DIV/0!</v>
      </c>
      <c r="BH171" s="283" t="e">
        <f t="shared" si="49"/>
        <v>#DIV/0!</v>
      </c>
      <c r="BI171" s="65" t="e">
        <f>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50">SUM(F178:F182)</f>
        <v>#DIV/0!</v>
      </c>
      <c r="G177" s="282" t="e">
        <f t="shared" si="50"/>
        <v>#DIV/0!</v>
      </c>
      <c r="H177" s="282" t="e">
        <f t="shared" si="50"/>
        <v>#DIV/0!</v>
      </c>
      <c r="I177" s="282" t="e">
        <f t="shared" si="50"/>
        <v>#DIV/0!</v>
      </c>
      <c r="J177" s="282" t="e">
        <f t="shared" si="50"/>
        <v>#DIV/0!</v>
      </c>
      <c r="K177" s="65" t="e">
        <f t="shared" si="50"/>
        <v>#DIV/0!</v>
      </c>
      <c r="N177" s="113" t="s">
        <v>86</v>
      </c>
      <c r="O177" s="352" t="s">
        <v>80</v>
      </c>
      <c r="P177" s="281" t="e">
        <f>SUM(P178:P182)</f>
        <v>#DIV/0!</v>
      </c>
      <c r="Q177" s="282" t="e">
        <f>SUM(Q178:Q182)</f>
        <v>#DIV/0!</v>
      </c>
      <c r="R177" s="282" t="e">
        <f>SUM(R178:R182)</f>
        <v>#DIV/0!</v>
      </c>
      <c r="S177" s="282" t="e">
        <f t="shared" ref="S177" si="51">SUM(S178:S182)</f>
        <v>#DIV/0!</v>
      </c>
      <c r="T177" s="283" t="e">
        <f t="shared" ref="T177" si="52">SUM(T178:T182)</f>
        <v>#DIV/0!</v>
      </c>
      <c r="U177" s="65" t="e">
        <f>SUM(U178:U182)</f>
        <v>#DIV/0!</v>
      </c>
      <c r="X177" s="113" t="s">
        <v>86</v>
      </c>
      <c r="Y177" s="352" t="s">
        <v>80</v>
      </c>
      <c r="Z177" s="281" t="e">
        <f>SUM(Z178:Z182)</f>
        <v>#DIV/0!</v>
      </c>
      <c r="AA177" s="282" t="e">
        <f>SUM(AA178:AA182)</f>
        <v>#DIV/0!</v>
      </c>
      <c r="AB177" s="282" t="e">
        <f>SUM(AB178:AB182)</f>
        <v>#DIV/0!</v>
      </c>
      <c r="AC177" s="282" t="e">
        <f t="shared" ref="AC177:AD177" si="53">SUM(AC178:AC182)</f>
        <v>#DIV/0!</v>
      </c>
      <c r="AD177" s="283" t="e">
        <f t="shared" si="53"/>
        <v>#DIV/0!</v>
      </c>
      <c r="AE177" s="65" t="e">
        <f>SUM(AE178:AE182)</f>
        <v>#DIV/0!</v>
      </c>
      <c r="AH177" s="113" t="s">
        <v>86</v>
      </c>
      <c r="AI177" s="352" t="s">
        <v>80</v>
      </c>
      <c r="AJ177" s="281" t="e">
        <f t="shared" ref="AJ177:AO177" si="54">SUM(AJ178:AJ182)</f>
        <v>#DIV/0!</v>
      </c>
      <c r="AK177" s="282" t="e">
        <f t="shared" si="54"/>
        <v>#DIV/0!</v>
      </c>
      <c r="AL177" s="282" t="e">
        <f t="shared" si="54"/>
        <v>#DIV/0!</v>
      </c>
      <c r="AM177" s="282" t="e">
        <f t="shared" si="54"/>
        <v>#DIV/0!</v>
      </c>
      <c r="AN177" s="283" t="e">
        <f t="shared" si="54"/>
        <v>#DIV/0!</v>
      </c>
      <c r="AO177" s="65" t="e">
        <f t="shared" si="54"/>
        <v>#DIV/0!</v>
      </c>
      <c r="AR177" s="113" t="s">
        <v>86</v>
      </c>
      <c r="AS177" s="352" t="s">
        <v>80</v>
      </c>
      <c r="AT177" s="281" t="e">
        <f>SUM(AT178:AT182)</f>
        <v>#DIV/0!</v>
      </c>
      <c r="AU177" s="282" t="e">
        <f t="shared" ref="AU177" si="55">SUM(AU178:AU182)</f>
        <v>#DIV/0!</v>
      </c>
      <c r="AV177" s="282" t="e">
        <f t="shared" ref="AV177" si="56">SUM(AV178:AV182)</f>
        <v>#DIV/0!</v>
      </c>
      <c r="AW177" s="282" t="e">
        <f t="shared" ref="AW177" si="57">SUM(AW178:AW182)</f>
        <v>#DIV/0!</v>
      </c>
      <c r="AX177" s="283" t="e">
        <f t="shared" ref="AX177" si="58">SUM(AX178:AX182)</f>
        <v>#DIV/0!</v>
      </c>
      <c r="AY177" s="65" t="e">
        <f>SUM(AY178:AY182)</f>
        <v>#DIV/0!</v>
      </c>
      <c r="BB177" s="113" t="s">
        <v>86</v>
      </c>
      <c r="BC177" s="352" t="s">
        <v>80</v>
      </c>
      <c r="BD177" s="281" t="e">
        <f>SUM(BD178:BD182)</f>
        <v>#DIV/0!</v>
      </c>
      <c r="BE177" s="282" t="e">
        <f t="shared" ref="BE177:BH177" si="59">SUM(BE178:BE182)</f>
        <v>#DIV/0!</v>
      </c>
      <c r="BF177" s="282" t="e">
        <f t="shared" si="59"/>
        <v>#DIV/0!</v>
      </c>
      <c r="BG177" s="282" t="e">
        <f t="shared" si="59"/>
        <v>#DIV/0!</v>
      </c>
      <c r="BH177" s="283" t="e">
        <f t="shared" si="59"/>
        <v>#DIV/0!</v>
      </c>
      <c r="BI177" s="65" t="e">
        <f>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60">SUM(AJ194:AJ198)</f>
        <v>#DIV/0!</v>
      </c>
      <c r="AK193" s="282" t="e">
        <f t="shared" si="60"/>
        <v>#DIV/0!</v>
      </c>
      <c r="AL193" s="282" t="e">
        <f t="shared" si="60"/>
        <v>#DIV/0!</v>
      </c>
      <c r="AM193" s="282" t="e">
        <f t="shared" si="60"/>
        <v>#DIV/0!</v>
      </c>
      <c r="AN193" s="282" t="e">
        <f t="shared" si="60"/>
        <v>#DIV/0!</v>
      </c>
      <c r="AO193" s="65" t="e">
        <f t="shared" si="60"/>
        <v>#DIV/0!</v>
      </c>
      <c r="AR193" s="122" t="s">
        <v>17</v>
      </c>
      <c r="AS193" s="352" t="s">
        <v>80</v>
      </c>
      <c r="AT193" s="281" t="e">
        <f>SUM(AT194:AT198)</f>
        <v>#DIV/0!</v>
      </c>
      <c r="AU193" s="282" t="e">
        <f t="shared" ref="AU193:AX193" si="61">SUM(AU194:AU198)</f>
        <v>#DIV/0!</v>
      </c>
      <c r="AV193" s="282" t="e">
        <f t="shared" si="61"/>
        <v>#DIV/0!</v>
      </c>
      <c r="AW193" s="282" t="e">
        <f t="shared" si="61"/>
        <v>#DIV/0!</v>
      </c>
      <c r="AX193" s="283" t="e">
        <f t="shared" si="61"/>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62">SUM(AJ200:AJ204)</f>
        <v>#DIV/0!</v>
      </c>
      <c r="AK199" s="282" t="e">
        <f t="shared" si="62"/>
        <v>#DIV/0!</v>
      </c>
      <c r="AL199" s="282" t="e">
        <f t="shared" si="62"/>
        <v>#DIV/0!</v>
      </c>
      <c r="AM199" s="282" t="e">
        <f t="shared" si="62"/>
        <v>#DIV/0!</v>
      </c>
      <c r="AN199" s="283" t="e">
        <f t="shared" si="62"/>
        <v>#DIV/0!</v>
      </c>
      <c r="AO199" s="65" t="e">
        <f t="shared" si="62"/>
        <v>#DIV/0!</v>
      </c>
      <c r="AR199" s="113" t="s">
        <v>9</v>
      </c>
      <c r="AS199" s="352" t="s">
        <v>80</v>
      </c>
      <c r="AT199" s="281" t="e">
        <f>SUM(AT200:AT204)</f>
        <v>#DIV/0!</v>
      </c>
      <c r="AU199" s="282" t="e">
        <f t="shared" ref="AU199:AX199" si="63">SUM(AU200:AU204)</f>
        <v>#DIV/0!</v>
      </c>
      <c r="AV199" s="282" t="e">
        <f t="shared" si="63"/>
        <v>#DIV/0!</v>
      </c>
      <c r="AW199" s="282" t="e">
        <f t="shared" si="63"/>
        <v>#DIV/0!</v>
      </c>
      <c r="AX199" s="283" t="e">
        <f t="shared" si="63"/>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64">SUM(AJ206:AJ210)</f>
        <v>#DIV/0!</v>
      </c>
      <c r="AK205" s="282" t="e">
        <f t="shared" si="64"/>
        <v>#DIV/0!</v>
      </c>
      <c r="AL205" s="282" t="e">
        <f t="shared" si="64"/>
        <v>#DIV/0!</v>
      </c>
      <c r="AM205" s="282" t="e">
        <f t="shared" si="64"/>
        <v>#DIV/0!</v>
      </c>
      <c r="AN205" s="283" t="e">
        <f t="shared" si="64"/>
        <v>#DIV/0!</v>
      </c>
      <c r="AO205" s="65" t="e">
        <f t="shared" si="64"/>
        <v>#DIV/0!</v>
      </c>
      <c r="AR205" s="113" t="s">
        <v>8</v>
      </c>
      <c r="AS205" s="352" t="s">
        <v>80</v>
      </c>
      <c r="AT205" s="281" t="e">
        <f>SUM(AT206:AT210)</f>
        <v>#DIV/0!</v>
      </c>
      <c r="AU205" s="282" t="e">
        <f t="shared" ref="AU205:AX205" si="65">SUM(AU206:AU210)</f>
        <v>#DIV/0!</v>
      </c>
      <c r="AV205" s="282" t="e">
        <f t="shared" si="65"/>
        <v>#DIV/0!</v>
      </c>
      <c r="AW205" s="282" t="e">
        <f t="shared" si="65"/>
        <v>#DIV/0!</v>
      </c>
      <c r="AX205" s="283" t="e">
        <f t="shared" si="65"/>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66">SUM(AJ212:AJ216)</f>
        <v>#DIV/0!</v>
      </c>
      <c r="AK211" s="282" t="e">
        <f t="shared" si="66"/>
        <v>#DIV/0!</v>
      </c>
      <c r="AL211" s="282" t="e">
        <f t="shared" si="66"/>
        <v>#DIV/0!</v>
      </c>
      <c r="AM211" s="282" t="e">
        <f t="shared" si="66"/>
        <v>#DIV/0!</v>
      </c>
      <c r="AN211" s="283" t="e">
        <f t="shared" si="66"/>
        <v>#DIV/0!</v>
      </c>
      <c r="AO211" s="65" t="e">
        <f t="shared" si="66"/>
        <v>#DIV/0!</v>
      </c>
      <c r="AR211" s="113" t="s">
        <v>25</v>
      </c>
      <c r="AS211" s="352" t="s">
        <v>80</v>
      </c>
      <c r="AT211" s="281" t="e">
        <f>SUM(AT212:AT216)</f>
        <v>#DIV/0!</v>
      </c>
      <c r="AU211" s="282" t="e">
        <f t="shared" ref="AU211:AX211" si="67">SUM(AU212:AU216)</f>
        <v>#DIV/0!</v>
      </c>
      <c r="AV211" s="282" t="e">
        <f t="shared" si="67"/>
        <v>#DIV/0!</v>
      </c>
      <c r="AW211" s="282" t="e">
        <f t="shared" si="67"/>
        <v>#DIV/0!</v>
      </c>
      <c r="AX211" s="283" t="e">
        <f t="shared" si="67"/>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68">SUM(AJ218:AJ222)</f>
        <v>#DIV/0!</v>
      </c>
      <c r="AK217" s="282" t="e">
        <f t="shared" si="68"/>
        <v>#DIV/0!</v>
      </c>
      <c r="AL217" s="282" t="e">
        <f t="shared" si="68"/>
        <v>#DIV/0!</v>
      </c>
      <c r="AM217" s="282" t="e">
        <f t="shared" si="68"/>
        <v>#DIV/0!</v>
      </c>
      <c r="AN217" s="283" t="e">
        <f t="shared" si="68"/>
        <v>#DIV/0!</v>
      </c>
      <c r="AO217" s="65" t="e">
        <f t="shared" si="68"/>
        <v>#DIV/0!</v>
      </c>
      <c r="AR217" s="113" t="s">
        <v>24</v>
      </c>
      <c r="AS217" s="352" t="s">
        <v>80</v>
      </c>
      <c r="AT217" s="281" t="e">
        <f>SUM(AT218:AT222)</f>
        <v>#DIV/0!</v>
      </c>
      <c r="AU217" s="282" t="e">
        <f t="shared" ref="AU217:AX217" si="69">SUM(AU218:AU222)</f>
        <v>#DIV/0!</v>
      </c>
      <c r="AV217" s="282" t="e">
        <f t="shared" si="69"/>
        <v>#DIV/0!</v>
      </c>
      <c r="AW217" s="282" t="e">
        <f t="shared" si="69"/>
        <v>#DIV/0!</v>
      </c>
      <c r="AX217" s="283" t="e">
        <f t="shared" si="69"/>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70">SUM(AJ224:AJ228)</f>
        <v>#DIV/0!</v>
      </c>
      <c r="AK223" s="282" t="e">
        <f t="shared" si="70"/>
        <v>#DIV/0!</v>
      </c>
      <c r="AL223" s="282" t="e">
        <f t="shared" si="70"/>
        <v>#DIV/0!</v>
      </c>
      <c r="AM223" s="282" t="e">
        <f t="shared" si="70"/>
        <v>#DIV/0!</v>
      </c>
      <c r="AN223" s="283" t="e">
        <f t="shared" si="70"/>
        <v>#DIV/0!</v>
      </c>
      <c r="AO223" s="65" t="e">
        <f t="shared" si="70"/>
        <v>#DIV/0!</v>
      </c>
      <c r="AR223" s="113" t="s">
        <v>86</v>
      </c>
      <c r="AS223" s="352" t="s">
        <v>80</v>
      </c>
      <c r="AT223" s="281" t="e">
        <f>SUM(AT224:AT228)</f>
        <v>#DIV/0!</v>
      </c>
      <c r="AU223" s="282" t="e">
        <f t="shared" ref="AU223:AX223" si="71">SUM(AU224:AU228)</f>
        <v>#DIV/0!</v>
      </c>
      <c r="AV223" s="282" t="e">
        <f t="shared" si="71"/>
        <v>#DIV/0!</v>
      </c>
      <c r="AW223" s="282" t="e">
        <f t="shared" si="71"/>
        <v>#DIV/0!</v>
      </c>
      <c r="AX223" s="283" t="e">
        <f t="shared" si="71"/>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AH190:AH191"/>
    <mergeCell ref="AI190:AI191"/>
    <mergeCell ref="AR190:AR191"/>
    <mergeCell ref="AS190:AS191"/>
    <mergeCell ref="D57:D58"/>
    <mergeCell ref="E57:E58"/>
    <mergeCell ref="M57:M58"/>
    <mergeCell ref="L57:L58"/>
    <mergeCell ref="T57:T58"/>
    <mergeCell ref="U57:U58"/>
    <mergeCell ref="D12:D13"/>
    <mergeCell ref="E12:E13"/>
    <mergeCell ref="E144:E145"/>
    <mergeCell ref="N144:N145"/>
    <mergeCell ref="O144:O145"/>
    <mergeCell ref="D144:D145"/>
    <mergeCell ref="L12:L13"/>
    <mergeCell ref="M12:M13"/>
    <mergeCell ref="C140:K140"/>
    <mergeCell ref="M140:U140"/>
    <mergeCell ref="T12:T13"/>
    <mergeCell ref="U12:U13"/>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'041_02_HonSai_510Yr'!AZ431:BD466</f>
        <v>#DIV/0!</v>
      </c>
      <c r="G14" s="167" t="e">
        <v>#DIV/0!</v>
      </c>
      <c r="H14" s="167" t="e">
        <v>#DIV/0!</v>
      </c>
      <c r="I14" s="167" t="e">
        <v>#DIV/0!</v>
      </c>
      <c r="J14" s="168" t="e">
        <v>#DIV/0!</v>
      </c>
      <c r="L14" s="122" t="s">
        <v>17</v>
      </c>
      <c r="M14" s="315" t="s">
        <v>80</v>
      </c>
      <c r="N14" s="166" t="e">
        <f t="array" ref="N14:R49">'041_02_HonSai_510Yr'!AH431:AL466</f>
        <v>#DIV/0!</v>
      </c>
      <c r="O14" s="167" t="e">
        <v>#DIV/0!</v>
      </c>
      <c r="P14" s="167" t="e">
        <v>#DIV/0!</v>
      </c>
      <c r="Q14" s="167" t="e">
        <v>#DIV/0!</v>
      </c>
      <c r="R14" s="168" t="e">
        <v>#DIV/0!</v>
      </c>
      <c r="T14" s="122" t="s">
        <v>17</v>
      </c>
      <c r="U14" s="315" t="s">
        <v>80</v>
      </c>
      <c r="V14" s="166" t="e">
        <f t="array" ref="V14:Z49">'041_02_HonSai_510Yr'!AQ431:AU466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'041_03_VeryKon_510Yr'!BU396:BY431</f>
        <v>#DIV/0!</v>
      </c>
      <c r="G59" s="167" t="e">
        <v>#DIV/0!</v>
      </c>
      <c r="H59" s="167" t="e">
        <v>#DIV/0!</v>
      </c>
      <c r="I59" s="167" t="e">
        <v>#DIV/0!</v>
      </c>
      <c r="J59" s="168" t="e">
        <v>#DIV/0!</v>
      </c>
      <c r="L59" s="122" t="s">
        <v>17</v>
      </c>
      <c r="M59" s="315" t="s">
        <v>80</v>
      </c>
      <c r="N59" s="166" t="e">
        <f t="array" ref="N59:R94">'041_03_VeryKon_510Yr'!BC396:BG431</f>
        <v>#DIV/0!</v>
      </c>
      <c r="O59" s="167" t="e">
        <v>#DIV/0!</v>
      </c>
      <c r="P59" s="167" t="e">
        <v>#DIV/0!</v>
      </c>
      <c r="Q59" s="167" t="e">
        <v>#DIV/0!</v>
      </c>
      <c r="R59" s="168" t="e">
        <v>#DIV/0!</v>
      </c>
      <c r="T59" s="122" t="s">
        <v>17</v>
      </c>
      <c r="U59" s="315" t="s">
        <v>80</v>
      </c>
      <c r="V59" s="166" t="e">
        <f t="array" ref="V59:Z94">'041_03_VeryKon_510Yr'!BL396:BP431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'[2]030_01_利用データ_共通'!$X$405:$AB$410</f>
        <v>0</v>
      </c>
      <c r="G103" s="200">
        <v>0</v>
      </c>
      <c r="H103" s="200">
        <v>0</v>
      </c>
      <c r="I103" s="200">
        <v>0</v>
      </c>
      <c r="J103" s="201">
        <v>0</v>
      </c>
      <c r="L103" s="320" t="s">
        <v>116</v>
      </c>
      <c r="M103" s="199">
        <f t="array" ref="M103:Q108">'[2]030_01_利用データ_共通'!$X$426:$AB$431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'[2]030_01_利用データ_共通'!$X$452:$AB$457</f>
        <v>0</v>
      </c>
      <c r="G117" s="338">
        <v>0</v>
      </c>
      <c r="H117" s="338">
        <v>0</v>
      </c>
      <c r="I117" s="338">
        <v>0</v>
      </c>
      <c r="J117" s="342">
        <v>0</v>
      </c>
      <c r="L117" s="320" t="s">
        <v>116</v>
      </c>
      <c r="M117" s="341">
        <f t="array" ref="M117:Q122">'[2]030_01_利用データ_共通'!$X$478:$AB$483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'[2]030_01_利用データ_共通'!$X$507:$AB$511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675"/>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T147" si="1">SUM(S148:S152)</f>
        <v>#DIV/0!</v>
      </c>
      <c r="T147" s="283" t="e">
        <f t="shared" si="1"/>
        <v>#DIV/0!</v>
      </c>
      <c r="U147" s="65" t="e">
        <f>SUM(U148:U152)</f>
        <v>#DIV/0!</v>
      </c>
      <c r="X147" s="122" t="s">
        <v>17</v>
      </c>
      <c r="Y147" s="352" t="s">
        <v>80</v>
      </c>
      <c r="Z147" s="281" t="e">
        <f>SUM(Z148:Z152)</f>
        <v>#DIV/0!</v>
      </c>
      <c r="AA147" s="282" t="e">
        <f>SUM(AA148:AA152)</f>
        <v>#DIV/0!</v>
      </c>
      <c r="AB147" s="282" t="e">
        <f>SUM(AB148:AB152)</f>
        <v>#DIV/0!</v>
      </c>
      <c r="AC147" s="282" t="e">
        <f t="shared" ref="AC147:AD147" si="2">SUM(AC148:AC152)</f>
        <v>#DIV/0!</v>
      </c>
      <c r="AD147" s="283" t="e">
        <f t="shared" si="2"/>
        <v>#DIV/0!</v>
      </c>
      <c r="AE147" s="65" t="e">
        <f>SUM(AE148:AE152)</f>
        <v>#DIV/0!</v>
      </c>
      <c r="AH147" s="122" t="s">
        <v>17</v>
      </c>
      <c r="AI147" s="352" t="s">
        <v>80</v>
      </c>
      <c r="AJ147" s="281" t="e">
        <f t="shared" ref="AJ147:AO147" si="3">SUM(AJ148:AJ152)</f>
        <v>#DIV/0!</v>
      </c>
      <c r="AK147" s="282" t="e">
        <f t="shared" si="3"/>
        <v>#DIV/0!</v>
      </c>
      <c r="AL147" s="282" t="e">
        <f t="shared" si="3"/>
        <v>#DIV/0!</v>
      </c>
      <c r="AM147" s="282" t="e">
        <f t="shared" si="3"/>
        <v>#DIV/0!</v>
      </c>
      <c r="AN147" s="282" t="e">
        <f t="shared" si="3"/>
        <v>#DIV/0!</v>
      </c>
      <c r="AO147" s="65" t="e">
        <f t="shared" si="3"/>
        <v>#DIV/0!</v>
      </c>
      <c r="AR147" s="122" t="s">
        <v>17</v>
      </c>
      <c r="AS147" s="352" t="s">
        <v>80</v>
      </c>
      <c r="AT147" s="281" t="e">
        <f t="shared" ref="AT147:AY147" si="4">SUM(AT148:AT152)</f>
        <v>#DIV/0!</v>
      </c>
      <c r="AU147" s="282" t="e">
        <f t="shared" si="4"/>
        <v>#DIV/0!</v>
      </c>
      <c r="AV147" s="282" t="e">
        <f t="shared" si="4"/>
        <v>#DIV/0!</v>
      </c>
      <c r="AW147" s="282" t="e">
        <f t="shared" si="4"/>
        <v>#DIV/0!</v>
      </c>
      <c r="AX147" s="283" t="e">
        <f t="shared" si="4"/>
        <v>#DIV/0!</v>
      </c>
      <c r="AY147" s="65" t="e">
        <f t="shared" si="4"/>
        <v>#DIV/0!</v>
      </c>
      <c r="BB147" s="122" t="s">
        <v>17</v>
      </c>
      <c r="BC147" s="352" t="s">
        <v>80</v>
      </c>
      <c r="BD147" s="281" t="e">
        <f t="shared" ref="BD147:BI147" si="5">SUM(BD148:BD152)</f>
        <v>#DIV/0!</v>
      </c>
      <c r="BE147" s="282" t="e">
        <f t="shared" si="5"/>
        <v>#DIV/0!</v>
      </c>
      <c r="BF147" s="282" t="e">
        <f t="shared" si="5"/>
        <v>#DIV/0!</v>
      </c>
      <c r="BG147" s="282" t="e">
        <f t="shared" si="5"/>
        <v>#DIV/0!</v>
      </c>
      <c r="BH147" s="283" t="e">
        <f t="shared" si="5"/>
        <v>#DIV/0!</v>
      </c>
      <c r="BI147" s="65" t="e">
        <f t="shared" si="5"/>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6">SUM(F154:F158)</f>
        <v>#DIV/0!</v>
      </c>
      <c r="G153" s="282" t="e">
        <f t="shared" si="6"/>
        <v>#DIV/0!</v>
      </c>
      <c r="H153" s="282" t="e">
        <f t="shared" si="6"/>
        <v>#DIV/0!</v>
      </c>
      <c r="I153" s="282" t="e">
        <f t="shared" si="6"/>
        <v>#DIV/0!</v>
      </c>
      <c r="J153" s="282" t="e">
        <f t="shared" si="6"/>
        <v>#DIV/0!</v>
      </c>
      <c r="K153" s="65" t="e">
        <f t="shared" si="6"/>
        <v>#DIV/0!</v>
      </c>
      <c r="N153" s="113" t="s">
        <v>9</v>
      </c>
      <c r="O153" s="352" t="s">
        <v>80</v>
      </c>
      <c r="P153" s="281" t="e">
        <f>SUM(P154:P158)</f>
        <v>#DIV/0!</v>
      </c>
      <c r="Q153" s="282" t="e">
        <f>SUM(Q154:Q158)</f>
        <v>#DIV/0!</v>
      </c>
      <c r="R153" s="282" t="e">
        <f>SUM(R154:R158)</f>
        <v>#DIV/0!</v>
      </c>
      <c r="S153" s="282" t="e">
        <f t="shared" ref="S153:T153" si="7">SUM(S154:S158)</f>
        <v>#DIV/0!</v>
      </c>
      <c r="T153" s="283" t="e">
        <f t="shared" si="7"/>
        <v>#DIV/0!</v>
      </c>
      <c r="U153" s="65" t="e">
        <f>SUM(U154:U158)</f>
        <v>#DIV/0!</v>
      </c>
      <c r="X153" s="113" t="s">
        <v>9</v>
      </c>
      <c r="Y153" s="352" t="s">
        <v>80</v>
      </c>
      <c r="Z153" s="281" t="e">
        <f>SUM(Z154:Z158)</f>
        <v>#DIV/0!</v>
      </c>
      <c r="AA153" s="282" t="e">
        <f>SUM(AA154:AA158)</f>
        <v>#DIV/0!</v>
      </c>
      <c r="AB153" s="282" t="e">
        <f>SUM(AB154:AB158)</f>
        <v>#DIV/0!</v>
      </c>
      <c r="AC153" s="282" t="e">
        <f t="shared" ref="AC153:AD153" si="8">SUM(AC154:AC158)</f>
        <v>#DIV/0!</v>
      </c>
      <c r="AD153" s="283" t="e">
        <f t="shared" si="8"/>
        <v>#DIV/0!</v>
      </c>
      <c r="AE153" s="65" t="e">
        <f>SUM(AE154:AE158)</f>
        <v>#DIV/0!</v>
      </c>
      <c r="AH153" s="113" t="s">
        <v>9</v>
      </c>
      <c r="AI153" s="352" t="s">
        <v>80</v>
      </c>
      <c r="AJ153" s="281" t="e">
        <f t="shared" ref="AJ153:AO153" si="9">SUM(AJ154:AJ158)</f>
        <v>#DIV/0!</v>
      </c>
      <c r="AK153" s="282" t="e">
        <f t="shared" si="9"/>
        <v>#DIV/0!</v>
      </c>
      <c r="AL153" s="282" t="e">
        <f t="shared" si="9"/>
        <v>#DIV/0!</v>
      </c>
      <c r="AM153" s="282" t="e">
        <f t="shared" si="9"/>
        <v>#DIV/0!</v>
      </c>
      <c r="AN153" s="283" t="e">
        <f t="shared" si="9"/>
        <v>#DIV/0!</v>
      </c>
      <c r="AO153" s="65" t="e">
        <f t="shared" si="9"/>
        <v>#DIV/0!</v>
      </c>
      <c r="AR153" s="113" t="s">
        <v>9</v>
      </c>
      <c r="AS153" s="352" t="s">
        <v>80</v>
      </c>
      <c r="AT153" s="281" t="e">
        <f t="shared" ref="AT153:AY153" si="10">SUM(AT154:AT158)</f>
        <v>#DIV/0!</v>
      </c>
      <c r="AU153" s="282" t="e">
        <f t="shared" si="10"/>
        <v>#DIV/0!</v>
      </c>
      <c r="AV153" s="282" t="e">
        <f t="shared" si="10"/>
        <v>#DIV/0!</v>
      </c>
      <c r="AW153" s="282" t="e">
        <f t="shared" si="10"/>
        <v>#DIV/0!</v>
      </c>
      <c r="AX153" s="283" t="e">
        <f t="shared" si="10"/>
        <v>#DIV/0!</v>
      </c>
      <c r="AY153" s="65" t="e">
        <f t="shared" si="10"/>
        <v>#DIV/0!</v>
      </c>
      <c r="BB153" s="113" t="s">
        <v>9</v>
      </c>
      <c r="BC153" s="352" t="s">
        <v>80</v>
      </c>
      <c r="BD153" s="281" t="e">
        <f t="shared" ref="BD153:BH153" si="11">SUM(BD154:BD158)</f>
        <v>#DIV/0!</v>
      </c>
      <c r="BE153" s="282" t="e">
        <f t="shared" si="11"/>
        <v>#DIV/0!</v>
      </c>
      <c r="BF153" s="282" t="e">
        <f t="shared" si="11"/>
        <v>#DIV/0!</v>
      </c>
      <c r="BG153" s="282" t="e">
        <f t="shared" si="11"/>
        <v>#DIV/0!</v>
      </c>
      <c r="BH153" s="283" t="e">
        <f t="shared" si="11"/>
        <v>#DIV/0!</v>
      </c>
      <c r="BI153" s="65" t="e">
        <f t="shared" ref="BI153" si="12">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13">SUM(F160:F164)</f>
        <v>#DIV/0!</v>
      </c>
      <c r="G159" s="282" t="e">
        <f t="shared" si="13"/>
        <v>#DIV/0!</v>
      </c>
      <c r="H159" s="282" t="e">
        <f t="shared" si="13"/>
        <v>#DIV/0!</v>
      </c>
      <c r="I159" s="282" t="e">
        <f t="shared" si="13"/>
        <v>#DIV/0!</v>
      </c>
      <c r="J159" s="282" t="e">
        <f t="shared" si="13"/>
        <v>#DIV/0!</v>
      </c>
      <c r="K159" s="65" t="e">
        <f t="shared" si="13"/>
        <v>#DIV/0!</v>
      </c>
      <c r="N159" s="113" t="s">
        <v>8</v>
      </c>
      <c r="O159" s="352" t="s">
        <v>80</v>
      </c>
      <c r="P159" s="281" t="e">
        <f>SUM(P160:P164)</f>
        <v>#DIV/0!</v>
      </c>
      <c r="Q159" s="282" t="e">
        <f>SUM(Q160:Q164)</f>
        <v>#DIV/0!</v>
      </c>
      <c r="R159" s="282" t="e">
        <f>SUM(R160:R164)</f>
        <v>#DIV/0!</v>
      </c>
      <c r="S159" s="282" t="e">
        <f t="shared" ref="S159:T159" si="14">SUM(S160:S164)</f>
        <v>#DIV/0!</v>
      </c>
      <c r="T159" s="283" t="e">
        <f t="shared" si="14"/>
        <v>#DIV/0!</v>
      </c>
      <c r="U159" s="65" t="e">
        <f>SUM(U160:U164)</f>
        <v>#DIV/0!</v>
      </c>
      <c r="X159" s="113" t="s">
        <v>8</v>
      </c>
      <c r="Y159" s="352" t="s">
        <v>80</v>
      </c>
      <c r="Z159" s="281" t="e">
        <f>SUM(Z160:Z164)</f>
        <v>#DIV/0!</v>
      </c>
      <c r="AA159" s="282" t="e">
        <f>SUM(AA160:AA164)</f>
        <v>#DIV/0!</v>
      </c>
      <c r="AB159" s="282" t="e">
        <f>SUM(AB160:AB164)</f>
        <v>#DIV/0!</v>
      </c>
      <c r="AC159" s="282" t="e">
        <f t="shared" ref="AC159:AD159" si="15">SUM(AC160:AC164)</f>
        <v>#DIV/0!</v>
      </c>
      <c r="AD159" s="283" t="e">
        <f t="shared" si="15"/>
        <v>#DIV/0!</v>
      </c>
      <c r="AE159" s="65" t="e">
        <f>SUM(AE160:AE164)</f>
        <v>#DIV/0!</v>
      </c>
      <c r="AH159" s="113" t="s">
        <v>8</v>
      </c>
      <c r="AI159" s="352" t="s">
        <v>80</v>
      </c>
      <c r="AJ159" s="281" t="e">
        <f t="shared" ref="AJ159:AO159" si="16">SUM(AJ160:AJ164)</f>
        <v>#DIV/0!</v>
      </c>
      <c r="AK159" s="282" t="e">
        <f t="shared" si="16"/>
        <v>#DIV/0!</v>
      </c>
      <c r="AL159" s="282" t="e">
        <f t="shared" si="16"/>
        <v>#DIV/0!</v>
      </c>
      <c r="AM159" s="282" t="e">
        <f t="shared" si="16"/>
        <v>#DIV/0!</v>
      </c>
      <c r="AN159" s="283" t="e">
        <f t="shared" si="16"/>
        <v>#DIV/0!</v>
      </c>
      <c r="AO159" s="65" t="e">
        <f t="shared" si="16"/>
        <v>#DIV/0!</v>
      </c>
      <c r="AR159" s="113" t="s">
        <v>8</v>
      </c>
      <c r="AS159" s="352" t="s">
        <v>80</v>
      </c>
      <c r="AT159" s="281" t="e">
        <f t="shared" ref="AT159:AY159" si="17">SUM(AT160:AT164)</f>
        <v>#DIV/0!</v>
      </c>
      <c r="AU159" s="282" t="e">
        <f t="shared" si="17"/>
        <v>#DIV/0!</v>
      </c>
      <c r="AV159" s="282" t="e">
        <f t="shared" si="17"/>
        <v>#DIV/0!</v>
      </c>
      <c r="AW159" s="282" t="e">
        <f t="shared" si="17"/>
        <v>#DIV/0!</v>
      </c>
      <c r="AX159" s="283" t="e">
        <f t="shared" si="17"/>
        <v>#DIV/0!</v>
      </c>
      <c r="AY159" s="65" t="e">
        <f t="shared" si="17"/>
        <v>#DIV/0!</v>
      </c>
      <c r="BB159" s="113" t="s">
        <v>8</v>
      </c>
      <c r="BC159" s="352" t="s">
        <v>80</v>
      </c>
      <c r="BD159" s="281" t="e">
        <f>SUM(BD160:BD164)</f>
        <v>#DIV/0!</v>
      </c>
      <c r="BE159" s="282" t="e">
        <f t="shared" ref="BE159:BH159" si="18">SUM(BE160:BE164)</f>
        <v>#DIV/0!</v>
      </c>
      <c r="BF159" s="282" t="e">
        <f t="shared" si="18"/>
        <v>#DIV/0!</v>
      </c>
      <c r="BG159" s="282" t="e">
        <f t="shared" si="18"/>
        <v>#DIV/0!</v>
      </c>
      <c r="BH159" s="283" t="e">
        <f t="shared" si="18"/>
        <v>#DIV/0!</v>
      </c>
      <c r="BI159" s="65" t="e">
        <f t="shared" ref="BI159" si="19">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20">SUM(F166:F170)</f>
        <v>#DIV/0!</v>
      </c>
      <c r="G165" s="282" t="e">
        <f t="shared" si="20"/>
        <v>#DIV/0!</v>
      </c>
      <c r="H165" s="282" t="e">
        <f t="shared" si="20"/>
        <v>#DIV/0!</v>
      </c>
      <c r="I165" s="282" t="e">
        <f t="shared" si="20"/>
        <v>#DIV/0!</v>
      </c>
      <c r="J165" s="282" t="e">
        <f t="shared" si="20"/>
        <v>#DIV/0!</v>
      </c>
      <c r="K165" s="65" t="e">
        <f t="shared" si="20"/>
        <v>#DIV/0!</v>
      </c>
      <c r="N165" s="113" t="s">
        <v>25</v>
      </c>
      <c r="O165" s="352" t="s">
        <v>80</v>
      </c>
      <c r="P165" s="281" t="e">
        <f>SUM(P166:P170)</f>
        <v>#DIV/0!</v>
      </c>
      <c r="Q165" s="282" t="e">
        <f>SUM(Q166:Q170)</f>
        <v>#DIV/0!</v>
      </c>
      <c r="R165" s="282" t="e">
        <f>SUM(R166:R170)</f>
        <v>#DIV/0!</v>
      </c>
      <c r="S165" s="282" t="e">
        <f t="shared" ref="S165:T165" si="21">SUM(S166:S170)</f>
        <v>#DIV/0!</v>
      </c>
      <c r="T165" s="283" t="e">
        <f t="shared" si="21"/>
        <v>#DIV/0!</v>
      </c>
      <c r="U165" s="65" t="e">
        <f>SUM(U166:U170)</f>
        <v>#DIV/0!</v>
      </c>
      <c r="X165" s="113" t="s">
        <v>25</v>
      </c>
      <c r="Y165" s="352" t="s">
        <v>80</v>
      </c>
      <c r="Z165" s="281" t="e">
        <f>SUM(Z166:Z170)</f>
        <v>#DIV/0!</v>
      </c>
      <c r="AA165" s="282" t="e">
        <f>SUM(AA166:AA170)</f>
        <v>#DIV/0!</v>
      </c>
      <c r="AB165" s="282" t="e">
        <f>SUM(AB166:AB170)</f>
        <v>#DIV/0!</v>
      </c>
      <c r="AC165" s="282" t="e">
        <f t="shared" ref="AC165:AD165" si="22">SUM(AC166:AC170)</f>
        <v>#DIV/0!</v>
      </c>
      <c r="AD165" s="283" t="e">
        <f t="shared" si="22"/>
        <v>#DIV/0!</v>
      </c>
      <c r="AE165" s="65" t="e">
        <f>SUM(AE166:AE170)</f>
        <v>#DIV/0!</v>
      </c>
      <c r="AH165" s="113" t="s">
        <v>25</v>
      </c>
      <c r="AI165" s="352" t="s">
        <v>80</v>
      </c>
      <c r="AJ165" s="281" t="e">
        <f t="shared" ref="AJ165:AO165" si="23">SUM(AJ166:AJ170)</f>
        <v>#DIV/0!</v>
      </c>
      <c r="AK165" s="282" t="e">
        <f t="shared" si="23"/>
        <v>#DIV/0!</v>
      </c>
      <c r="AL165" s="282" t="e">
        <f t="shared" si="23"/>
        <v>#DIV/0!</v>
      </c>
      <c r="AM165" s="282" t="e">
        <f t="shared" si="23"/>
        <v>#DIV/0!</v>
      </c>
      <c r="AN165" s="283" t="e">
        <f t="shared" si="23"/>
        <v>#DIV/0!</v>
      </c>
      <c r="AO165" s="65" t="e">
        <f t="shared" si="23"/>
        <v>#DIV/0!</v>
      </c>
      <c r="AR165" s="113" t="s">
        <v>25</v>
      </c>
      <c r="AS165" s="352" t="s">
        <v>80</v>
      </c>
      <c r="AT165" s="281" t="e">
        <f t="shared" ref="AT165:AY165" si="24">SUM(AT166:AT170)</f>
        <v>#DIV/0!</v>
      </c>
      <c r="AU165" s="282" t="e">
        <f t="shared" si="24"/>
        <v>#DIV/0!</v>
      </c>
      <c r="AV165" s="282" t="e">
        <f t="shared" si="24"/>
        <v>#DIV/0!</v>
      </c>
      <c r="AW165" s="282" t="e">
        <f t="shared" si="24"/>
        <v>#DIV/0!</v>
      </c>
      <c r="AX165" s="283" t="e">
        <f t="shared" si="24"/>
        <v>#DIV/0!</v>
      </c>
      <c r="AY165" s="65" t="e">
        <f t="shared" si="24"/>
        <v>#DIV/0!</v>
      </c>
      <c r="BB165" s="113" t="s">
        <v>25</v>
      </c>
      <c r="BC165" s="352" t="s">
        <v>80</v>
      </c>
      <c r="BD165" s="281" t="e">
        <f>SUM(BD166:BD170)</f>
        <v>#DIV/0!</v>
      </c>
      <c r="BE165" s="282" t="e">
        <f t="shared" ref="BE165:BH165" si="25">SUM(BE166:BE170)</f>
        <v>#DIV/0!</v>
      </c>
      <c r="BF165" s="282" t="e">
        <f t="shared" si="25"/>
        <v>#DIV/0!</v>
      </c>
      <c r="BG165" s="282" t="e">
        <f t="shared" si="25"/>
        <v>#DIV/0!</v>
      </c>
      <c r="BH165" s="283" t="e">
        <f t="shared" si="25"/>
        <v>#DIV/0!</v>
      </c>
      <c r="BI165" s="65" t="e">
        <f t="shared" ref="BI165" si="26">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27">SUM(F172:F176)</f>
        <v>#DIV/0!</v>
      </c>
      <c r="G171" s="282" t="e">
        <f t="shared" si="27"/>
        <v>#DIV/0!</v>
      </c>
      <c r="H171" s="282" t="e">
        <f t="shared" si="27"/>
        <v>#DIV/0!</v>
      </c>
      <c r="I171" s="282" t="e">
        <f t="shared" si="27"/>
        <v>#DIV/0!</v>
      </c>
      <c r="J171" s="282" t="e">
        <f t="shared" si="27"/>
        <v>#DIV/0!</v>
      </c>
      <c r="K171" s="65" t="e">
        <f t="shared" si="27"/>
        <v>#DIV/0!</v>
      </c>
      <c r="N171" s="113" t="s">
        <v>24</v>
      </c>
      <c r="O171" s="352" t="s">
        <v>80</v>
      </c>
      <c r="P171" s="281" t="e">
        <f>SUM(P172:P176)</f>
        <v>#DIV/0!</v>
      </c>
      <c r="Q171" s="282" t="e">
        <f>SUM(Q172:Q176)</f>
        <v>#DIV/0!</v>
      </c>
      <c r="R171" s="282" t="e">
        <f>SUM(R172:R176)</f>
        <v>#DIV/0!</v>
      </c>
      <c r="S171" s="282" t="e">
        <f t="shared" ref="S171:T171" si="28">SUM(S172:S176)</f>
        <v>#DIV/0!</v>
      </c>
      <c r="T171" s="282" t="e">
        <f t="shared" si="28"/>
        <v>#DIV/0!</v>
      </c>
      <c r="U171" s="65" t="e">
        <f>SUM(U172:U176)</f>
        <v>#DIV/0!</v>
      </c>
      <c r="X171" s="113" t="s">
        <v>24</v>
      </c>
      <c r="Y171" s="352" t="s">
        <v>80</v>
      </c>
      <c r="Z171" s="281" t="e">
        <f>SUM(Z172:Z176)</f>
        <v>#DIV/0!</v>
      </c>
      <c r="AA171" s="282" t="e">
        <f>SUM(AA172:AA176)</f>
        <v>#DIV/0!</v>
      </c>
      <c r="AB171" s="282" t="e">
        <f>SUM(AB172:AB176)</f>
        <v>#DIV/0!</v>
      </c>
      <c r="AC171" s="282" t="e">
        <f t="shared" ref="AC171:AD171" si="29">SUM(AC172:AC176)</f>
        <v>#DIV/0!</v>
      </c>
      <c r="AD171" s="282" t="e">
        <f t="shared" si="29"/>
        <v>#DIV/0!</v>
      </c>
      <c r="AE171" s="65" t="e">
        <f>SUM(AE172:AE176)</f>
        <v>#DIV/0!</v>
      </c>
      <c r="AH171" s="113" t="s">
        <v>24</v>
      </c>
      <c r="AI171" s="352" t="s">
        <v>80</v>
      </c>
      <c r="AJ171" s="281" t="e">
        <f t="shared" ref="AJ171:AO171" si="30">SUM(AJ172:AJ176)</f>
        <v>#DIV/0!</v>
      </c>
      <c r="AK171" s="282" t="e">
        <f t="shared" si="30"/>
        <v>#DIV/0!</v>
      </c>
      <c r="AL171" s="282" t="e">
        <f t="shared" si="30"/>
        <v>#DIV/0!</v>
      </c>
      <c r="AM171" s="282" t="e">
        <f t="shared" si="30"/>
        <v>#DIV/0!</v>
      </c>
      <c r="AN171" s="283" t="e">
        <f t="shared" si="30"/>
        <v>#DIV/0!</v>
      </c>
      <c r="AO171" s="65" t="e">
        <f t="shared" si="30"/>
        <v>#DIV/0!</v>
      </c>
      <c r="AR171" s="113" t="s">
        <v>24</v>
      </c>
      <c r="AS171" s="352" t="s">
        <v>80</v>
      </c>
      <c r="AT171" s="281" t="e">
        <f t="shared" ref="AT171:AY171" si="31">SUM(AT172:AT176)</f>
        <v>#DIV/0!</v>
      </c>
      <c r="AU171" s="282" t="e">
        <f t="shared" si="31"/>
        <v>#DIV/0!</v>
      </c>
      <c r="AV171" s="282" t="e">
        <f t="shared" si="31"/>
        <v>#DIV/0!</v>
      </c>
      <c r="AW171" s="282" t="e">
        <f t="shared" si="31"/>
        <v>#DIV/0!</v>
      </c>
      <c r="AX171" s="283" t="e">
        <f t="shared" si="31"/>
        <v>#DIV/0!</v>
      </c>
      <c r="AY171" s="65" t="e">
        <f t="shared" si="31"/>
        <v>#DIV/0!</v>
      </c>
      <c r="BB171" s="113" t="s">
        <v>24</v>
      </c>
      <c r="BC171" s="352" t="s">
        <v>80</v>
      </c>
      <c r="BD171" s="281" t="e">
        <f>SUM(BD172:BD176)</f>
        <v>#DIV/0!</v>
      </c>
      <c r="BE171" s="282" t="e">
        <f t="shared" ref="BE171:BH171" si="32">SUM(BE172:BE176)</f>
        <v>#DIV/0!</v>
      </c>
      <c r="BF171" s="282" t="e">
        <f t="shared" si="32"/>
        <v>#DIV/0!</v>
      </c>
      <c r="BG171" s="282" t="e">
        <f t="shared" si="32"/>
        <v>#DIV/0!</v>
      </c>
      <c r="BH171" s="283" t="e">
        <f t="shared" si="32"/>
        <v>#DIV/0!</v>
      </c>
      <c r="BI171" s="65" t="e">
        <f t="shared" ref="BI171" si="33">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34">SUM(F178:F182)</f>
        <v>#DIV/0!</v>
      </c>
      <c r="G177" s="282" t="e">
        <f t="shared" si="34"/>
        <v>#DIV/0!</v>
      </c>
      <c r="H177" s="282" t="e">
        <f t="shared" si="34"/>
        <v>#DIV/0!</v>
      </c>
      <c r="I177" s="282" t="e">
        <f t="shared" si="34"/>
        <v>#DIV/0!</v>
      </c>
      <c r="J177" s="282" t="e">
        <f t="shared" si="34"/>
        <v>#DIV/0!</v>
      </c>
      <c r="K177" s="65" t="e">
        <f t="shared" si="34"/>
        <v>#DIV/0!</v>
      </c>
      <c r="N177" s="113" t="s">
        <v>86</v>
      </c>
      <c r="O177" s="352" t="s">
        <v>80</v>
      </c>
      <c r="P177" s="281" t="e">
        <f>SUM(P178:P182)</f>
        <v>#DIV/0!</v>
      </c>
      <c r="Q177" s="282" t="e">
        <f>SUM(Q178:Q182)</f>
        <v>#DIV/0!</v>
      </c>
      <c r="R177" s="282" t="e">
        <f>SUM(R178:R182)</f>
        <v>#DIV/0!</v>
      </c>
      <c r="S177" s="282" t="e">
        <f t="shared" ref="S177:T177" si="35">SUM(S178:S182)</f>
        <v>#DIV/0!</v>
      </c>
      <c r="T177" s="283" t="e">
        <f t="shared" si="35"/>
        <v>#DIV/0!</v>
      </c>
      <c r="U177" s="65" t="e">
        <f>SUM(U178:U182)</f>
        <v>#DIV/0!</v>
      </c>
      <c r="X177" s="113" t="s">
        <v>86</v>
      </c>
      <c r="Y177" s="352" t="s">
        <v>80</v>
      </c>
      <c r="Z177" s="281" t="e">
        <f>SUM(Z178:Z182)</f>
        <v>#DIV/0!</v>
      </c>
      <c r="AA177" s="282" t="e">
        <f>SUM(AA178:AA182)</f>
        <v>#DIV/0!</v>
      </c>
      <c r="AB177" s="282" t="e">
        <f>SUM(AB178:AB182)</f>
        <v>#DIV/0!</v>
      </c>
      <c r="AC177" s="282" t="e">
        <f t="shared" ref="AC177:AD177" si="36">SUM(AC178:AC182)</f>
        <v>#DIV/0!</v>
      </c>
      <c r="AD177" s="283" t="e">
        <f t="shared" si="36"/>
        <v>#DIV/0!</v>
      </c>
      <c r="AE177" s="65" t="e">
        <f>SUM(AE178:AE182)</f>
        <v>#DIV/0!</v>
      </c>
      <c r="AH177" s="113" t="s">
        <v>86</v>
      </c>
      <c r="AI177" s="352" t="s">
        <v>80</v>
      </c>
      <c r="AJ177" s="281" t="e">
        <f t="shared" ref="AJ177:AO177" si="37">SUM(AJ178:AJ182)</f>
        <v>#DIV/0!</v>
      </c>
      <c r="AK177" s="282" t="e">
        <f t="shared" si="37"/>
        <v>#DIV/0!</v>
      </c>
      <c r="AL177" s="282" t="e">
        <f t="shared" si="37"/>
        <v>#DIV/0!</v>
      </c>
      <c r="AM177" s="282" t="e">
        <f t="shared" si="37"/>
        <v>#DIV/0!</v>
      </c>
      <c r="AN177" s="283" t="e">
        <f t="shared" si="37"/>
        <v>#DIV/0!</v>
      </c>
      <c r="AO177" s="65" t="e">
        <f t="shared" si="37"/>
        <v>#DIV/0!</v>
      </c>
      <c r="AR177" s="113" t="s">
        <v>86</v>
      </c>
      <c r="AS177" s="352" t="s">
        <v>80</v>
      </c>
      <c r="AT177" s="281" t="e">
        <f t="shared" ref="AT177:AY177" si="38">SUM(AT178:AT182)</f>
        <v>#DIV/0!</v>
      </c>
      <c r="AU177" s="282" t="e">
        <f t="shared" si="38"/>
        <v>#DIV/0!</v>
      </c>
      <c r="AV177" s="282" t="e">
        <f t="shared" si="38"/>
        <v>#DIV/0!</v>
      </c>
      <c r="AW177" s="282" t="e">
        <f t="shared" si="38"/>
        <v>#DIV/0!</v>
      </c>
      <c r="AX177" s="283" t="e">
        <f t="shared" si="38"/>
        <v>#DIV/0!</v>
      </c>
      <c r="AY177" s="65" t="e">
        <f t="shared" si="38"/>
        <v>#DIV/0!</v>
      </c>
      <c r="BB177" s="113" t="s">
        <v>86</v>
      </c>
      <c r="BC177" s="352" t="s">
        <v>80</v>
      </c>
      <c r="BD177" s="281" t="e">
        <f>SUM(BD178:BD182)</f>
        <v>#DIV/0!</v>
      </c>
      <c r="BE177" s="282" t="e">
        <f t="shared" ref="BE177:BH177" si="39">SUM(BE178:BE182)</f>
        <v>#DIV/0!</v>
      </c>
      <c r="BF177" s="282" t="e">
        <f t="shared" si="39"/>
        <v>#DIV/0!</v>
      </c>
      <c r="BG177" s="282" t="e">
        <f t="shared" si="39"/>
        <v>#DIV/0!</v>
      </c>
      <c r="BH177" s="283" t="e">
        <f t="shared" si="39"/>
        <v>#DIV/0!</v>
      </c>
      <c r="BI177" s="65" t="e">
        <f t="shared" ref="BI177" si="40">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ht="18.75" customHeight="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41">SUM(AJ194:AJ198)</f>
        <v>#DIV/0!</v>
      </c>
      <c r="AK193" s="282" t="e">
        <f t="shared" si="41"/>
        <v>#DIV/0!</v>
      </c>
      <c r="AL193" s="282" t="e">
        <f t="shared" si="41"/>
        <v>#DIV/0!</v>
      </c>
      <c r="AM193" s="282" t="e">
        <f t="shared" si="41"/>
        <v>#DIV/0!</v>
      </c>
      <c r="AN193" s="282" t="e">
        <f t="shared" si="41"/>
        <v>#DIV/0!</v>
      </c>
      <c r="AO193" s="65" t="e">
        <f t="shared" si="41"/>
        <v>#DIV/0!</v>
      </c>
      <c r="AR193" s="122" t="s">
        <v>17</v>
      </c>
      <c r="AS193" s="352" t="s">
        <v>80</v>
      </c>
      <c r="AT193" s="281" t="e">
        <f>SUM(AT194:AT198)</f>
        <v>#DIV/0!</v>
      </c>
      <c r="AU193" s="282" t="e">
        <f t="shared" ref="AU193:AX193" si="42">SUM(AU194:AU198)</f>
        <v>#DIV/0!</v>
      </c>
      <c r="AV193" s="282" t="e">
        <f t="shared" si="42"/>
        <v>#DIV/0!</v>
      </c>
      <c r="AW193" s="282" t="e">
        <f t="shared" si="42"/>
        <v>#DIV/0!</v>
      </c>
      <c r="AX193" s="283" t="e">
        <f t="shared" si="42"/>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43">SUM(AJ200:AJ204)</f>
        <v>#DIV/0!</v>
      </c>
      <c r="AK199" s="282" t="e">
        <f t="shared" si="43"/>
        <v>#DIV/0!</v>
      </c>
      <c r="AL199" s="282" t="e">
        <f t="shared" si="43"/>
        <v>#DIV/0!</v>
      </c>
      <c r="AM199" s="282" t="e">
        <f t="shared" si="43"/>
        <v>#DIV/0!</v>
      </c>
      <c r="AN199" s="283" t="e">
        <f t="shared" si="43"/>
        <v>#DIV/0!</v>
      </c>
      <c r="AO199" s="65" t="e">
        <f t="shared" si="43"/>
        <v>#DIV/0!</v>
      </c>
      <c r="AR199" s="113" t="s">
        <v>9</v>
      </c>
      <c r="AS199" s="352" t="s">
        <v>80</v>
      </c>
      <c r="AT199" s="281" t="e">
        <f>SUM(AT200:AT204)</f>
        <v>#DIV/0!</v>
      </c>
      <c r="AU199" s="282" t="e">
        <f t="shared" ref="AU199:AX199" si="44">SUM(AU200:AU204)</f>
        <v>#DIV/0!</v>
      </c>
      <c r="AV199" s="282" t="e">
        <f t="shared" si="44"/>
        <v>#DIV/0!</v>
      </c>
      <c r="AW199" s="282" t="e">
        <f t="shared" si="44"/>
        <v>#DIV/0!</v>
      </c>
      <c r="AX199" s="283" t="e">
        <f t="shared" si="44"/>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45">SUM(AJ206:AJ210)</f>
        <v>#DIV/0!</v>
      </c>
      <c r="AK205" s="282" t="e">
        <f t="shared" si="45"/>
        <v>#DIV/0!</v>
      </c>
      <c r="AL205" s="282" t="e">
        <f t="shared" si="45"/>
        <v>#DIV/0!</v>
      </c>
      <c r="AM205" s="282" t="e">
        <f t="shared" si="45"/>
        <v>#DIV/0!</v>
      </c>
      <c r="AN205" s="283" t="e">
        <f t="shared" si="45"/>
        <v>#DIV/0!</v>
      </c>
      <c r="AO205" s="65" t="e">
        <f t="shared" si="45"/>
        <v>#DIV/0!</v>
      </c>
      <c r="AR205" s="113" t="s">
        <v>8</v>
      </c>
      <c r="AS205" s="352" t="s">
        <v>80</v>
      </c>
      <c r="AT205" s="281" t="e">
        <f>SUM(AT206:AT210)</f>
        <v>#DIV/0!</v>
      </c>
      <c r="AU205" s="282" t="e">
        <f t="shared" ref="AU205:AX205" si="46">SUM(AU206:AU210)</f>
        <v>#DIV/0!</v>
      </c>
      <c r="AV205" s="282" t="e">
        <f t="shared" si="46"/>
        <v>#DIV/0!</v>
      </c>
      <c r="AW205" s="282" t="e">
        <f t="shared" si="46"/>
        <v>#DIV/0!</v>
      </c>
      <c r="AX205" s="283" t="e">
        <f t="shared" si="46"/>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47">SUM(AJ212:AJ216)</f>
        <v>#DIV/0!</v>
      </c>
      <c r="AK211" s="282" t="e">
        <f t="shared" si="47"/>
        <v>#DIV/0!</v>
      </c>
      <c r="AL211" s="282" t="e">
        <f t="shared" si="47"/>
        <v>#DIV/0!</v>
      </c>
      <c r="AM211" s="282" t="e">
        <f t="shared" si="47"/>
        <v>#DIV/0!</v>
      </c>
      <c r="AN211" s="283" t="e">
        <f t="shared" si="47"/>
        <v>#DIV/0!</v>
      </c>
      <c r="AO211" s="65" t="e">
        <f t="shared" si="47"/>
        <v>#DIV/0!</v>
      </c>
      <c r="AR211" s="113" t="s">
        <v>25</v>
      </c>
      <c r="AS211" s="352" t="s">
        <v>80</v>
      </c>
      <c r="AT211" s="281" t="e">
        <f>SUM(AT212:AT216)</f>
        <v>#DIV/0!</v>
      </c>
      <c r="AU211" s="282" t="e">
        <f t="shared" ref="AU211:AX211" si="48">SUM(AU212:AU216)</f>
        <v>#DIV/0!</v>
      </c>
      <c r="AV211" s="282" t="e">
        <f t="shared" si="48"/>
        <v>#DIV/0!</v>
      </c>
      <c r="AW211" s="282" t="e">
        <f t="shared" si="48"/>
        <v>#DIV/0!</v>
      </c>
      <c r="AX211" s="283" t="e">
        <f t="shared" si="48"/>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49">SUM(AJ218:AJ222)</f>
        <v>#DIV/0!</v>
      </c>
      <c r="AK217" s="282" t="e">
        <f t="shared" si="49"/>
        <v>#DIV/0!</v>
      </c>
      <c r="AL217" s="282" t="e">
        <f t="shared" si="49"/>
        <v>#DIV/0!</v>
      </c>
      <c r="AM217" s="282" t="e">
        <f t="shared" si="49"/>
        <v>#DIV/0!</v>
      </c>
      <c r="AN217" s="283" t="e">
        <f t="shared" si="49"/>
        <v>#DIV/0!</v>
      </c>
      <c r="AO217" s="65" t="e">
        <f t="shared" si="49"/>
        <v>#DIV/0!</v>
      </c>
      <c r="AR217" s="113" t="s">
        <v>24</v>
      </c>
      <c r="AS217" s="352" t="s">
        <v>80</v>
      </c>
      <c r="AT217" s="281" t="e">
        <f>SUM(AT218:AT222)</f>
        <v>#DIV/0!</v>
      </c>
      <c r="AU217" s="282" t="e">
        <f t="shared" ref="AU217:AX217" si="50">SUM(AU218:AU222)</f>
        <v>#DIV/0!</v>
      </c>
      <c r="AV217" s="282" t="e">
        <f t="shared" si="50"/>
        <v>#DIV/0!</v>
      </c>
      <c r="AW217" s="282" t="e">
        <f t="shared" si="50"/>
        <v>#DIV/0!</v>
      </c>
      <c r="AX217" s="283" t="e">
        <f t="shared" si="50"/>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51">SUM(AJ224:AJ228)</f>
        <v>#DIV/0!</v>
      </c>
      <c r="AK223" s="282" t="e">
        <f t="shared" si="51"/>
        <v>#DIV/0!</v>
      </c>
      <c r="AL223" s="282" t="e">
        <f t="shared" si="51"/>
        <v>#DIV/0!</v>
      </c>
      <c r="AM223" s="282" t="e">
        <f t="shared" si="51"/>
        <v>#DIV/0!</v>
      </c>
      <c r="AN223" s="283" t="e">
        <f t="shared" si="51"/>
        <v>#DIV/0!</v>
      </c>
      <c r="AO223" s="65" t="e">
        <f t="shared" si="51"/>
        <v>#DIV/0!</v>
      </c>
      <c r="AR223" s="113" t="s">
        <v>86</v>
      </c>
      <c r="AS223" s="352" t="s">
        <v>80</v>
      </c>
      <c r="AT223" s="281" t="e">
        <f>SUM(AT224:AT228)</f>
        <v>#DIV/0!</v>
      </c>
      <c r="AU223" s="282" t="e">
        <f t="shared" ref="AU223:AX223" si="52">SUM(AU224:AU228)</f>
        <v>#DIV/0!</v>
      </c>
      <c r="AV223" s="282" t="e">
        <f t="shared" si="52"/>
        <v>#DIV/0!</v>
      </c>
      <c r="AW223" s="282" t="e">
        <f t="shared" si="52"/>
        <v>#DIV/0!</v>
      </c>
      <c r="AX223" s="283" t="e">
        <f t="shared" si="52"/>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 ref="D12:D13"/>
    <mergeCell ref="E12:E13"/>
    <mergeCell ref="D57:D58"/>
    <mergeCell ref="E57:E58"/>
    <mergeCell ref="D144:D145"/>
    <mergeCell ref="E144:E145"/>
    <mergeCell ref="C140:K140"/>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'041_02_HonSai_510Yr'!F287:J292</f>
        <v>#DIV/0!</v>
      </c>
      <c r="P17" s="416" t="e">
        <v>#DIV/0!</v>
      </c>
      <c r="Q17" s="416" t="e">
        <v>#DIV/0!</v>
      </c>
      <c r="R17" s="416" t="e">
        <v>#DIV/0!</v>
      </c>
      <c r="S17" s="417" t="e">
        <v>#DIV/0!</v>
      </c>
      <c r="V17" s="113" t="s">
        <v>9</v>
      </c>
      <c r="W17" s="187" t="s">
        <v>80</v>
      </c>
      <c r="X17" s="415" t="e">
        <f t="array" ref="X17:AB22">'041_02_HonSai_510Yr'!O287:S292</f>
        <v>#DIV/0!</v>
      </c>
      <c r="Y17" s="416" t="e">
        <v>#DIV/0!</v>
      </c>
      <c r="Z17" s="416" t="e">
        <v>#DIV/0!</v>
      </c>
      <c r="AA17" s="416" t="e">
        <v>#DIV/0!</v>
      </c>
      <c r="AB17" s="417" t="e">
        <v>#DIV/0!</v>
      </c>
      <c r="AC17" s="561"/>
      <c r="AE17" s="265" t="s">
        <v>28</v>
      </c>
      <c r="AF17" s="187" t="s">
        <v>80</v>
      </c>
      <c r="AG17" s="415" t="e">
        <f t="array" ref="AG17:AK22">'041_02_HonSai_510Yr'!X287:AB292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'041_02_HonSai_510Yr'!F299:J304</f>
        <v>#DIV/0!</v>
      </c>
      <c r="P27" s="416" t="e">
        <v>#DIV/0!</v>
      </c>
      <c r="Q27" s="416" t="e">
        <v>#DIV/0!</v>
      </c>
      <c r="R27" s="416" t="e">
        <v>#DIV/0!</v>
      </c>
      <c r="S27" s="417" t="e">
        <v>#DIV/0!</v>
      </c>
      <c r="V27" s="113" t="s">
        <v>9</v>
      </c>
      <c r="W27" s="187" t="s">
        <v>80</v>
      </c>
      <c r="X27" s="415" t="e">
        <f t="array" ref="X27:AB32">'041_02_HonSai_510Yr'!O299:S304</f>
        <v>#DIV/0!</v>
      </c>
      <c r="Y27" s="416" t="e">
        <v>#DIV/0!</v>
      </c>
      <c r="Z27" s="416" t="e">
        <v>#DIV/0!</v>
      </c>
      <c r="AA27" s="416" t="e">
        <v>#DIV/0!</v>
      </c>
      <c r="AB27" s="417" t="e">
        <v>#DIV/0!</v>
      </c>
      <c r="AC27" s="561"/>
      <c r="AE27" s="113" t="s">
        <v>9</v>
      </c>
      <c r="AF27" s="187" t="s">
        <v>80</v>
      </c>
      <c r="AG27" s="415" t="e">
        <f t="array" ref="AG27:AK32">'041_02_HonSai_510Yr'!X299:AB304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'041_02_HonSai_510Yr'!F312:J341</f>
        <v>#DIV/0!</v>
      </c>
      <c r="P39" s="492" t="e">
        <v>#DIV/0!</v>
      </c>
      <c r="Q39" s="492" t="e">
        <v>#DIV/0!</v>
      </c>
      <c r="R39" s="492" t="e">
        <v>#DIV/0!</v>
      </c>
      <c r="S39" s="493" t="e">
        <v>#DIV/0!</v>
      </c>
      <c r="V39" s="113" t="s">
        <v>9</v>
      </c>
      <c r="W39" s="490" t="s">
        <v>80</v>
      </c>
      <c r="X39" s="491" t="e">
        <f t="array" ref="X39:AB68">'041_02_HonSai_510Yr'!O312:S341</f>
        <v>#DIV/0!</v>
      </c>
      <c r="Y39" s="492" t="e">
        <v>#DIV/0!</v>
      </c>
      <c r="Z39" s="492" t="e">
        <v>#DIV/0!</v>
      </c>
      <c r="AA39" s="492" t="e">
        <v>#DIV/0!</v>
      </c>
      <c r="AB39" s="493" t="e">
        <v>#DIV/0!</v>
      </c>
      <c r="AC39" s="561"/>
      <c r="AE39" s="113" t="s">
        <v>9</v>
      </c>
      <c r="AF39" s="490" t="s">
        <v>80</v>
      </c>
      <c r="AG39" s="491" t="e">
        <f t="array" ref="AG39:AK68">'041_02_HonSai_510Yr'!X312:AB341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'041_02_HonSai_510Yr'!F349:J378</f>
        <v>#DIV/0!</v>
      </c>
      <c r="P74" s="363" t="e">
        <v>#DIV/0!</v>
      </c>
      <c r="Q74" s="363" t="e">
        <v>#DIV/0!</v>
      </c>
      <c r="R74" s="363" t="e">
        <v>#DIV/0!</v>
      </c>
      <c r="S74" s="494" t="e">
        <v>#DIV/0!</v>
      </c>
      <c r="V74" s="113" t="s">
        <v>9</v>
      </c>
      <c r="W74" s="490" t="s">
        <v>80</v>
      </c>
      <c r="X74" s="362" t="e">
        <f t="array" ref="X74:AB103">'041_02_HonSai_510Yr'!O349:S378</f>
        <v>#DIV/0!</v>
      </c>
      <c r="Y74" s="363" t="e">
        <v>#DIV/0!</v>
      </c>
      <c r="Z74" s="363" t="e">
        <v>#DIV/0!</v>
      </c>
      <c r="AA74" s="363" t="e">
        <v>#DIV/0!</v>
      </c>
      <c r="AB74" s="494" t="e">
        <v>#DIV/0!</v>
      </c>
      <c r="AC74" s="561"/>
      <c r="AE74" s="113" t="s">
        <v>9</v>
      </c>
      <c r="AF74" s="490" t="s">
        <v>80</v>
      </c>
      <c r="AG74" s="166" t="e">
        <f t="array" ref="AG74:AK103">'041_02_HonSai_510Yr'!X349:AB378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'041_02_HonSai_510Yr'!F385:J420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'041_02_HonSai_510Yr'!X385:AB420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'041_03_VeryKon_510Yr'!P219:U224</f>
        <v>#DIV/0!</v>
      </c>
      <c r="P154" s="416" t="e">
        <v>#DIV/0!</v>
      </c>
      <c r="Q154" s="416" t="e">
        <v>#DIV/0!</v>
      </c>
      <c r="R154" s="416" t="e">
        <v>#DIV/0!</v>
      </c>
      <c r="S154" s="417" t="e">
        <v>#DIV/0!</v>
      </c>
      <c r="T154" s="562" t="e">
        <f t="shared" ref="T154:T159" si="0">SUM(P154:S154)</f>
        <v>#DIV/0!</v>
      </c>
      <c r="V154" s="265" t="s">
        <v>28</v>
      </c>
      <c r="W154" s="187" t="s">
        <v>80</v>
      </c>
      <c r="X154" s="415" t="e">
        <f t="array" ref="X154:AB159">'041_03_VeryKon_510Yr'!Y219:AD224</f>
        <v>#DIV/0!</v>
      </c>
      <c r="Y154" s="416" t="e">
        <v>#DIV/0!</v>
      </c>
      <c r="Z154" s="416" t="e">
        <v>#DIV/0!</v>
      </c>
      <c r="AA154" s="416" t="e">
        <v>#DIV/0!</v>
      </c>
      <c r="AB154" s="417" t="e">
        <v>#DIV/0!</v>
      </c>
      <c r="AC154" s="562" t="e">
        <f t="shared" ref="AC154:AC159" si="1">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si="0"/>
        <v>#DIV/0!</v>
      </c>
      <c r="V155" s="221"/>
      <c r="W155" s="268" t="s">
        <v>4</v>
      </c>
      <c r="X155" s="418" t="e">
        <v>#DIV/0!</v>
      </c>
      <c r="Y155" s="419" t="e">
        <v>#DIV/0!</v>
      </c>
      <c r="Z155" s="419" t="e">
        <v>#DIV/0!</v>
      </c>
      <c r="AA155" s="419" t="e">
        <v>#DIV/0!</v>
      </c>
      <c r="AB155" s="420" t="e">
        <v>#DIV/0!</v>
      </c>
      <c r="AC155" s="563" t="e">
        <f t="shared" si="1"/>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'041_03_VeryKon_510Yr'!G273:L278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 t="shared" ref="T167:T172" si="3">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 t="shared" ref="AC167:AC172" si="4">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si="3"/>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si="4"/>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'041_03_VeryKon_510Yr'!G284:K313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 t="shared" ref="T180:T209" si="6">SUM(P180:S180)</f>
        <v>#DIV/0!</v>
      </c>
      <c r="V180" s="113" t="s">
        <v>9</v>
      </c>
      <c r="W180" s="352" t="s">
        <v>80</v>
      </c>
      <c r="X180" s="415" t="e">
        <f t="array" ref="X180:AC209">'041_03_VeryKon_510Yr'!Y284:AD313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si="6"/>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209"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 t="shared" si="6"/>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si="6"/>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si="7"/>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6"/>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7"/>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6"/>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7"/>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6"/>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7"/>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6"/>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7"/>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 t="shared" si="6"/>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si="6"/>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si="7"/>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6"/>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7"/>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6"/>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7"/>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6"/>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7"/>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6"/>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7"/>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 t="shared" si="6"/>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si="6"/>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si="7"/>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6"/>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7"/>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6"/>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7"/>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6"/>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7"/>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6"/>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7"/>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 t="shared" si="6"/>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si="6"/>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si="7"/>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6"/>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7"/>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6"/>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7"/>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6"/>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7"/>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6"/>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7"/>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'041_03_VeryKon_510Yr'!G320:K349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 t="shared" ref="T217:T246" si="8">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 t="shared" ref="AC217:AC246" si="9">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si="8"/>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si="9"/>
        <v>#DIV/0!</v>
      </c>
      <c r="AE218" s="188"/>
      <c r="AF218" s="284" t="s">
        <v>4</v>
      </c>
      <c r="AG218" s="254" t="e">
        <v>#DIV/0!</v>
      </c>
      <c r="AH218" s="255" t="e">
        <v>#DIV/0!</v>
      </c>
      <c r="AI218" s="255" t="e">
        <v>#DIV/0!</v>
      </c>
      <c r="AJ218" s="255" t="e">
        <v>#DIV/0!</v>
      </c>
      <c r="AK218" s="256" t="e">
        <v>#DIV/0!</v>
      </c>
      <c r="AL218" s="563" t="e">
        <f t="shared" ref="AL218:AL246" si="10">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8"/>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9"/>
        <v>#DIV/0!</v>
      </c>
      <c r="AE219" s="143"/>
      <c r="AF219" s="284" t="s">
        <v>3</v>
      </c>
      <c r="AG219" s="254" t="e">
        <v>#DIV/0!</v>
      </c>
      <c r="AH219" s="255" t="e">
        <v>#DIV/0!</v>
      </c>
      <c r="AI219" s="255" t="e">
        <v>#DIV/0!</v>
      </c>
      <c r="AJ219" s="255" t="e">
        <v>#DIV/0!</v>
      </c>
      <c r="AK219" s="256" t="e">
        <v>#DIV/0!</v>
      </c>
      <c r="AL219" s="564" t="e">
        <f t="shared" si="10"/>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8"/>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9"/>
        <v>#DIV/0!</v>
      </c>
      <c r="AE220" s="188"/>
      <c r="AF220" s="284" t="s">
        <v>2</v>
      </c>
      <c r="AG220" s="254" t="e">
        <v>#DIV/0!</v>
      </c>
      <c r="AH220" s="255" t="e">
        <v>#DIV/0!</v>
      </c>
      <c r="AI220" s="255" t="e">
        <v>#DIV/0!</v>
      </c>
      <c r="AJ220" s="255" t="e">
        <v>#DIV/0!</v>
      </c>
      <c r="AK220" s="256" t="e">
        <v>#DIV/0!</v>
      </c>
      <c r="AL220" s="564" t="e">
        <f t="shared" si="10"/>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8"/>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9"/>
        <v>#DIV/0!</v>
      </c>
      <c r="AE221" s="143"/>
      <c r="AF221" s="284" t="s">
        <v>1</v>
      </c>
      <c r="AG221" s="254" t="e">
        <v>#DIV/0!</v>
      </c>
      <c r="AH221" s="255" t="e">
        <v>#DIV/0!</v>
      </c>
      <c r="AI221" s="255" t="e">
        <v>#DIV/0!</v>
      </c>
      <c r="AJ221" s="255" t="e">
        <v>#DIV/0!</v>
      </c>
      <c r="AK221" s="256" t="e">
        <v>#DIV/0!</v>
      </c>
      <c r="AL221" s="564" t="e">
        <f t="shared" si="10"/>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8"/>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9"/>
        <v>#DIV/0!</v>
      </c>
      <c r="AE222" s="144"/>
      <c r="AF222" s="285" t="s">
        <v>0</v>
      </c>
      <c r="AG222" s="257" t="e">
        <v>#DIV/0!</v>
      </c>
      <c r="AH222" s="258" t="e">
        <v>#DIV/0!</v>
      </c>
      <c r="AI222" s="258" t="e">
        <v>#DIV/0!</v>
      </c>
      <c r="AJ222" s="258" t="e">
        <v>#DIV/0!</v>
      </c>
      <c r="AK222" s="259" t="e">
        <v>#DIV/0!</v>
      </c>
      <c r="AL222" s="565" t="e">
        <f t="shared" si="10"/>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 t="shared" si="8"/>
        <v>#DIV/0!</v>
      </c>
      <c r="V223" s="113" t="s">
        <v>8</v>
      </c>
      <c r="W223" s="352" t="s">
        <v>80</v>
      </c>
      <c r="X223" s="277" t="e">
        <f>SUM(X224:X228)</f>
        <v>#DIV/0!</v>
      </c>
      <c r="Y223" s="278" t="e">
        <f>SUM(Y224:Y228)</f>
        <v>#DIV/0!</v>
      </c>
      <c r="Z223" s="278" t="e">
        <f>SUM(Z224:Z228)</f>
        <v>#DIV/0!</v>
      </c>
      <c r="AA223" s="278" t="e">
        <f>SUM(AA224:AA228)</f>
        <v>#DIV/0!</v>
      </c>
      <c r="AB223" s="279" t="e">
        <f>SUM(AB224:AB228)</f>
        <v>#DIV/0!</v>
      </c>
      <c r="AC223" s="562" t="e">
        <f t="shared" si="9"/>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si="8"/>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si="9"/>
        <v>#DIV/0!</v>
      </c>
      <c r="AE224" s="188"/>
      <c r="AF224" s="284" t="s">
        <v>4</v>
      </c>
      <c r="AG224" s="254" t="e">
        <v>#DIV/0!</v>
      </c>
      <c r="AH224" s="255" t="e">
        <v>#DIV/0!</v>
      </c>
      <c r="AI224" s="255" t="e">
        <v>#DIV/0!</v>
      </c>
      <c r="AJ224" s="255" t="e">
        <v>#DIV/0!</v>
      </c>
      <c r="AK224" s="256" t="e">
        <v>#DIV/0!</v>
      </c>
      <c r="AL224" s="563" t="e">
        <f t="shared" si="10"/>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8"/>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9"/>
        <v>#DIV/0!</v>
      </c>
      <c r="AE225" s="143"/>
      <c r="AF225" s="284" t="s">
        <v>3</v>
      </c>
      <c r="AG225" s="254" t="e">
        <v>#DIV/0!</v>
      </c>
      <c r="AH225" s="255" t="e">
        <v>#DIV/0!</v>
      </c>
      <c r="AI225" s="255" t="e">
        <v>#DIV/0!</v>
      </c>
      <c r="AJ225" s="255" t="e">
        <v>#DIV/0!</v>
      </c>
      <c r="AK225" s="256" t="e">
        <v>#DIV/0!</v>
      </c>
      <c r="AL225" s="564" t="e">
        <f t="shared" si="10"/>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8"/>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9"/>
        <v>#DIV/0!</v>
      </c>
      <c r="AE226" s="188"/>
      <c r="AF226" s="284" t="s">
        <v>2</v>
      </c>
      <c r="AG226" s="254" t="e">
        <v>#DIV/0!</v>
      </c>
      <c r="AH226" s="255" t="e">
        <v>#DIV/0!</v>
      </c>
      <c r="AI226" s="255" t="e">
        <v>#DIV/0!</v>
      </c>
      <c r="AJ226" s="255" t="e">
        <v>#DIV/0!</v>
      </c>
      <c r="AK226" s="256" t="e">
        <v>#DIV/0!</v>
      </c>
      <c r="AL226" s="564" t="e">
        <f t="shared" si="10"/>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8"/>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9"/>
        <v>#DIV/0!</v>
      </c>
      <c r="AE227" s="143"/>
      <c r="AF227" s="284" t="s">
        <v>1</v>
      </c>
      <c r="AG227" s="254" t="e">
        <v>#DIV/0!</v>
      </c>
      <c r="AH227" s="255" t="e">
        <v>#DIV/0!</v>
      </c>
      <c r="AI227" s="255" t="e">
        <v>#DIV/0!</v>
      </c>
      <c r="AJ227" s="255" t="e">
        <v>#DIV/0!</v>
      </c>
      <c r="AK227" s="256" t="e">
        <v>#DIV/0!</v>
      </c>
      <c r="AL227" s="564" t="e">
        <f t="shared" si="10"/>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8"/>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9"/>
        <v>#DIV/0!</v>
      </c>
      <c r="AE228" s="144"/>
      <c r="AF228" s="285" t="s">
        <v>0</v>
      </c>
      <c r="AG228" s="257" t="e">
        <v>#DIV/0!</v>
      </c>
      <c r="AH228" s="258" t="e">
        <v>#DIV/0!</v>
      </c>
      <c r="AI228" s="258" t="e">
        <v>#DIV/0!</v>
      </c>
      <c r="AJ228" s="258" t="e">
        <v>#DIV/0!</v>
      </c>
      <c r="AK228" s="259" t="e">
        <v>#DIV/0!</v>
      </c>
      <c r="AL228" s="565" t="e">
        <f t="shared" si="10"/>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 t="shared" si="8"/>
        <v>#DIV/0!</v>
      </c>
      <c r="V229" s="113" t="s">
        <v>25</v>
      </c>
      <c r="W229" s="352" t="s">
        <v>80</v>
      </c>
      <c r="X229" s="277" t="e">
        <f>SUM(X230:X234)</f>
        <v>#DIV/0!</v>
      </c>
      <c r="Y229" s="278" t="e">
        <f>SUM(Y230:Y234)</f>
        <v>#DIV/0!</v>
      </c>
      <c r="Z229" s="278" t="e">
        <f>SUM(Z230:Z234)</f>
        <v>#DIV/0!</v>
      </c>
      <c r="AA229" s="278" t="e">
        <f>SUM(AA230:AA234)</f>
        <v>#DIV/0!</v>
      </c>
      <c r="AB229" s="279" t="e">
        <f>SUM(AB230:AB234)</f>
        <v>#DIV/0!</v>
      </c>
      <c r="AC229" s="562" t="e">
        <f t="shared" si="9"/>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si="8"/>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si="9"/>
        <v>#DIV/0!</v>
      </c>
      <c r="AE230" s="188"/>
      <c r="AF230" s="284" t="s">
        <v>4</v>
      </c>
      <c r="AG230" s="254" t="e">
        <v>#DIV/0!</v>
      </c>
      <c r="AH230" s="255" t="e">
        <v>#DIV/0!</v>
      </c>
      <c r="AI230" s="255" t="e">
        <v>#DIV/0!</v>
      </c>
      <c r="AJ230" s="255" t="e">
        <v>#DIV/0!</v>
      </c>
      <c r="AK230" s="256" t="e">
        <v>#DIV/0!</v>
      </c>
      <c r="AL230" s="563" t="e">
        <f t="shared" si="10"/>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8"/>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9"/>
        <v>#DIV/0!</v>
      </c>
      <c r="AE231" s="143"/>
      <c r="AF231" s="284" t="s">
        <v>3</v>
      </c>
      <c r="AG231" s="254" t="e">
        <v>#DIV/0!</v>
      </c>
      <c r="AH231" s="255" t="e">
        <v>#DIV/0!</v>
      </c>
      <c r="AI231" s="255" t="e">
        <v>#DIV/0!</v>
      </c>
      <c r="AJ231" s="255" t="e">
        <v>#DIV/0!</v>
      </c>
      <c r="AK231" s="256" t="e">
        <v>#DIV/0!</v>
      </c>
      <c r="AL231" s="564" t="e">
        <f t="shared" si="10"/>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8"/>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9"/>
        <v>#DIV/0!</v>
      </c>
      <c r="AE232" s="188"/>
      <c r="AF232" s="284" t="s">
        <v>2</v>
      </c>
      <c r="AG232" s="254" t="e">
        <v>#DIV/0!</v>
      </c>
      <c r="AH232" s="255" t="e">
        <v>#DIV/0!</v>
      </c>
      <c r="AI232" s="255" t="e">
        <v>#DIV/0!</v>
      </c>
      <c r="AJ232" s="255" t="e">
        <v>#DIV/0!</v>
      </c>
      <c r="AK232" s="256" t="e">
        <v>#DIV/0!</v>
      </c>
      <c r="AL232" s="564" t="e">
        <f t="shared" si="10"/>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8"/>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9"/>
        <v>#DIV/0!</v>
      </c>
      <c r="AE233" s="143"/>
      <c r="AF233" s="284" t="s">
        <v>1</v>
      </c>
      <c r="AG233" s="254" t="e">
        <v>#DIV/0!</v>
      </c>
      <c r="AH233" s="255" t="e">
        <v>#DIV/0!</v>
      </c>
      <c r="AI233" s="255" t="e">
        <v>#DIV/0!</v>
      </c>
      <c r="AJ233" s="255" t="e">
        <v>#DIV/0!</v>
      </c>
      <c r="AK233" s="256" t="e">
        <v>#DIV/0!</v>
      </c>
      <c r="AL233" s="564" t="e">
        <f t="shared" si="10"/>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8"/>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9"/>
        <v>#DIV/0!</v>
      </c>
      <c r="AE234" s="144"/>
      <c r="AF234" s="285" t="s">
        <v>0</v>
      </c>
      <c r="AG234" s="257" t="e">
        <v>#DIV/0!</v>
      </c>
      <c r="AH234" s="258" t="e">
        <v>#DIV/0!</v>
      </c>
      <c r="AI234" s="258" t="e">
        <v>#DIV/0!</v>
      </c>
      <c r="AJ234" s="258" t="e">
        <v>#DIV/0!</v>
      </c>
      <c r="AK234" s="259" t="e">
        <v>#DIV/0!</v>
      </c>
      <c r="AL234" s="565" t="e">
        <f t="shared" si="10"/>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 t="shared" si="8"/>
        <v>#DIV/0!</v>
      </c>
      <c r="V235" s="113" t="s">
        <v>24</v>
      </c>
      <c r="W235" s="352" t="s">
        <v>80</v>
      </c>
      <c r="X235" s="277" t="e">
        <f>SUM(X236:X240)</f>
        <v>#DIV/0!</v>
      </c>
      <c r="Y235" s="278" t="e">
        <f>SUM(Y236:Y240)</f>
        <v>#DIV/0!</v>
      </c>
      <c r="Z235" s="278" t="e">
        <f>SUM(Z236:Z240)</f>
        <v>#DIV/0!</v>
      </c>
      <c r="AA235" s="278" t="e">
        <f>SUM(AA236:AA240)</f>
        <v>#DIV/0!</v>
      </c>
      <c r="AB235" s="279" t="e">
        <f>SUM(AB236:AB240)</f>
        <v>#DIV/0!</v>
      </c>
      <c r="AC235" s="562" t="e">
        <f t="shared" si="9"/>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si="8"/>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si="9"/>
        <v>#DIV/0!</v>
      </c>
      <c r="AE236" s="188"/>
      <c r="AF236" s="284" t="s">
        <v>4</v>
      </c>
      <c r="AG236" s="254" t="e">
        <v>#DIV/0!</v>
      </c>
      <c r="AH236" s="255" t="e">
        <v>#DIV/0!</v>
      </c>
      <c r="AI236" s="255" t="e">
        <v>#DIV/0!</v>
      </c>
      <c r="AJ236" s="255" t="e">
        <v>#DIV/0!</v>
      </c>
      <c r="AK236" s="256" t="e">
        <v>#DIV/0!</v>
      </c>
      <c r="AL236" s="563" t="e">
        <f t="shared" si="10"/>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8"/>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9"/>
        <v>#DIV/0!</v>
      </c>
      <c r="AE237" s="143"/>
      <c r="AF237" s="284" t="s">
        <v>3</v>
      </c>
      <c r="AG237" s="254" t="e">
        <v>#DIV/0!</v>
      </c>
      <c r="AH237" s="255" t="e">
        <v>#DIV/0!</v>
      </c>
      <c r="AI237" s="255" t="e">
        <v>#DIV/0!</v>
      </c>
      <c r="AJ237" s="255" t="e">
        <v>#DIV/0!</v>
      </c>
      <c r="AK237" s="256" t="e">
        <v>#DIV/0!</v>
      </c>
      <c r="AL237" s="564" t="e">
        <f t="shared" si="10"/>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8"/>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9"/>
        <v>#DIV/0!</v>
      </c>
      <c r="AE238" s="188"/>
      <c r="AF238" s="284" t="s">
        <v>2</v>
      </c>
      <c r="AG238" s="254" t="e">
        <v>#DIV/0!</v>
      </c>
      <c r="AH238" s="255" t="e">
        <v>#DIV/0!</v>
      </c>
      <c r="AI238" s="255" t="e">
        <v>#DIV/0!</v>
      </c>
      <c r="AJ238" s="255" t="e">
        <v>#DIV/0!</v>
      </c>
      <c r="AK238" s="256" t="e">
        <v>#DIV/0!</v>
      </c>
      <c r="AL238" s="564" t="e">
        <f t="shared" si="10"/>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8"/>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9"/>
        <v>#DIV/0!</v>
      </c>
      <c r="AE239" s="143"/>
      <c r="AF239" s="284" t="s">
        <v>1</v>
      </c>
      <c r="AG239" s="254" t="e">
        <v>#DIV/0!</v>
      </c>
      <c r="AH239" s="255" t="e">
        <v>#DIV/0!</v>
      </c>
      <c r="AI239" s="255" t="e">
        <v>#DIV/0!</v>
      </c>
      <c r="AJ239" s="255" t="e">
        <v>#DIV/0!</v>
      </c>
      <c r="AK239" s="256" t="e">
        <v>#DIV/0!</v>
      </c>
      <c r="AL239" s="564" t="e">
        <f t="shared" si="10"/>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8"/>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9"/>
        <v>#DIV/0!</v>
      </c>
      <c r="AE240" s="144"/>
      <c r="AF240" s="285" t="s">
        <v>0</v>
      </c>
      <c r="AG240" s="257" t="e">
        <v>#DIV/0!</v>
      </c>
      <c r="AH240" s="258" t="e">
        <v>#DIV/0!</v>
      </c>
      <c r="AI240" s="258" t="e">
        <v>#DIV/0!</v>
      </c>
      <c r="AJ240" s="258" t="e">
        <v>#DIV/0!</v>
      </c>
      <c r="AK240" s="259" t="e">
        <v>#DIV/0!</v>
      </c>
      <c r="AL240" s="565" t="e">
        <f t="shared" si="10"/>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 t="shared" si="8"/>
        <v>#DIV/0!</v>
      </c>
      <c r="V241" s="113" t="s">
        <v>86</v>
      </c>
      <c r="W241" s="352" t="s">
        <v>80</v>
      </c>
      <c r="X241" s="277" t="e">
        <f>SUM(X242:X246)</f>
        <v>#DIV/0!</v>
      </c>
      <c r="Y241" s="278" t="e">
        <f>SUM(Y242:Y246)</f>
        <v>#DIV/0!</v>
      </c>
      <c r="Z241" s="278" t="e">
        <f>SUM(Z242:Z246)</f>
        <v>#DIV/0!</v>
      </c>
      <c r="AA241" s="278" t="e">
        <f>SUM(AA242:AA246)</f>
        <v>#DIV/0!</v>
      </c>
      <c r="AB241" s="279" t="e">
        <f>SUM(AB242:AB246)</f>
        <v>#DIV/0!</v>
      </c>
      <c r="AC241" s="562" t="e">
        <f t="shared" si="9"/>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si="8"/>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si="9"/>
        <v>#DIV/0!</v>
      </c>
      <c r="AE242" s="188"/>
      <c r="AF242" s="284" t="s">
        <v>4</v>
      </c>
      <c r="AG242" s="254" t="e">
        <v>#DIV/0!</v>
      </c>
      <c r="AH242" s="255" t="e">
        <v>#DIV/0!</v>
      </c>
      <c r="AI242" s="255" t="e">
        <v>#DIV/0!</v>
      </c>
      <c r="AJ242" s="255" t="e">
        <v>#DIV/0!</v>
      </c>
      <c r="AK242" s="256" t="e">
        <v>#DIV/0!</v>
      </c>
      <c r="AL242" s="563" t="e">
        <f t="shared" si="10"/>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9"/>
        <v>#DIV/0!</v>
      </c>
      <c r="AE243" s="143"/>
      <c r="AF243" s="284" t="s">
        <v>3</v>
      </c>
      <c r="AG243" s="254" t="e">
        <v>#DIV/0!</v>
      </c>
      <c r="AH243" s="255" t="e">
        <v>#DIV/0!</v>
      </c>
      <c r="AI243" s="255" t="e">
        <v>#DIV/0!</v>
      </c>
      <c r="AJ243" s="255" t="e">
        <v>#DIV/0!</v>
      </c>
      <c r="AK243" s="256" t="e">
        <v>#DIV/0!</v>
      </c>
      <c r="AL243" s="564" t="e">
        <f t="shared" si="1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9"/>
        <v>#DIV/0!</v>
      </c>
      <c r="AE244" s="188"/>
      <c r="AF244" s="284" t="s">
        <v>2</v>
      </c>
      <c r="AG244" s="254" t="e">
        <v>#DIV/0!</v>
      </c>
      <c r="AH244" s="255" t="e">
        <v>#DIV/0!</v>
      </c>
      <c r="AI244" s="255" t="e">
        <v>#DIV/0!</v>
      </c>
      <c r="AJ244" s="255" t="e">
        <v>#DIV/0!</v>
      </c>
      <c r="AK244" s="256" t="e">
        <v>#DIV/0!</v>
      </c>
      <c r="AL244" s="564" t="e">
        <f t="shared" si="1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9"/>
        <v>#DIV/0!</v>
      </c>
      <c r="AE245" s="143"/>
      <c r="AF245" s="284" t="s">
        <v>1</v>
      </c>
      <c r="AG245" s="254" t="e">
        <v>#DIV/0!</v>
      </c>
      <c r="AH245" s="255" t="e">
        <v>#DIV/0!</v>
      </c>
      <c r="AI245" s="255" t="e">
        <v>#DIV/0!</v>
      </c>
      <c r="AJ245" s="255" t="e">
        <v>#DIV/0!</v>
      </c>
      <c r="AK245" s="256" t="e">
        <v>#DIV/0!</v>
      </c>
      <c r="AL245" s="564" t="e">
        <f t="shared" si="1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9"/>
        <v>#DIV/0!</v>
      </c>
      <c r="AE246" s="144"/>
      <c r="AF246" s="285" t="s">
        <v>0</v>
      </c>
      <c r="AG246" s="257" t="e">
        <v>#DIV/0!</v>
      </c>
      <c r="AH246" s="258" t="e">
        <v>#DIV/0!</v>
      </c>
      <c r="AI246" s="258" t="e">
        <v>#DIV/0!</v>
      </c>
      <c r="AJ246" s="258" t="e">
        <v>#DIV/0!</v>
      </c>
      <c r="AK246" s="259" t="e">
        <v>#DIV/0!</v>
      </c>
      <c r="AL246" s="565" t="e">
        <f t="shared" si="1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'041_03_VeryKon_510Yr'!G354:K389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 t="shared" ref="T255:T290" si="11">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si="11"/>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90" si="1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1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1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1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1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1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1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1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1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 t="shared" si="11"/>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si="11"/>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si="12"/>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11"/>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12"/>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11"/>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12"/>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11"/>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12"/>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11"/>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12"/>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 t="shared" si="11"/>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si="11"/>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si="12"/>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11"/>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12"/>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11"/>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12"/>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11"/>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12"/>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11"/>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12"/>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 t="shared" si="11"/>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si="11"/>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si="12"/>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11"/>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12"/>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11"/>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12"/>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11"/>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12"/>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11"/>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12"/>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 t="shared" si="11"/>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si="11"/>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si="12"/>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11"/>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12"/>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11"/>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12"/>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11"/>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12"/>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11"/>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12"/>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 t="shared" si="11"/>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si="11"/>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si="12"/>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1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1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1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1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1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1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1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12"/>
        <v>#DIV/0!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'041_02_HonSai_510Yr'!AH287:AL292</f>
        <v>#DIV/0!</v>
      </c>
      <c r="P17" s="416" t="e">
        <v>#DIV/0!</v>
      </c>
      <c r="Q17" s="416" t="e">
        <v>#DIV/0!</v>
      </c>
      <c r="R17" s="416" t="e">
        <v>#DIV/0!</v>
      </c>
      <c r="S17" s="417" t="e">
        <v>#DIV/0!</v>
      </c>
      <c r="V17" s="113" t="s">
        <v>9</v>
      </c>
      <c r="W17" s="187" t="s">
        <v>80</v>
      </c>
      <c r="X17" s="415" t="e">
        <f t="array" ref="X17:AB22">'041_02_HonSai_510Yr'!AQ287:AU292</f>
        <v>#DIV/0!</v>
      </c>
      <c r="Y17" s="416" t="e">
        <v>#DIV/0!</v>
      </c>
      <c r="Z17" s="416" t="e">
        <v>#DIV/0!</v>
      </c>
      <c r="AA17" s="416" t="e">
        <v>#DIV/0!</v>
      </c>
      <c r="AB17" s="417" t="e">
        <v>#DIV/0!</v>
      </c>
      <c r="AC17" s="561"/>
      <c r="AE17" s="265" t="s">
        <v>28</v>
      </c>
      <c r="AF17" s="187" t="s">
        <v>80</v>
      </c>
      <c r="AG17" s="415" t="e">
        <f t="array" ref="AG17:AK22">'041_02_HonSai_510Yr'!AZ287:BD292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'041_02_HonSai_510Yr'!AH299:AL304</f>
        <v>#DIV/0!</v>
      </c>
      <c r="P27" s="416" t="e">
        <v>#DIV/0!</v>
      </c>
      <c r="Q27" s="416" t="e">
        <v>#DIV/0!</v>
      </c>
      <c r="R27" s="416" t="e">
        <v>#DIV/0!</v>
      </c>
      <c r="S27" s="417" t="e">
        <v>#DIV/0!</v>
      </c>
      <c r="V27" s="113" t="s">
        <v>9</v>
      </c>
      <c r="W27" s="187" t="s">
        <v>80</v>
      </c>
      <c r="X27" s="415" t="e">
        <f t="array" ref="X27:AB32">'041_02_HonSai_510Yr'!AQ299:AU304</f>
        <v>#DIV/0!</v>
      </c>
      <c r="Y27" s="416" t="e">
        <v>#DIV/0!</v>
      </c>
      <c r="Z27" s="416" t="e">
        <v>#DIV/0!</v>
      </c>
      <c r="AA27" s="416" t="e">
        <v>#DIV/0!</v>
      </c>
      <c r="AB27" s="417" t="e">
        <v>#DIV/0!</v>
      </c>
      <c r="AC27" s="561"/>
      <c r="AE27" s="113" t="s">
        <v>9</v>
      </c>
      <c r="AF27" s="187" t="s">
        <v>80</v>
      </c>
      <c r="AG27" s="415" t="e">
        <f t="array" ref="AG27:AK32">'041_02_HonSai_510Yr'!AZ299:BD304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'041_02_HonSai_510Yr'!AH312:AL341</f>
        <v>#DIV/0!</v>
      </c>
      <c r="P39" s="492" t="e">
        <v>#DIV/0!</v>
      </c>
      <c r="Q39" s="492" t="e">
        <v>#DIV/0!</v>
      </c>
      <c r="R39" s="492" t="e">
        <v>#DIV/0!</v>
      </c>
      <c r="S39" s="493" t="e">
        <v>#DIV/0!</v>
      </c>
      <c r="V39" s="113" t="s">
        <v>9</v>
      </c>
      <c r="W39" s="490" t="s">
        <v>80</v>
      </c>
      <c r="X39" s="491" t="e">
        <f t="array" ref="X39:AB68">'041_02_HonSai_510Yr'!AQ312:AU341</f>
        <v>#DIV/0!</v>
      </c>
      <c r="Y39" s="492" t="e">
        <v>#DIV/0!</v>
      </c>
      <c r="Z39" s="492" t="e">
        <v>#DIV/0!</v>
      </c>
      <c r="AA39" s="492" t="e">
        <v>#DIV/0!</v>
      </c>
      <c r="AB39" s="493" t="e">
        <v>#DIV/0!</v>
      </c>
      <c r="AC39" s="561"/>
      <c r="AE39" s="113" t="s">
        <v>9</v>
      </c>
      <c r="AF39" s="490" t="s">
        <v>80</v>
      </c>
      <c r="AG39" s="491" t="e">
        <f t="array" ref="AG39:AK68">'041_02_HonSai_510Yr'!AZ312:BD341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'041_02_HonSai_510Yr'!AH349:AL378</f>
        <v>#DIV/0!</v>
      </c>
      <c r="P74" s="363" t="e">
        <v>#DIV/0!</v>
      </c>
      <c r="Q74" s="363" t="e">
        <v>#DIV/0!</v>
      </c>
      <c r="R74" s="363" t="e">
        <v>#DIV/0!</v>
      </c>
      <c r="S74" s="494" t="e">
        <v>#DIV/0!</v>
      </c>
      <c r="V74" s="113" t="s">
        <v>9</v>
      </c>
      <c r="W74" s="490" t="s">
        <v>80</v>
      </c>
      <c r="X74" s="362" t="e">
        <f t="array" ref="X74:AB103">'041_02_HonSai_510Yr'!AQ349:AU378</f>
        <v>#DIV/0!</v>
      </c>
      <c r="Y74" s="363" t="e">
        <v>#DIV/0!</v>
      </c>
      <c r="Z74" s="363" t="e">
        <v>#DIV/0!</v>
      </c>
      <c r="AA74" s="363" t="e">
        <v>#DIV/0!</v>
      </c>
      <c r="AB74" s="494" t="e">
        <v>#DIV/0!</v>
      </c>
      <c r="AC74" s="561"/>
      <c r="AE74" s="113" t="s">
        <v>9</v>
      </c>
      <c r="AF74" s="490" t="s">
        <v>80</v>
      </c>
      <c r="AG74" s="166" t="e">
        <f t="array" ref="AG74:AK103">'041_02_HonSai_510Yr'!AZ349:BD378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'041_02_HonSai_510Yr'!AH385:AL420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'041_02_HonSai_510Yr'!AZ385:BD420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'041_03_VeryKon_510Yr'!BC219:BH224</f>
        <v>#DIV/0!</v>
      </c>
      <c r="P154" s="416" t="e">
        <v>#DIV/0!</v>
      </c>
      <c r="Q154" s="416" t="e">
        <v>#DIV/0!</v>
      </c>
      <c r="R154" s="416" t="e">
        <v>#DIV/0!</v>
      </c>
      <c r="S154" s="417" t="e">
        <v>#DIV/0!</v>
      </c>
      <c r="T154" s="562" t="e">
        <f>SUM(P154:S154)</f>
        <v>#DIV/0!</v>
      </c>
      <c r="V154" s="265" t="s">
        <v>28</v>
      </c>
      <c r="W154" s="187" t="s">
        <v>80</v>
      </c>
      <c r="X154" s="415" t="e">
        <f t="array" ref="X154:AB159">'041_03_VeryKon_510Yr'!BL219:BQ224</f>
        <v>#DIV/0!</v>
      </c>
      <c r="Y154" s="416" t="e">
        <v>#DIV/0!</v>
      </c>
      <c r="Z154" s="416" t="e">
        <v>#DIV/0!</v>
      </c>
      <c r="AA154" s="416" t="e">
        <v>#DIV/0!</v>
      </c>
      <c r="AB154" s="417" t="e">
        <v>#DIV/0!</v>
      </c>
      <c r="AC154" s="562" t="e">
        <f>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ref="T155:T159" si="0">SUM(P155:S155)</f>
        <v>#DIV/0!</v>
      </c>
      <c r="V155" s="221"/>
      <c r="W155" s="268" t="s">
        <v>4</v>
      </c>
      <c r="X155" s="418" t="e">
        <v>#DIV/0!</v>
      </c>
      <c r="Y155" s="419" t="e">
        <v>#DIV/0!</v>
      </c>
      <c r="Z155" s="419" t="e">
        <v>#DIV/0!</v>
      </c>
      <c r="AA155" s="419" t="e">
        <v>#DIV/0!</v>
      </c>
      <c r="AB155" s="420" t="e">
        <v>#DIV/0!</v>
      </c>
      <c r="AC155" s="563" t="e">
        <f t="shared" ref="AC155:AC159" si="1">SUM(Y155:AB155)</f>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'041_03_VeryKon_510Yr'!AT273:AY278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ref="T168:T172" si="3">SUM(P168:S168)</f>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ref="AC168:AC172" si="4">SUM(Y168:AB168)</f>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'041_03_VeryKon_510Yr'!AT284:AX313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SUM(P180:S180)</f>
        <v>#DIV/0!</v>
      </c>
      <c r="V180" s="113" t="s">
        <v>9</v>
      </c>
      <c r="W180" s="352" t="s">
        <v>80</v>
      </c>
      <c r="X180" s="415" t="e">
        <f t="array" ref="X180:AC209">'041_03_VeryKon_510Yr'!BL284:BQ313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ref="T181:T185" si="6">SUM(P181:S181)</f>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185"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SUM(P186:S186)</f>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ref="T187:T191" si="8">SUM(P187:S187)</f>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ref="AL187:AL191" si="9">SUM(AH187:AK187)</f>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8"/>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9"/>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8"/>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9"/>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8"/>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9"/>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8"/>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9"/>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SUM(P192:S192)</f>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ref="T193:T197" si="10">SUM(P193:S193)</f>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ref="AL193:AL197" si="11">SUM(AH193:AK193)</f>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10"/>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11"/>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10"/>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11"/>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10"/>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11"/>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10"/>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11"/>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SUM(P198:S198)</f>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ref="T199:T203" si="12">SUM(P199:S199)</f>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ref="AL199:AL203" si="13">SUM(AH199:AK199)</f>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12"/>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13"/>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12"/>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13"/>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12"/>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13"/>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12"/>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13"/>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SUM(P204:S204)</f>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ref="T205:T209" si="14">SUM(P205:S205)</f>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ref="AL205:AL209" si="15">SUM(AH205:AK205)</f>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14"/>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15"/>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14"/>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15"/>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14"/>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15"/>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14"/>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15"/>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'041_03_VeryKon_510Yr'!AT320:AY349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ref="T218:T222" si="16">SUM(P218:S218)</f>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ref="AC218:AC222" si="17">SUM(Y218:AB218)</f>
        <v>#DIV/0!</v>
      </c>
      <c r="AE218" s="188"/>
      <c r="AF218" s="284" t="s">
        <v>4</v>
      </c>
      <c r="AG218" s="254" t="e">
        <v>#DIV/0!</v>
      </c>
      <c r="AH218" s="255" t="e">
        <v>#DIV/0!</v>
      </c>
      <c r="AI218" s="255" t="e">
        <v>#DIV/0!</v>
      </c>
      <c r="AJ218" s="255" t="e">
        <v>#DIV/0!</v>
      </c>
      <c r="AK218" s="256" t="e">
        <v>#DIV/0!</v>
      </c>
      <c r="AL218" s="563" t="e">
        <f t="shared" ref="AL218:AL222" si="18">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16"/>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17"/>
        <v>#DIV/0!</v>
      </c>
      <c r="AE219" s="143"/>
      <c r="AF219" s="284" t="s">
        <v>3</v>
      </c>
      <c r="AG219" s="254" t="e">
        <v>#DIV/0!</v>
      </c>
      <c r="AH219" s="255" t="e">
        <v>#DIV/0!</v>
      </c>
      <c r="AI219" s="255" t="e">
        <v>#DIV/0!</v>
      </c>
      <c r="AJ219" s="255" t="e">
        <v>#DIV/0!</v>
      </c>
      <c r="AK219" s="256" t="e">
        <v>#DIV/0!</v>
      </c>
      <c r="AL219" s="564" t="e">
        <f t="shared" si="18"/>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16"/>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17"/>
        <v>#DIV/0!</v>
      </c>
      <c r="AE220" s="188"/>
      <c r="AF220" s="284" t="s">
        <v>2</v>
      </c>
      <c r="AG220" s="254" t="e">
        <v>#DIV/0!</v>
      </c>
      <c r="AH220" s="255" t="e">
        <v>#DIV/0!</v>
      </c>
      <c r="AI220" s="255" t="e">
        <v>#DIV/0!</v>
      </c>
      <c r="AJ220" s="255" t="e">
        <v>#DIV/0!</v>
      </c>
      <c r="AK220" s="256" t="e">
        <v>#DIV/0!</v>
      </c>
      <c r="AL220" s="564" t="e">
        <f t="shared" si="18"/>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16"/>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17"/>
        <v>#DIV/0!</v>
      </c>
      <c r="AE221" s="143"/>
      <c r="AF221" s="284" t="s">
        <v>1</v>
      </c>
      <c r="AG221" s="254" t="e">
        <v>#DIV/0!</v>
      </c>
      <c r="AH221" s="255" t="e">
        <v>#DIV/0!</v>
      </c>
      <c r="AI221" s="255" t="e">
        <v>#DIV/0!</v>
      </c>
      <c r="AJ221" s="255" t="e">
        <v>#DIV/0!</v>
      </c>
      <c r="AK221" s="256" t="e">
        <v>#DIV/0!</v>
      </c>
      <c r="AL221" s="564" t="e">
        <f t="shared" si="18"/>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16"/>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17"/>
        <v>#DIV/0!</v>
      </c>
      <c r="AE222" s="144"/>
      <c r="AF222" s="285" t="s">
        <v>0</v>
      </c>
      <c r="AG222" s="257" t="e">
        <v>#DIV/0!</v>
      </c>
      <c r="AH222" s="258" t="e">
        <v>#DIV/0!</v>
      </c>
      <c r="AI222" s="258" t="e">
        <v>#DIV/0!</v>
      </c>
      <c r="AJ222" s="258" t="e">
        <v>#DIV/0!</v>
      </c>
      <c r="AK222" s="259" t="e">
        <v>#DIV/0!</v>
      </c>
      <c r="AL222" s="565" t="e">
        <f t="shared" si="18"/>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SUM(P223:S223)</f>
        <v>#DIV/0!</v>
      </c>
      <c r="V223" s="113" t="s">
        <v>8</v>
      </c>
      <c r="W223" s="352" t="s">
        <v>80</v>
      </c>
      <c r="X223" s="277" t="e">
        <f>SUM(X224:X228)</f>
        <v>#DIV/0!</v>
      </c>
      <c r="Y223" s="278" t="e">
        <f>SUM(Y224:Y228)</f>
        <v>#DIV/0!</v>
      </c>
      <c r="Z223" s="278" t="e">
        <f>SUM(Z224:Z228)</f>
        <v>#DIV/0!</v>
      </c>
      <c r="AA223" s="278" t="e">
        <f>SUM(AA224:AA228)</f>
        <v>#DIV/0!</v>
      </c>
      <c r="AB223" s="279" t="e">
        <f>SUM(AB224:AB228)</f>
        <v>#DIV/0!</v>
      </c>
      <c r="AC223" s="562" t="e">
        <f>SUM(Y223:AB223)</f>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ref="T224:T228" si="19">SUM(P224:S224)</f>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ref="AC224:AC228" si="20">SUM(Y224:AB224)</f>
        <v>#DIV/0!</v>
      </c>
      <c r="AE224" s="188"/>
      <c r="AF224" s="284" t="s">
        <v>4</v>
      </c>
      <c r="AG224" s="254" t="e">
        <v>#DIV/0!</v>
      </c>
      <c r="AH224" s="255" t="e">
        <v>#DIV/0!</v>
      </c>
      <c r="AI224" s="255" t="e">
        <v>#DIV/0!</v>
      </c>
      <c r="AJ224" s="255" t="e">
        <v>#DIV/0!</v>
      </c>
      <c r="AK224" s="256" t="e">
        <v>#DIV/0!</v>
      </c>
      <c r="AL224" s="563" t="e">
        <f t="shared" ref="AL224:AL228" si="21">SUM(AH224:AK224)</f>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19"/>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20"/>
        <v>#DIV/0!</v>
      </c>
      <c r="AE225" s="143"/>
      <c r="AF225" s="284" t="s">
        <v>3</v>
      </c>
      <c r="AG225" s="254" t="e">
        <v>#DIV/0!</v>
      </c>
      <c r="AH225" s="255" t="e">
        <v>#DIV/0!</v>
      </c>
      <c r="AI225" s="255" t="e">
        <v>#DIV/0!</v>
      </c>
      <c r="AJ225" s="255" t="e">
        <v>#DIV/0!</v>
      </c>
      <c r="AK225" s="256" t="e">
        <v>#DIV/0!</v>
      </c>
      <c r="AL225" s="564" t="e">
        <f t="shared" si="21"/>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19"/>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20"/>
        <v>#DIV/0!</v>
      </c>
      <c r="AE226" s="188"/>
      <c r="AF226" s="284" t="s">
        <v>2</v>
      </c>
      <c r="AG226" s="254" t="e">
        <v>#DIV/0!</v>
      </c>
      <c r="AH226" s="255" t="e">
        <v>#DIV/0!</v>
      </c>
      <c r="AI226" s="255" t="e">
        <v>#DIV/0!</v>
      </c>
      <c r="AJ226" s="255" t="e">
        <v>#DIV/0!</v>
      </c>
      <c r="AK226" s="256" t="e">
        <v>#DIV/0!</v>
      </c>
      <c r="AL226" s="564" t="e">
        <f t="shared" si="21"/>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19"/>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20"/>
        <v>#DIV/0!</v>
      </c>
      <c r="AE227" s="143"/>
      <c r="AF227" s="284" t="s">
        <v>1</v>
      </c>
      <c r="AG227" s="254" t="e">
        <v>#DIV/0!</v>
      </c>
      <c r="AH227" s="255" t="e">
        <v>#DIV/0!</v>
      </c>
      <c r="AI227" s="255" t="e">
        <v>#DIV/0!</v>
      </c>
      <c r="AJ227" s="255" t="e">
        <v>#DIV/0!</v>
      </c>
      <c r="AK227" s="256" t="e">
        <v>#DIV/0!</v>
      </c>
      <c r="AL227" s="564" t="e">
        <f t="shared" si="21"/>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19"/>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20"/>
        <v>#DIV/0!</v>
      </c>
      <c r="AE228" s="144"/>
      <c r="AF228" s="285" t="s">
        <v>0</v>
      </c>
      <c r="AG228" s="257" t="e">
        <v>#DIV/0!</v>
      </c>
      <c r="AH228" s="258" t="e">
        <v>#DIV/0!</v>
      </c>
      <c r="AI228" s="258" t="e">
        <v>#DIV/0!</v>
      </c>
      <c r="AJ228" s="258" t="e">
        <v>#DIV/0!</v>
      </c>
      <c r="AK228" s="259" t="e">
        <v>#DIV/0!</v>
      </c>
      <c r="AL228" s="565" t="e">
        <f t="shared" si="21"/>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SUM(P229:S229)</f>
        <v>#DIV/0!</v>
      </c>
      <c r="V229" s="113" t="s">
        <v>25</v>
      </c>
      <c r="W229" s="352" t="s">
        <v>80</v>
      </c>
      <c r="X229" s="277" t="e">
        <f>SUM(X230:X234)</f>
        <v>#DIV/0!</v>
      </c>
      <c r="Y229" s="278" t="e">
        <f>SUM(Y230:Y234)</f>
        <v>#DIV/0!</v>
      </c>
      <c r="Z229" s="278" t="e">
        <f>SUM(Z230:Z234)</f>
        <v>#DIV/0!</v>
      </c>
      <c r="AA229" s="278" t="e">
        <f>SUM(AA230:AA234)</f>
        <v>#DIV/0!</v>
      </c>
      <c r="AB229" s="279" t="e">
        <f>SUM(AB230:AB234)</f>
        <v>#DIV/0!</v>
      </c>
      <c r="AC229" s="562" t="e">
        <f>SUM(Y229:AB229)</f>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ref="T230:T234" si="22">SUM(P230:S230)</f>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ref="AC230:AC234" si="23">SUM(Y230:AB230)</f>
        <v>#DIV/0!</v>
      </c>
      <c r="AE230" s="188"/>
      <c r="AF230" s="284" t="s">
        <v>4</v>
      </c>
      <c r="AG230" s="254" t="e">
        <v>#DIV/0!</v>
      </c>
      <c r="AH230" s="255" t="e">
        <v>#DIV/0!</v>
      </c>
      <c r="AI230" s="255" t="e">
        <v>#DIV/0!</v>
      </c>
      <c r="AJ230" s="255" t="e">
        <v>#DIV/0!</v>
      </c>
      <c r="AK230" s="256" t="e">
        <v>#DIV/0!</v>
      </c>
      <c r="AL230" s="563" t="e">
        <f t="shared" ref="AL230:AL234" si="24">SUM(AH230:AK230)</f>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22"/>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23"/>
        <v>#DIV/0!</v>
      </c>
      <c r="AE231" s="143"/>
      <c r="AF231" s="284" t="s">
        <v>3</v>
      </c>
      <c r="AG231" s="254" t="e">
        <v>#DIV/0!</v>
      </c>
      <c r="AH231" s="255" t="e">
        <v>#DIV/0!</v>
      </c>
      <c r="AI231" s="255" t="e">
        <v>#DIV/0!</v>
      </c>
      <c r="AJ231" s="255" t="e">
        <v>#DIV/0!</v>
      </c>
      <c r="AK231" s="256" t="e">
        <v>#DIV/0!</v>
      </c>
      <c r="AL231" s="564" t="e">
        <f t="shared" si="24"/>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22"/>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23"/>
        <v>#DIV/0!</v>
      </c>
      <c r="AE232" s="188"/>
      <c r="AF232" s="284" t="s">
        <v>2</v>
      </c>
      <c r="AG232" s="254" t="e">
        <v>#DIV/0!</v>
      </c>
      <c r="AH232" s="255" t="e">
        <v>#DIV/0!</v>
      </c>
      <c r="AI232" s="255" t="e">
        <v>#DIV/0!</v>
      </c>
      <c r="AJ232" s="255" t="e">
        <v>#DIV/0!</v>
      </c>
      <c r="AK232" s="256" t="e">
        <v>#DIV/0!</v>
      </c>
      <c r="AL232" s="564" t="e">
        <f t="shared" si="24"/>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22"/>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23"/>
        <v>#DIV/0!</v>
      </c>
      <c r="AE233" s="143"/>
      <c r="AF233" s="284" t="s">
        <v>1</v>
      </c>
      <c r="AG233" s="254" t="e">
        <v>#DIV/0!</v>
      </c>
      <c r="AH233" s="255" t="e">
        <v>#DIV/0!</v>
      </c>
      <c r="AI233" s="255" t="e">
        <v>#DIV/0!</v>
      </c>
      <c r="AJ233" s="255" t="e">
        <v>#DIV/0!</v>
      </c>
      <c r="AK233" s="256" t="e">
        <v>#DIV/0!</v>
      </c>
      <c r="AL233" s="564" t="e">
        <f t="shared" si="24"/>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22"/>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23"/>
        <v>#DIV/0!</v>
      </c>
      <c r="AE234" s="144"/>
      <c r="AF234" s="285" t="s">
        <v>0</v>
      </c>
      <c r="AG234" s="257" t="e">
        <v>#DIV/0!</v>
      </c>
      <c r="AH234" s="258" t="e">
        <v>#DIV/0!</v>
      </c>
      <c r="AI234" s="258" t="e">
        <v>#DIV/0!</v>
      </c>
      <c r="AJ234" s="258" t="e">
        <v>#DIV/0!</v>
      </c>
      <c r="AK234" s="259" t="e">
        <v>#DIV/0!</v>
      </c>
      <c r="AL234" s="565" t="e">
        <f t="shared" si="24"/>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SUM(P235:S235)</f>
        <v>#DIV/0!</v>
      </c>
      <c r="V235" s="113" t="s">
        <v>24</v>
      </c>
      <c r="W235" s="352" t="s">
        <v>80</v>
      </c>
      <c r="X235" s="277" t="e">
        <f>SUM(X236:X240)</f>
        <v>#DIV/0!</v>
      </c>
      <c r="Y235" s="278" t="e">
        <f>SUM(Y236:Y240)</f>
        <v>#DIV/0!</v>
      </c>
      <c r="Z235" s="278" t="e">
        <f>SUM(Z236:Z240)</f>
        <v>#DIV/0!</v>
      </c>
      <c r="AA235" s="278" t="e">
        <f>SUM(AA236:AA240)</f>
        <v>#DIV/0!</v>
      </c>
      <c r="AB235" s="279" t="e">
        <f>SUM(AB236:AB240)</f>
        <v>#DIV/0!</v>
      </c>
      <c r="AC235" s="562" t="e">
        <f>SUM(Y235:AB235)</f>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ref="T236:T240" si="25">SUM(P236:S236)</f>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ref="AC236:AC240" si="26">SUM(Y236:AB236)</f>
        <v>#DIV/0!</v>
      </c>
      <c r="AE236" s="188"/>
      <c r="AF236" s="284" t="s">
        <v>4</v>
      </c>
      <c r="AG236" s="254" t="e">
        <v>#DIV/0!</v>
      </c>
      <c r="AH236" s="255" t="e">
        <v>#DIV/0!</v>
      </c>
      <c r="AI236" s="255" t="e">
        <v>#DIV/0!</v>
      </c>
      <c r="AJ236" s="255" t="e">
        <v>#DIV/0!</v>
      </c>
      <c r="AK236" s="256" t="e">
        <v>#DIV/0!</v>
      </c>
      <c r="AL236" s="563" t="e">
        <f t="shared" ref="AL236:AL240" si="27">SUM(AH236:AK236)</f>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25"/>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26"/>
        <v>#DIV/0!</v>
      </c>
      <c r="AE237" s="143"/>
      <c r="AF237" s="284" t="s">
        <v>3</v>
      </c>
      <c r="AG237" s="254" t="e">
        <v>#DIV/0!</v>
      </c>
      <c r="AH237" s="255" t="e">
        <v>#DIV/0!</v>
      </c>
      <c r="AI237" s="255" t="e">
        <v>#DIV/0!</v>
      </c>
      <c r="AJ237" s="255" t="e">
        <v>#DIV/0!</v>
      </c>
      <c r="AK237" s="256" t="e">
        <v>#DIV/0!</v>
      </c>
      <c r="AL237" s="564" t="e">
        <f t="shared" si="27"/>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25"/>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26"/>
        <v>#DIV/0!</v>
      </c>
      <c r="AE238" s="188"/>
      <c r="AF238" s="284" t="s">
        <v>2</v>
      </c>
      <c r="AG238" s="254" t="e">
        <v>#DIV/0!</v>
      </c>
      <c r="AH238" s="255" t="e">
        <v>#DIV/0!</v>
      </c>
      <c r="AI238" s="255" t="e">
        <v>#DIV/0!</v>
      </c>
      <c r="AJ238" s="255" t="e">
        <v>#DIV/0!</v>
      </c>
      <c r="AK238" s="256" t="e">
        <v>#DIV/0!</v>
      </c>
      <c r="AL238" s="564" t="e">
        <f t="shared" si="27"/>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25"/>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26"/>
        <v>#DIV/0!</v>
      </c>
      <c r="AE239" s="143"/>
      <c r="AF239" s="284" t="s">
        <v>1</v>
      </c>
      <c r="AG239" s="254" t="e">
        <v>#DIV/0!</v>
      </c>
      <c r="AH239" s="255" t="e">
        <v>#DIV/0!</v>
      </c>
      <c r="AI239" s="255" t="e">
        <v>#DIV/0!</v>
      </c>
      <c r="AJ239" s="255" t="e">
        <v>#DIV/0!</v>
      </c>
      <c r="AK239" s="256" t="e">
        <v>#DIV/0!</v>
      </c>
      <c r="AL239" s="564" t="e">
        <f t="shared" si="27"/>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25"/>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26"/>
        <v>#DIV/0!</v>
      </c>
      <c r="AE240" s="144"/>
      <c r="AF240" s="285" t="s">
        <v>0</v>
      </c>
      <c r="AG240" s="257" t="e">
        <v>#DIV/0!</v>
      </c>
      <c r="AH240" s="258" t="e">
        <v>#DIV/0!</v>
      </c>
      <c r="AI240" s="258" t="e">
        <v>#DIV/0!</v>
      </c>
      <c r="AJ240" s="258" t="e">
        <v>#DIV/0!</v>
      </c>
      <c r="AK240" s="259" t="e">
        <v>#DIV/0!</v>
      </c>
      <c r="AL240" s="565" t="e">
        <f t="shared" si="27"/>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SUM(P241:S241)</f>
        <v>#DIV/0!</v>
      </c>
      <c r="V241" s="113" t="s">
        <v>86</v>
      </c>
      <c r="W241" s="352" t="s">
        <v>80</v>
      </c>
      <c r="X241" s="277" t="e">
        <f>SUM(X242:X246)</f>
        <v>#DIV/0!</v>
      </c>
      <c r="Y241" s="278" t="e">
        <f>SUM(Y242:Y246)</f>
        <v>#DIV/0!</v>
      </c>
      <c r="Z241" s="278" t="e">
        <f>SUM(Z242:Z246)</f>
        <v>#DIV/0!</v>
      </c>
      <c r="AA241" s="278" t="e">
        <f>SUM(AA242:AA246)</f>
        <v>#DIV/0!</v>
      </c>
      <c r="AB241" s="279" t="e">
        <f>SUM(AB242:AB246)</f>
        <v>#DIV/0!</v>
      </c>
      <c r="AC241" s="562" t="e">
        <f>SUM(Y241:AB241)</f>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ref="T242:T246" si="28">SUM(P242:S242)</f>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ref="AC242:AC246" si="29">SUM(Y242:AB242)</f>
        <v>#DIV/0!</v>
      </c>
      <c r="AE242" s="188"/>
      <c r="AF242" s="284" t="s">
        <v>4</v>
      </c>
      <c r="AG242" s="254" t="e">
        <v>#DIV/0!</v>
      </c>
      <c r="AH242" s="255" t="e">
        <v>#DIV/0!</v>
      </c>
      <c r="AI242" s="255" t="e">
        <v>#DIV/0!</v>
      </c>
      <c r="AJ242" s="255" t="e">
        <v>#DIV/0!</v>
      </c>
      <c r="AK242" s="256" t="e">
        <v>#DIV/0!</v>
      </c>
      <c r="AL242" s="563" t="e">
        <f t="shared" ref="AL242:AL246" si="30">SUM(AH242:AK242)</f>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2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29"/>
        <v>#DIV/0!</v>
      </c>
      <c r="AE243" s="143"/>
      <c r="AF243" s="284" t="s">
        <v>3</v>
      </c>
      <c r="AG243" s="254" t="e">
        <v>#DIV/0!</v>
      </c>
      <c r="AH243" s="255" t="e">
        <v>#DIV/0!</v>
      </c>
      <c r="AI243" s="255" t="e">
        <v>#DIV/0!</v>
      </c>
      <c r="AJ243" s="255" t="e">
        <v>#DIV/0!</v>
      </c>
      <c r="AK243" s="256" t="e">
        <v>#DIV/0!</v>
      </c>
      <c r="AL243" s="564" t="e">
        <f t="shared" si="3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2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29"/>
        <v>#DIV/0!</v>
      </c>
      <c r="AE244" s="188"/>
      <c r="AF244" s="284" t="s">
        <v>2</v>
      </c>
      <c r="AG244" s="254" t="e">
        <v>#DIV/0!</v>
      </c>
      <c r="AH244" s="255" t="e">
        <v>#DIV/0!</v>
      </c>
      <c r="AI244" s="255" t="e">
        <v>#DIV/0!</v>
      </c>
      <c r="AJ244" s="255" t="e">
        <v>#DIV/0!</v>
      </c>
      <c r="AK244" s="256" t="e">
        <v>#DIV/0!</v>
      </c>
      <c r="AL244" s="564" t="e">
        <f t="shared" si="3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2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29"/>
        <v>#DIV/0!</v>
      </c>
      <c r="AE245" s="143"/>
      <c r="AF245" s="284" t="s">
        <v>1</v>
      </c>
      <c r="AG245" s="254" t="e">
        <v>#DIV/0!</v>
      </c>
      <c r="AH245" s="255" t="e">
        <v>#DIV/0!</v>
      </c>
      <c r="AI245" s="255" t="e">
        <v>#DIV/0!</v>
      </c>
      <c r="AJ245" s="255" t="e">
        <v>#DIV/0!</v>
      </c>
      <c r="AK245" s="256" t="e">
        <v>#DIV/0!</v>
      </c>
      <c r="AL245" s="564" t="e">
        <f t="shared" si="3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2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29"/>
        <v>#DIV/0!</v>
      </c>
      <c r="AE246" s="144"/>
      <c r="AF246" s="285" t="s">
        <v>0</v>
      </c>
      <c r="AG246" s="257" t="e">
        <v>#DIV/0!</v>
      </c>
      <c r="AH246" s="258" t="e">
        <v>#DIV/0!</v>
      </c>
      <c r="AI246" s="258" t="e">
        <v>#DIV/0!</v>
      </c>
      <c r="AJ246" s="258" t="e">
        <v>#DIV/0!</v>
      </c>
      <c r="AK246" s="259" t="e">
        <v>#DIV/0!</v>
      </c>
      <c r="AL246" s="565" t="e">
        <f t="shared" si="3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'041_03_VeryKon_510Yr'!AT354:AX389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ref="T256:T260" si="31">SUM(P256:S256)</f>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60" si="3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3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3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3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3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3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3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3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3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SUM(P261:S261)</f>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ref="T262:T266" si="33">SUM(P262:S262)</f>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ref="AL262:AL266" si="34">SUM(AH262:AK262)</f>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33"/>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34"/>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33"/>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34"/>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33"/>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34"/>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33"/>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34"/>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SUM(P267:S267)</f>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ref="T268:T272" si="35">SUM(P268:S268)</f>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ref="AL268:AL272" si="36">SUM(AH268:AK268)</f>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35"/>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36"/>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35"/>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36"/>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35"/>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36"/>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35"/>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36"/>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SUM(P273:S273)</f>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ref="T274:T278" si="37">SUM(P274:S274)</f>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ref="AL274:AL278" si="38">SUM(AH274:AK274)</f>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37"/>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38"/>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37"/>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38"/>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37"/>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38"/>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37"/>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38"/>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SUM(P279:S279)</f>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ref="T280:T284" si="39">SUM(P280:S280)</f>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ref="AL280:AL284" si="40">SUM(AH280:AK280)</f>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39"/>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40"/>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39"/>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40"/>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39"/>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40"/>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39"/>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40"/>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SUM(P285:S285)</f>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ref="T286:T290" si="41">SUM(P286:S286)</f>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ref="AL286:AL290" si="42">SUM(AH286:AK286)</f>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4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4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4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4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4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4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4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42"/>
        <v>#DIV/0!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'041_02_HonSai_510Yr'!X287:AB292</f>
        <v>#DIV/0!</v>
      </c>
      <c r="H16" s="363" t="e">
        <v>#DIV/0!</v>
      </c>
      <c r="I16" s="363" t="e">
        <v>#DIV/0!</v>
      </c>
      <c r="J16" s="363" t="e">
        <v>#DIV/0!</v>
      </c>
      <c r="K16" s="494" t="e">
        <v>#DIV/0!</v>
      </c>
      <c r="N16" s="122" t="s">
        <v>17</v>
      </c>
      <c r="O16" s="352" t="s">
        <v>80</v>
      </c>
      <c r="P16" s="362" t="e">
        <f t="array" ref="P16:T21">'041_06_Sanko_Calc_5Yr'!AG154:AK159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'041_02_HonSai_510Yr'!X299:AB304</f>
        <v>#DIV/0!</v>
      </c>
      <c r="H32" s="363" t="e">
        <v>#DIV/0!</v>
      </c>
      <c r="I32" s="363" t="e">
        <v>#DIV/0!</v>
      </c>
      <c r="J32" s="363" t="e">
        <v>#DIV/0!</v>
      </c>
      <c r="K32" s="494" t="e">
        <v>#DIV/0!</v>
      </c>
      <c r="N32" s="267" t="s">
        <v>9</v>
      </c>
      <c r="O32" s="352" t="s">
        <v>80</v>
      </c>
      <c r="P32" s="362" t="e">
        <f t="array" ref="P32:T37">'041_06_Sanko_Calc_5Yr'!AG167:AK172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'041_02_HonSai_510Yr'!X312:AB341</f>
        <v>#DIV/0!</v>
      </c>
      <c r="H48" s="363" t="e">
        <v>#DIV/0!</v>
      </c>
      <c r="I48" s="363" t="e">
        <v>#DIV/0!</v>
      </c>
      <c r="J48" s="363" t="e">
        <v>#DIV/0!</v>
      </c>
      <c r="K48" s="494" t="e">
        <v>#DIV/0!</v>
      </c>
      <c r="N48" s="113" t="s">
        <v>9</v>
      </c>
      <c r="O48" s="315" t="s">
        <v>80</v>
      </c>
      <c r="P48" s="166" t="e">
        <f t="array" ref="P48:T77">'041_06_Sanko_Calc_5Yr'!AG180:AK209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'041_02_HonSai_510Yr'!X349:AB378</f>
        <v>#DIV/0!</v>
      </c>
      <c r="H88" s="167" t="e">
        <v>#DIV/0!</v>
      </c>
      <c r="I88" s="167" t="e">
        <v>#DIV/0!</v>
      </c>
      <c r="J88" s="167" t="e">
        <v>#DIV/0!</v>
      </c>
      <c r="K88" s="168" t="e">
        <v>#DIV/0!</v>
      </c>
      <c r="N88" s="113" t="s">
        <v>9</v>
      </c>
      <c r="O88" s="315" t="s">
        <v>80</v>
      </c>
      <c r="P88" s="166" t="e">
        <f t="array" ref="P88:T117">'041_06_Sanko_Calc_5Yr'!AG217:AK246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'041_02_HonSai_510Yr'!X385:AB420</f>
        <v>#DIV/0!</v>
      </c>
      <c r="H128" s="167" t="e">
        <v>#DIV/0!</v>
      </c>
      <c r="I128" s="167" t="e">
        <v>#DIV/0!</v>
      </c>
      <c r="J128" s="167" t="e">
        <v>#DIV/0!</v>
      </c>
      <c r="K128" s="168" t="e">
        <v>#DIV/0!</v>
      </c>
      <c r="N128" s="122" t="s">
        <v>17</v>
      </c>
      <c r="O128" s="315" t="s">
        <v>80</v>
      </c>
      <c r="P128" s="166" t="e">
        <f t="array" ref="P128:T163">'041_06_Sanko_Calc_5Yr'!AG255:AK290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'[2]030_01_利用データ_共通'!$P$405:$T$410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'[2]030_01_利用データ_共通'!$P$452:$T$457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'[2]030_01_利用データ_共通'!$P$507:$T$511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SUM(H216:H220)</f>
        <v>#DIV/0!</v>
      </c>
      <c r="I215" s="95" t="e">
        <f t="shared" ref="I215:L215" si="0">SUM(I216:I220)</f>
        <v>#DIV/0!</v>
      </c>
      <c r="J215" s="95" t="e">
        <f t="shared" si="0"/>
        <v>#DIV/0!</v>
      </c>
      <c r="K215" s="95" t="e">
        <f t="shared" si="0"/>
        <v>#DIV/0!</v>
      </c>
      <c r="L215" s="95" t="e">
        <f t="shared" si="0"/>
        <v>#DIV/0!</v>
      </c>
      <c r="M215" s="361" t="e">
        <f>SUM(M216:M220)</f>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SUM(AB216:AB220)</f>
        <v>#DIV/0!</v>
      </c>
      <c r="AC215" s="313" t="e">
        <f t="shared" ref="AC215:AF215" si="2">SUM(AC216:AC220)</f>
        <v>#DIV/0!</v>
      </c>
      <c r="AD215" s="313" t="e">
        <f t="shared" si="2"/>
        <v>#DIV/0!</v>
      </c>
      <c r="AE215" s="313" t="e">
        <f t="shared" si="2"/>
        <v>#DIV/0!</v>
      </c>
      <c r="AF215" s="313" t="e">
        <f t="shared" si="2"/>
        <v>#DIV/0!</v>
      </c>
      <c r="AG215" s="361" t="e">
        <f>SUM(AG216:AG220)</f>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P17:T21*'041_08_Sanko_Rslt_5Yr'!G171:K171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(G17:K21-P17:T21)*'041_08_Sanko_Rslt_5Yr'!G171:K171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P17:T21*'041_08_Sanko_Rslt_5Yr'!G184:K184*'041_08_Sanko_Rslt_5Yr'!G197:K201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(G17:K21-P17:T21)*'041_08_Sanko_Rslt_5Yr'!G184:K184*'041_08_Sanko_Rslt_5Yr'!G197:K201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SUM(H232:H236)</f>
        <v>#DIV/0!</v>
      </c>
      <c r="I231" s="95" t="e">
        <f t="shared" ref="I231:L231" si="4">SUM(I232:I236)</f>
        <v>#DIV/0!</v>
      </c>
      <c r="J231" s="95" t="e">
        <f t="shared" si="4"/>
        <v>#DIV/0!</v>
      </c>
      <c r="K231" s="95" t="e">
        <f t="shared" si="4"/>
        <v>#DIV/0!</v>
      </c>
      <c r="L231" s="95" t="e">
        <f t="shared" si="4"/>
        <v>#DIV/0!</v>
      </c>
      <c r="M231" s="361" t="e">
        <f>SUM(M232:M236)</f>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SUM(AB232:AB236)</f>
        <v>#DIV/0!</v>
      </c>
      <c r="AC231" s="313" t="e">
        <f t="shared" ref="AC231:AF231" si="6">SUM(AC232:AC236)</f>
        <v>#DIV/0!</v>
      </c>
      <c r="AD231" s="313" t="e">
        <f t="shared" si="6"/>
        <v>#DIV/0!</v>
      </c>
      <c r="AE231" s="313" t="e">
        <f t="shared" si="6"/>
        <v>#DIV/0!</v>
      </c>
      <c r="AF231" s="313" t="e">
        <f t="shared" si="6"/>
        <v>#DIV/0!</v>
      </c>
      <c r="AG231" s="361" t="e">
        <f>SUM(AG232:AG236)</f>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P33:T37*'041_08_Sanko_Rslt_5Yr'!G172:K172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(G33:K37-P33:T37)*'041_08_Sanko_Rslt_5Yr'!G172:K172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P33:T37*'041_08_Sanko_Rslt_5Yr'!G185:K185*'041_08_Sanko_Rslt_5Yr'!G197:K201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(G33:K37-P33:T37)*'041_08_Sanko_Rslt_5Yr'!G185:K185*'041_08_Sanko_Rslt_5Yr'!G197:K201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SUM(H248:H252)</f>
        <v>#DIV/0!</v>
      </c>
      <c r="I247" s="313" t="e">
        <f t="shared" ref="I247:L247" si="8">SUM(I248:I252)</f>
        <v>#DIV/0!</v>
      </c>
      <c r="J247" s="313" t="e">
        <f t="shared" si="8"/>
        <v>#DIV/0!</v>
      </c>
      <c r="K247" s="313" t="e">
        <f t="shared" si="8"/>
        <v>#DIV/0!</v>
      </c>
      <c r="L247" s="313" t="e">
        <f t="shared" si="8"/>
        <v>#DIV/0!</v>
      </c>
      <c r="M247" s="361" t="e">
        <f>SUM(M248:M252)</f>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SUM(AB248:AB252)</f>
        <v>#DIV/0!</v>
      </c>
      <c r="AC247" s="313" t="e">
        <f t="shared" ref="AC247:AF247" si="10">SUM(AC248:AC252)</f>
        <v>#DIV/0!</v>
      </c>
      <c r="AD247" s="313" t="e">
        <f t="shared" si="10"/>
        <v>#DIV/0!</v>
      </c>
      <c r="AE247" s="313" t="e">
        <f t="shared" si="10"/>
        <v>#DIV/0!</v>
      </c>
      <c r="AF247" s="314" t="e">
        <f t="shared" si="10"/>
        <v>#DIV/0!</v>
      </c>
      <c r="AG247" s="361" t="e">
        <f>SUM(AG248:AG252)</f>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P49:T53*'041_08_Sanko_Rslt_5Yr'!G172:K172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(G49:K53-P49:T53)*'041_08_Sanko_Rslt_5Yr'!G172:K172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P49:T53*'041_08_Sanko_Rslt_5Yr'!G185:K185*'041_08_Sanko_Rslt_5Yr'!G197:K201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(G49:K53-P49:T53)*'041_08_Sanko_Rslt_5Yr'!G185:K185*'041_08_Sanko_Rslt_5Yr'!G197:K201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SUM(H254:H258)</f>
        <v>#DIV/0!</v>
      </c>
      <c r="I253" s="313" t="e">
        <f t="shared" ref="I253:L253" si="12">SUM(I254:I258)</f>
        <v>#DIV/0!</v>
      </c>
      <c r="J253" s="313" t="e">
        <f t="shared" si="12"/>
        <v>#DIV/0!</v>
      </c>
      <c r="K253" s="313" t="e">
        <f t="shared" si="12"/>
        <v>#DIV/0!</v>
      </c>
      <c r="L253" s="313" t="e">
        <f t="shared" si="12"/>
        <v>#DIV/0!</v>
      </c>
      <c r="M253" s="361" t="e">
        <f>SUM(M254:M258)</f>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SUM(AB254:AB258)</f>
        <v>#DIV/0!</v>
      </c>
      <c r="AC253" s="313" t="e">
        <f t="shared" ref="AC253:AF253" si="14">SUM(AC254:AC258)</f>
        <v>#DIV/0!</v>
      </c>
      <c r="AD253" s="313" t="e">
        <f t="shared" si="14"/>
        <v>#DIV/0!</v>
      </c>
      <c r="AE253" s="313" t="e">
        <f t="shared" si="14"/>
        <v>#DIV/0!</v>
      </c>
      <c r="AF253" s="314" t="e">
        <f t="shared" si="14"/>
        <v>#DIV/0!</v>
      </c>
      <c r="AG253" s="361" t="e">
        <f>SUM(AG254:AG258)</f>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P55:T59*'041_08_Sanko_Rslt_5Yr'!G173:K173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(G55:K59-P55:T59)*'041_08_Sanko_Rslt_5Yr'!G173:K173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P55:T59*'041_08_Sanko_Rslt_5Yr'!G186:K186*'041_08_Sanko_Rslt_5Yr'!G197:K201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(G55:K59-P55:T59)*'041_08_Sanko_Rslt_5Yr'!G186:K186*'041_08_Sanko_Rslt_5Yr'!G197:K201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SUM(H260:H264)</f>
        <v>#DIV/0!</v>
      </c>
      <c r="I259" s="313" t="e">
        <f t="shared" ref="I259:L259" si="16">SUM(I260:I264)</f>
        <v>#DIV/0!</v>
      </c>
      <c r="J259" s="313" t="e">
        <f t="shared" si="16"/>
        <v>#DIV/0!</v>
      </c>
      <c r="K259" s="313" t="e">
        <f t="shared" si="16"/>
        <v>#DIV/0!</v>
      </c>
      <c r="L259" s="313" t="e">
        <f t="shared" si="16"/>
        <v>#DIV/0!</v>
      </c>
      <c r="M259" s="361" t="e">
        <f>SUM(M260:M264)</f>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SUM(AB260:AB264)</f>
        <v>#DIV/0!</v>
      </c>
      <c r="AC259" s="313" t="e">
        <f t="shared" ref="AC259:AF259" si="18">SUM(AC260:AC264)</f>
        <v>#DIV/0!</v>
      </c>
      <c r="AD259" s="313" t="e">
        <f t="shared" si="18"/>
        <v>#DIV/0!</v>
      </c>
      <c r="AE259" s="313" t="e">
        <f t="shared" si="18"/>
        <v>#DIV/0!</v>
      </c>
      <c r="AF259" s="314" t="e">
        <f t="shared" si="18"/>
        <v>#DIV/0!</v>
      </c>
      <c r="AG259" s="361" t="e">
        <f>SUM(AG260:AG264)</f>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P61:T65*'041_08_Sanko_Rslt_5Yr'!G174:K174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(G61:K65-P61:T65)*'041_08_Sanko_Rslt_5Yr'!G174:K174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P61:T65*'041_08_Sanko_Rslt_5Yr'!G187:K187*'041_08_Sanko_Rslt_5Yr'!G197:K201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(G61:K65-P61:T65)*'041_08_Sanko_Rslt_5Yr'!G187:K187*'041_08_Sanko_Rslt_5Yr'!G197:K201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SUM(H266:H270)</f>
        <v>#DIV/0!</v>
      </c>
      <c r="I265" s="313" t="e">
        <f t="shared" ref="I265:L265" si="20">SUM(I266:I270)</f>
        <v>#DIV/0!</v>
      </c>
      <c r="J265" s="313" t="e">
        <f t="shared" si="20"/>
        <v>#DIV/0!</v>
      </c>
      <c r="K265" s="313" t="e">
        <f t="shared" si="20"/>
        <v>#DIV/0!</v>
      </c>
      <c r="L265" s="313" t="e">
        <f t="shared" si="20"/>
        <v>#DIV/0!</v>
      </c>
      <c r="M265" s="361" t="e">
        <f>SUM(M266:M270)</f>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SUM(AB266:AB270)</f>
        <v>#DIV/0!</v>
      </c>
      <c r="AC265" s="313" t="e">
        <f t="shared" ref="AC265:AF265" si="22">SUM(AC266:AC270)</f>
        <v>#DIV/0!</v>
      </c>
      <c r="AD265" s="313" t="e">
        <f t="shared" si="22"/>
        <v>#DIV/0!</v>
      </c>
      <c r="AE265" s="313" t="e">
        <f t="shared" si="22"/>
        <v>#DIV/0!</v>
      </c>
      <c r="AF265" s="314" t="e">
        <f t="shared" si="22"/>
        <v>#DIV/0!</v>
      </c>
      <c r="AG265" s="361" t="e">
        <f>SUM(AG266:AG270)</f>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P67:T71*'041_08_Sanko_Rslt_5Yr'!G175:K175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(G67:K71-P67:T71)*'041_08_Sanko_Rslt_5Yr'!G175:K175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P67:T71*'041_08_Sanko_Rslt_5Yr'!G188:K188*'041_08_Sanko_Rslt_5Yr'!G197:K201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(G67:K71-P67:T71)*'041_08_Sanko_Rslt_5Yr'!G188:K188*'041_08_Sanko_Rslt_5Yr'!G197:K201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SUM(H272:H276)</f>
        <v>#DIV/0!</v>
      </c>
      <c r="I271" s="313" t="e">
        <f t="shared" ref="I271:L271" si="24">SUM(I272:I276)</f>
        <v>#DIV/0!</v>
      </c>
      <c r="J271" s="313" t="e">
        <f t="shared" si="24"/>
        <v>#DIV/0!</v>
      </c>
      <c r="K271" s="313" t="e">
        <f t="shared" si="24"/>
        <v>#DIV/0!</v>
      </c>
      <c r="L271" s="313" t="e">
        <f t="shared" si="24"/>
        <v>#DIV/0!</v>
      </c>
      <c r="M271" s="361" t="e">
        <f>SUM(M272:M276)</f>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SUM(AB272:AB276)</f>
        <v>#DIV/0!</v>
      </c>
      <c r="AC271" s="313" t="e">
        <f t="shared" ref="AC271:AF271" si="26">SUM(AC272:AC276)</f>
        <v>#DIV/0!</v>
      </c>
      <c r="AD271" s="313" t="e">
        <f t="shared" si="26"/>
        <v>#DIV/0!</v>
      </c>
      <c r="AE271" s="313" t="e">
        <f t="shared" si="26"/>
        <v>#DIV/0!</v>
      </c>
      <c r="AF271" s="314" t="e">
        <f t="shared" si="26"/>
        <v>#DIV/0!</v>
      </c>
      <c r="AG271" s="361" t="e">
        <f>SUM(AG272:AG276)</f>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P73:T77*'041_08_Sanko_Rslt_5Yr'!G176:K176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(G73:K77-P73:T77)*'041_08_Sanko_Rslt_5Yr'!G176:K176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P73:T77*'041_08_Sanko_Rslt_5Yr'!G189:K189*'041_08_Sanko_Rslt_5Yr'!G197:K201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(G73:K77-P73:T77)*'041_08_Sanko_Rslt_5Yr'!G189:K189*'041_08_Sanko_Rslt_5Yr'!G197:K201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SUM(H288:H292)</f>
        <v>#DIV/0!</v>
      </c>
      <c r="I287" s="313" t="e">
        <f t="shared" ref="I287:L287" si="28">SUM(I288:I292)</f>
        <v>#DIV/0!</v>
      </c>
      <c r="J287" s="313" t="e">
        <f t="shared" si="28"/>
        <v>#DIV/0!</v>
      </c>
      <c r="K287" s="313" t="e">
        <f t="shared" si="28"/>
        <v>#DIV/0!</v>
      </c>
      <c r="L287" s="313" t="e">
        <f t="shared" si="28"/>
        <v>#DIV/0!</v>
      </c>
      <c r="M287" s="361" t="e">
        <f>SUM(M288:M292)</f>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SUM(AB288:AB292)</f>
        <v>#DIV/0!</v>
      </c>
      <c r="AC287" s="313" t="e">
        <f t="shared" ref="AC287:AF287" si="30">SUM(AC288:AC292)</f>
        <v>#DIV/0!</v>
      </c>
      <c r="AD287" s="313" t="e">
        <f t="shared" si="30"/>
        <v>#DIV/0!</v>
      </c>
      <c r="AE287" s="313" t="e">
        <f t="shared" si="30"/>
        <v>#DIV/0!</v>
      </c>
      <c r="AF287" s="314" t="e">
        <f t="shared" si="30"/>
        <v>#DIV/0!</v>
      </c>
      <c r="AG287" s="361" t="e">
        <f>SUM(AG288:AG292)</f>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P89:T93*'041_08_Sanko_Rslt_5Yr'!G172:K172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(G89:K93-P89:T93)*'041_08_Sanko_Rslt_5Yr'!G172:K172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P89:T93*'041_08_Sanko_Rslt_5Yr'!G185:K185*'041_08_Sanko_Rslt_5Yr'!G197:K201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(G89:K93-P89:T93)*'041_08_Sanko_Rslt_5Yr'!G185:K185*'041_08_Sanko_Rslt_5Yr'!G197:K201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SUM(H294:H298)</f>
        <v>#DIV/0!</v>
      </c>
      <c r="I293" s="313" t="e">
        <f t="shared" ref="I293:L293" si="32">SUM(I294:I298)</f>
        <v>#DIV/0!</v>
      </c>
      <c r="J293" s="313" t="e">
        <f t="shared" si="32"/>
        <v>#DIV/0!</v>
      </c>
      <c r="K293" s="313" t="e">
        <f t="shared" si="32"/>
        <v>#DIV/0!</v>
      </c>
      <c r="L293" s="313" t="e">
        <f t="shared" si="32"/>
        <v>#DIV/0!</v>
      </c>
      <c r="M293" s="361" t="e">
        <f>SUM(M294:M298)</f>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SUM(AB294:AB298)</f>
        <v>#DIV/0!</v>
      </c>
      <c r="AC293" s="313" t="e">
        <f t="shared" ref="AC293:AF293" si="34">SUM(AC294:AC298)</f>
        <v>#DIV/0!</v>
      </c>
      <c r="AD293" s="313" t="e">
        <f t="shared" si="34"/>
        <v>#DIV/0!</v>
      </c>
      <c r="AE293" s="313" t="e">
        <f t="shared" si="34"/>
        <v>#DIV/0!</v>
      </c>
      <c r="AF293" s="314" t="e">
        <f t="shared" si="34"/>
        <v>#DIV/0!</v>
      </c>
      <c r="AG293" s="361" t="e">
        <f>SUM(AG294:AG298)</f>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P95:T99*'041_08_Sanko_Rslt_5Yr'!G173:K173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(G95:K99-P95:T99)*'041_08_Sanko_Rslt_5Yr'!G173:K173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P95:T99*'041_08_Sanko_Rslt_5Yr'!G186:K186*'041_08_Sanko_Rslt_5Yr'!G197:K201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(G95:K99-P95:T99)*'041_08_Sanko_Rslt_5Yr'!G186:K186*'041_08_Sanko_Rslt_5Yr'!G197:K201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SUM(H300:H304)</f>
        <v>#DIV/0!</v>
      </c>
      <c r="I299" s="313" t="e">
        <f t="shared" ref="I299:L299" si="36">SUM(I300:I304)</f>
        <v>#DIV/0!</v>
      </c>
      <c r="J299" s="313" t="e">
        <f t="shared" si="36"/>
        <v>#DIV/0!</v>
      </c>
      <c r="K299" s="313" t="e">
        <f t="shared" si="36"/>
        <v>#DIV/0!</v>
      </c>
      <c r="L299" s="313" t="e">
        <f t="shared" si="36"/>
        <v>#DIV/0!</v>
      </c>
      <c r="M299" s="361" t="e">
        <f>SUM(M300:M304)</f>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SUM(AB300:AB304)</f>
        <v>#DIV/0!</v>
      </c>
      <c r="AC299" s="313" t="e">
        <f t="shared" ref="AC299:AF299" si="38">SUM(AC300:AC304)</f>
        <v>#DIV/0!</v>
      </c>
      <c r="AD299" s="313" t="e">
        <f t="shared" si="38"/>
        <v>#DIV/0!</v>
      </c>
      <c r="AE299" s="313" t="e">
        <f t="shared" si="38"/>
        <v>#DIV/0!</v>
      </c>
      <c r="AF299" s="314" t="e">
        <f t="shared" si="38"/>
        <v>#DIV/0!</v>
      </c>
      <c r="AG299" s="361" t="e">
        <f>SUM(AG300:AG304)</f>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P101:T105*'041_08_Sanko_Rslt_5Yr'!G174:K174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(G101:K105-P101:T105)*'041_08_Sanko_Rslt_5Yr'!G174:K174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P101:T105*'041_08_Sanko_Rslt_5Yr'!G187:K187*'041_08_Sanko_Rslt_5Yr'!G197:K201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(G101:K105-P101:T105)*'041_08_Sanko_Rslt_5Yr'!G187:K187*'041_08_Sanko_Rslt_5Yr'!G197:K201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SUM(H306:H310)</f>
        <v>#DIV/0!</v>
      </c>
      <c r="I305" s="313" t="e">
        <f t="shared" ref="I305:L305" si="40">SUM(I306:I310)</f>
        <v>#DIV/0!</v>
      </c>
      <c r="J305" s="313" t="e">
        <f t="shared" si="40"/>
        <v>#DIV/0!</v>
      </c>
      <c r="K305" s="313" t="e">
        <f t="shared" si="40"/>
        <v>#DIV/0!</v>
      </c>
      <c r="L305" s="313" t="e">
        <f t="shared" si="40"/>
        <v>#DIV/0!</v>
      </c>
      <c r="M305" s="361" t="e">
        <f>SUM(M306:M310)</f>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SUM(AB306:AB310)</f>
        <v>#DIV/0!</v>
      </c>
      <c r="AC305" s="313" t="e">
        <f t="shared" ref="AC305:AF305" si="42">SUM(AC306:AC310)</f>
        <v>#DIV/0!</v>
      </c>
      <c r="AD305" s="313" t="e">
        <f t="shared" si="42"/>
        <v>#DIV/0!</v>
      </c>
      <c r="AE305" s="313" t="e">
        <f t="shared" si="42"/>
        <v>#DIV/0!</v>
      </c>
      <c r="AF305" s="314" t="e">
        <f t="shared" si="42"/>
        <v>#DIV/0!</v>
      </c>
      <c r="AG305" s="361" t="e">
        <f>SUM(AG306:AG310)</f>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P107:T111*'041_08_Sanko_Rslt_5Yr'!G175:K175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(G107:K111-P107:T111)*'041_08_Sanko_Rslt_5Yr'!G175:K175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P107:T111*'041_08_Sanko_Rslt_5Yr'!G188:K188*'041_08_Sanko_Rslt_5Yr'!G197:K201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(G107:K111-P107:T111)*'041_08_Sanko_Rslt_5Yr'!G188:K188*'041_08_Sanko_Rslt_5Yr'!G197:K201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SUM(H312:H316)</f>
        <v>#DIV/0!</v>
      </c>
      <c r="I311" s="313" t="e">
        <f t="shared" ref="I311:L311" si="44">SUM(I312:I316)</f>
        <v>#DIV/0!</v>
      </c>
      <c r="J311" s="313" t="e">
        <f t="shared" si="44"/>
        <v>#DIV/0!</v>
      </c>
      <c r="K311" s="313" t="e">
        <f t="shared" si="44"/>
        <v>#DIV/0!</v>
      </c>
      <c r="L311" s="313" t="e">
        <f t="shared" si="44"/>
        <v>#DIV/0!</v>
      </c>
      <c r="M311" s="361" t="e">
        <f>SUM(M312:M316)</f>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SUM(AB312:AB316)</f>
        <v>#DIV/0!</v>
      </c>
      <c r="AC311" s="313" t="e">
        <f t="shared" ref="AC311:AF311" si="46">SUM(AC312:AC316)</f>
        <v>#DIV/0!</v>
      </c>
      <c r="AD311" s="313" t="e">
        <f t="shared" si="46"/>
        <v>#DIV/0!</v>
      </c>
      <c r="AE311" s="313" t="e">
        <f t="shared" si="46"/>
        <v>#DIV/0!</v>
      </c>
      <c r="AF311" s="314" t="e">
        <f t="shared" si="46"/>
        <v>#DIV/0!</v>
      </c>
      <c r="AG311" s="361" t="e">
        <f>SUM(AG312:AG316)</f>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P113:T117*'041_08_Sanko_Rslt_5Yr'!G176:K176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(G113:K117-P113:T117)*'041_08_Sanko_Rslt_5Yr'!G176:K176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P113:T117*'041_08_Sanko_Rslt_5Yr'!G189:K189*'041_08_Sanko_Rslt_5Yr'!G197:K201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(G113:K117-P113:T117)*'041_08_Sanko_Rslt_5Yr'!G189:K189*'041_08_Sanko_Rslt_5Yr'!G197:K201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SUM(H328:H332)</f>
        <v>#DIV/0!</v>
      </c>
      <c r="I327" s="95" t="e">
        <f t="shared" ref="I327:L327" si="48">SUM(I328:I332)</f>
        <v>#DIV/0!</v>
      </c>
      <c r="J327" s="95" t="e">
        <f t="shared" si="48"/>
        <v>#DIV/0!</v>
      </c>
      <c r="K327" s="95" t="e">
        <f t="shared" si="48"/>
        <v>#DIV/0!</v>
      </c>
      <c r="L327" s="95" t="e">
        <f t="shared" si="48"/>
        <v>#DIV/0!</v>
      </c>
      <c r="M327" s="361" t="e">
        <f>SUM(M328:M332)</f>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SUM(AB328:AB332)</f>
        <v>#DIV/0!</v>
      </c>
      <c r="AC327" s="313" t="e">
        <f t="shared" ref="AC327:AF327" si="50">SUM(AC328:AC332)</f>
        <v>#DIV/0!</v>
      </c>
      <c r="AD327" s="313" t="e">
        <f t="shared" si="50"/>
        <v>#DIV/0!</v>
      </c>
      <c r="AE327" s="313" t="e">
        <f t="shared" si="50"/>
        <v>#DIV/0!</v>
      </c>
      <c r="AF327" s="313" t="e">
        <f t="shared" si="50"/>
        <v>#DIV/0!</v>
      </c>
      <c r="AG327" s="361" t="e">
        <f>SUM(AG328:AG332)</f>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P129:T133*'041_08_Sanko_Rslt_5Yr'!G171:K171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(G129:K133-P129:T133)*'041_08_Sanko_Rslt_5Yr'!G171:K171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P129:T133*'041_08_Sanko_Rslt_5Yr'!G184:K184*'041_08_Sanko_Rslt_5Yr'!G197:K201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(G129:K133-P129:T133)*'041_08_Sanko_Rslt_5Yr'!G184:K184*'041_08_Sanko_Rslt_5Yr'!G197:K201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P135:T139*'041_08_Sanko_Rslt_5Yr'!G172:K172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(G135:K139-P135:T139)*'041_08_Sanko_Rslt_5Yr'!G172:K172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P135:T139*'041_08_Sanko_Rslt_5Yr'!G185:K185*'041_08_Sanko_Rslt_5Yr'!G197:K201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(G135:K139-P135:T139)*'041_08_Sanko_Rslt_5Yr'!G185:K185*'041_08_Sanko_Rslt_5Yr'!G197:K201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P141:T145*'041_08_Sanko_Rslt_5Yr'!G173:K173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(G141:K145-P141:T145)*'041_08_Sanko_Rslt_5Yr'!G173:K173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P141:T145*'041_08_Sanko_Rslt_5Yr'!G186:K186*'041_08_Sanko_Rslt_5Yr'!G197:K201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(G141:K145-P141:T145)*'041_08_Sanko_Rslt_5Yr'!G186:K186*'041_08_Sanko_Rslt_5Yr'!G197:K201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P147:T151*'041_08_Sanko_Rslt_5Yr'!G174:K174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(G147:K151-P147:T151)*'041_08_Sanko_Rslt_5Yr'!G174:K174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P147:T151*'041_08_Sanko_Rslt_5Yr'!G187:K187*'041_08_Sanko_Rslt_5Yr'!G197:K201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(G147:K151-P147:T151)*'041_08_Sanko_Rslt_5Yr'!G187:K187*'041_08_Sanko_Rslt_5Yr'!G197:K201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P153:T157*'041_08_Sanko_Rslt_5Yr'!G175:K175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(G153:K157-P153:T157)*'041_08_Sanko_Rslt_5Yr'!G175:K175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P153:T157*'041_08_Sanko_Rslt_5Yr'!G188:K188*'041_08_Sanko_Rslt_5Yr'!G197:K201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(G153:K157-P153:T157)*'041_08_Sanko_Rslt_5Yr'!G188:K188*'041_08_Sanko_Rslt_5Yr'!G197:K201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P159:T163*'041_08_Sanko_Rslt_5Yr'!G176:K176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(G159:K163-P159:T163)*'041_08_Sanko_Rslt_5Yr'!G176:K176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P159:T163*'041_08_Sanko_Rslt_5Yr'!G189:K189*'041_08_Sanko_Rslt_5Yr'!G197:K201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(G159:K163-P159:T163)*'041_08_Sanko_Rslt_5Yr'!G189:K189*'041_08_Sanko_Rslt_5Yr'!G197:K201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E46:E47"/>
    <mergeCell ref="F46:F47"/>
    <mergeCell ref="N46:N47"/>
    <mergeCell ref="O46:O47"/>
    <mergeCell ref="E86:E87"/>
    <mergeCell ref="F86:F87"/>
    <mergeCell ref="N86:N87"/>
    <mergeCell ref="O86:O87"/>
    <mergeCell ref="E14:E15"/>
    <mergeCell ref="F14:F15"/>
    <mergeCell ref="N14:N15"/>
    <mergeCell ref="O14:O15"/>
    <mergeCell ref="E30:E31"/>
    <mergeCell ref="F30:F31"/>
    <mergeCell ref="N30:N31"/>
    <mergeCell ref="O30:O31"/>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'041_02_HonSai_510Yr'!AZ431:BD436</f>
        <v>#DIV/0!</v>
      </c>
      <c r="H16" s="363" t="e">
        <v>#DIV/0!</v>
      </c>
      <c r="I16" s="363" t="e">
        <v>#DIV/0!</v>
      </c>
      <c r="J16" s="363" t="e">
        <v>#DIV/0!</v>
      </c>
      <c r="K16" s="494" t="e">
        <v>#DIV/0!</v>
      </c>
      <c r="N16" s="122" t="s">
        <v>17</v>
      </c>
      <c r="O16" s="352" t="s">
        <v>80</v>
      </c>
      <c r="P16" s="362" t="e">
        <f t="array" ref="P16:T21">'041_07_Sanko_Calc_10Yr'!AG154:AK159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'041_02_HonSai_510Yr'!AZ299:BD304</f>
        <v>#DIV/0!</v>
      </c>
      <c r="H32" s="363" t="e">
        <v>#DIV/0!</v>
      </c>
      <c r="I32" s="363" t="e">
        <v>#DIV/0!</v>
      </c>
      <c r="J32" s="363" t="e">
        <v>#DIV/0!</v>
      </c>
      <c r="K32" s="494" t="e">
        <v>#DIV/0!</v>
      </c>
      <c r="N32" s="267" t="s">
        <v>9</v>
      </c>
      <c r="O32" s="352" t="s">
        <v>80</v>
      </c>
      <c r="P32" s="362" t="e">
        <f t="array" ref="P32:T37">'041_07_Sanko_Calc_10Yr'!AG167:AK172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'041_02_HonSai_510Yr'!AZ312:BD341</f>
        <v>#DIV/0!</v>
      </c>
      <c r="H48" s="363" t="e">
        <v>#DIV/0!</v>
      </c>
      <c r="I48" s="363" t="e">
        <v>#DIV/0!</v>
      </c>
      <c r="J48" s="363" t="e">
        <v>#DIV/0!</v>
      </c>
      <c r="K48" s="494" t="e">
        <v>#DIV/0!</v>
      </c>
      <c r="N48" s="113" t="s">
        <v>9</v>
      </c>
      <c r="O48" s="315" t="s">
        <v>80</v>
      </c>
      <c r="P48" s="166" t="e">
        <f t="array" ref="P48:T77">'041_07_Sanko_Calc_10Yr'!AG180:AK209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'041_02_HonSai_510Yr'!AZ349:BD378</f>
        <v>#DIV/0!</v>
      </c>
      <c r="H88" s="167" t="e">
        <v>#DIV/0!</v>
      </c>
      <c r="I88" s="167" t="e">
        <v>#DIV/0!</v>
      </c>
      <c r="J88" s="167" t="e">
        <v>#DIV/0!</v>
      </c>
      <c r="K88" s="168" t="e">
        <v>#DIV/0!</v>
      </c>
      <c r="N88" s="113" t="s">
        <v>9</v>
      </c>
      <c r="O88" s="315" t="s">
        <v>80</v>
      </c>
      <c r="P88" s="166" t="e">
        <f t="array" ref="P88:T117">'041_07_Sanko_Calc_10Yr'!AG217:AK246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'041_02_HonSai_510Yr'!AZ385:BD420</f>
        <v>#DIV/0!</v>
      </c>
      <c r="H128" s="167" t="e">
        <v>#DIV/0!</v>
      </c>
      <c r="I128" s="167" t="e">
        <v>#DIV/0!</v>
      </c>
      <c r="J128" s="167" t="e">
        <v>#DIV/0!</v>
      </c>
      <c r="K128" s="168" t="e">
        <v>#DIV/0!</v>
      </c>
      <c r="N128" s="122" t="s">
        <v>17</v>
      </c>
      <c r="O128" s="315" t="s">
        <v>80</v>
      </c>
      <c r="P128" s="166" t="e">
        <f t="array" ref="P128:T163">'041_07_Sanko_Calc_10Yr'!AG255:AK290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'[2]030_01_利用データ_共通'!$X$405:$AB$410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'[2]030_01_利用データ_共通'!$X$452:$AB$457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'[2]030_01_利用データ_共通'!$X$507:$AB$511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 t="shared" ref="H215:M215" si="0">SUM(H216:H220)</f>
        <v>#DIV/0!</v>
      </c>
      <c r="I215" s="95" t="e">
        <f t="shared" si="0"/>
        <v>#DIV/0!</v>
      </c>
      <c r="J215" s="95" t="e">
        <f t="shared" si="0"/>
        <v>#DIV/0!</v>
      </c>
      <c r="K215" s="95" t="e">
        <f t="shared" si="0"/>
        <v>#DIV/0!</v>
      </c>
      <c r="L215" s="95" t="e">
        <f t="shared" si="0"/>
        <v>#DIV/0!</v>
      </c>
      <c r="M215" s="361" t="e">
        <f t="shared" si="0"/>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 t="shared" ref="AB215:AG215" si="2">SUM(AB216:AB220)</f>
        <v>#DIV/0!</v>
      </c>
      <c r="AC215" s="313" t="e">
        <f t="shared" si="2"/>
        <v>#DIV/0!</v>
      </c>
      <c r="AD215" s="313" t="e">
        <f t="shared" si="2"/>
        <v>#DIV/0!</v>
      </c>
      <c r="AE215" s="313" t="e">
        <f t="shared" si="2"/>
        <v>#DIV/0!</v>
      </c>
      <c r="AF215" s="313" t="e">
        <f t="shared" si="2"/>
        <v>#DIV/0!</v>
      </c>
      <c r="AG215" s="361" t="e">
        <f t="shared" si="2"/>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P17:T21*'041_09_Sanko_Rslt_10Yr'!G171:K171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(G17:K21-P17:T21)*'041_09_Sanko_Rslt_10Yr'!G171:K171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P17:T21*'041_09_Sanko_Rslt_10Yr'!G184:K184*'041_09_Sanko_Rslt_10Yr'!G197:K201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(G17:K21-P17:T21)*'041_09_Sanko_Rslt_10Yr'!G184:K184*'041_09_Sanko_Rslt_10Yr'!G197:K201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 t="shared" ref="H231:M231" si="4">SUM(H232:H236)</f>
        <v>#DIV/0!</v>
      </c>
      <c r="I231" s="95" t="e">
        <f t="shared" si="4"/>
        <v>#DIV/0!</v>
      </c>
      <c r="J231" s="95" t="e">
        <f t="shared" si="4"/>
        <v>#DIV/0!</v>
      </c>
      <c r="K231" s="95" t="e">
        <f t="shared" si="4"/>
        <v>#DIV/0!</v>
      </c>
      <c r="L231" s="95" t="e">
        <f t="shared" si="4"/>
        <v>#DIV/0!</v>
      </c>
      <c r="M231" s="361" t="e">
        <f t="shared" si="4"/>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 t="shared" ref="AB231:AG231" si="6">SUM(AB232:AB236)</f>
        <v>#DIV/0!</v>
      </c>
      <c r="AC231" s="313" t="e">
        <f t="shared" si="6"/>
        <v>#DIV/0!</v>
      </c>
      <c r="AD231" s="313" t="e">
        <f t="shared" si="6"/>
        <v>#DIV/0!</v>
      </c>
      <c r="AE231" s="313" t="e">
        <f t="shared" si="6"/>
        <v>#DIV/0!</v>
      </c>
      <c r="AF231" s="313" t="e">
        <f t="shared" si="6"/>
        <v>#DIV/0!</v>
      </c>
      <c r="AG231" s="361" t="e">
        <f t="shared" si="6"/>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P33:T37*'041_09_Sanko_Rslt_10Yr'!G172:K172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(G33:K37-P33:T37)*'041_09_Sanko_Rslt_10Yr'!G172:K172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P33:T37*'041_09_Sanko_Rslt_10Yr'!G185:K185*'041_09_Sanko_Rslt_10Yr'!G197:K201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(G33:K37-P33:T37)*'041_09_Sanko_Rslt_10Yr'!G185:K185*'041_09_Sanko_Rslt_10Yr'!G197:K201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 t="shared" ref="H247:M247" si="8">SUM(H248:H252)</f>
        <v>#DIV/0!</v>
      </c>
      <c r="I247" s="313" t="e">
        <f t="shared" si="8"/>
        <v>#DIV/0!</v>
      </c>
      <c r="J247" s="313" t="e">
        <f t="shared" si="8"/>
        <v>#DIV/0!</v>
      </c>
      <c r="K247" s="313" t="e">
        <f t="shared" si="8"/>
        <v>#DIV/0!</v>
      </c>
      <c r="L247" s="313" t="e">
        <f t="shared" si="8"/>
        <v>#DIV/0!</v>
      </c>
      <c r="M247" s="361" t="e">
        <f t="shared" si="8"/>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 t="shared" ref="AB247:AG247" si="10">SUM(AB248:AB252)</f>
        <v>#DIV/0!</v>
      </c>
      <c r="AC247" s="313" t="e">
        <f t="shared" si="10"/>
        <v>#DIV/0!</v>
      </c>
      <c r="AD247" s="313" t="e">
        <f t="shared" si="10"/>
        <v>#DIV/0!</v>
      </c>
      <c r="AE247" s="313" t="e">
        <f t="shared" si="10"/>
        <v>#DIV/0!</v>
      </c>
      <c r="AF247" s="314" t="e">
        <f t="shared" si="10"/>
        <v>#DIV/0!</v>
      </c>
      <c r="AG247" s="361" t="e">
        <f t="shared" si="10"/>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P49:T53*'041_09_Sanko_Rslt_10Yr'!G172:K172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(G49:K53-P49:T53)*'041_09_Sanko_Rslt_10Yr'!G172:K172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P49:T53*'041_09_Sanko_Rslt_10Yr'!G185:K185*'041_09_Sanko_Rslt_10Yr'!G197:K201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(G49:K53-P49:T53)*'041_09_Sanko_Rslt_10Yr'!G185:K185*'041_09_Sanko_Rslt_10Yr'!G197:K201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 t="shared" ref="H253:M253" si="12">SUM(H254:H258)</f>
        <v>#DIV/0!</v>
      </c>
      <c r="I253" s="313" t="e">
        <f t="shared" si="12"/>
        <v>#DIV/0!</v>
      </c>
      <c r="J253" s="313" t="e">
        <f t="shared" si="12"/>
        <v>#DIV/0!</v>
      </c>
      <c r="K253" s="313" t="e">
        <f t="shared" si="12"/>
        <v>#DIV/0!</v>
      </c>
      <c r="L253" s="313" t="e">
        <f t="shared" si="12"/>
        <v>#DIV/0!</v>
      </c>
      <c r="M253" s="361" t="e">
        <f t="shared" si="12"/>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 t="shared" ref="AB253:AG253" si="14">SUM(AB254:AB258)</f>
        <v>#DIV/0!</v>
      </c>
      <c r="AC253" s="313" t="e">
        <f t="shared" si="14"/>
        <v>#DIV/0!</v>
      </c>
      <c r="AD253" s="313" t="e">
        <f t="shared" si="14"/>
        <v>#DIV/0!</v>
      </c>
      <c r="AE253" s="313" t="e">
        <f t="shared" si="14"/>
        <v>#DIV/0!</v>
      </c>
      <c r="AF253" s="314" t="e">
        <f t="shared" si="14"/>
        <v>#DIV/0!</v>
      </c>
      <c r="AG253" s="361" t="e">
        <f t="shared" si="14"/>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P55:T59*'041_09_Sanko_Rslt_10Yr'!G173:K173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(G55:K59-P55:T59)*'041_09_Sanko_Rslt_10Yr'!G173:K173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P55:T59*'041_09_Sanko_Rslt_10Yr'!G186:K186*'041_09_Sanko_Rslt_10Yr'!G197:K201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(G55:K59-P55:T59)*'041_09_Sanko_Rslt_10Yr'!G186:K186*'041_09_Sanko_Rslt_10Yr'!G197:K201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 t="shared" ref="H259:M259" si="16">SUM(H260:H264)</f>
        <v>#DIV/0!</v>
      </c>
      <c r="I259" s="313" t="e">
        <f t="shared" si="16"/>
        <v>#DIV/0!</v>
      </c>
      <c r="J259" s="313" t="e">
        <f t="shared" si="16"/>
        <v>#DIV/0!</v>
      </c>
      <c r="K259" s="313" t="e">
        <f t="shared" si="16"/>
        <v>#DIV/0!</v>
      </c>
      <c r="L259" s="313" t="e">
        <f t="shared" si="16"/>
        <v>#DIV/0!</v>
      </c>
      <c r="M259" s="361" t="e">
        <f t="shared" si="16"/>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 t="shared" ref="AB259:AG259" si="18">SUM(AB260:AB264)</f>
        <v>#DIV/0!</v>
      </c>
      <c r="AC259" s="313" t="e">
        <f t="shared" si="18"/>
        <v>#DIV/0!</v>
      </c>
      <c r="AD259" s="313" t="e">
        <f t="shared" si="18"/>
        <v>#DIV/0!</v>
      </c>
      <c r="AE259" s="313" t="e">
        <f t="shared" si="18"/>
        <v>#DIV/0!</v>
      </c>
      <c r="AF259" s="314" t="e">
        <f t="shared" si="18"/>
        <v>#DIV/0!</v>
      </c>
      <c r="AG259" s="361" t="e">
        <f t="shared" si="18"/>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P61:T65*'041_09_Sanko_Rslt_10Yr'!G174:K174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(G61:K65-P61:T65)*'041_09_Sanko_Rslt_10Yr'!G174:K174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P61:T65*'041_09_Sanko_Rslt_10Yr'!G187:K187*'041_09_Sanko_Rslt_10Yr'!G197:K201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(G61:K65-P61:T65)*'041_09_Sanko_Rslt_10Yr'!G187:K187*'041_09_Sanko_Rslt_10Yr'!G197:K201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 t="shared" ref="H265:M265" si="20">SUM(H266:H270)</f>
        <v>#DIV/0!</v>
      </c>
      <c r="I265" s="313" t="e">
        <f t="shared" si="20"/>
        <v>#DIV/0!</v>
      </c>
      <c r="J265" s="313" t="e">
        <f t="shared" si="20"/>
        <v>#DIV/0!</v>
      </c>
      <c r="K265" s="313" t="e">
        <f t="shared" si="20"/>
        <v>#DIV/0!</v>
      </c>
      <c r="L265" s="313" t="e">
        <f t="shared" si="20"/>
        <v>#DIV/0!</v>
      </c>
      <c r="M265" s="361" t="e">
        <f t="shared" si="20"/>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 t="shared" ref="AB265:AG265" si="22">SUM(AB266:AB270)</f>
        <v>#DIV/0!</v>
      </c>
      <c r="AC265" s="313" t="e">
        <f t="shared" si="22"/>
        <v>#DIV/0!</v>
      </c>
      <c r="AD265" s="313" t="e">
        <f t="shared" si="22"/>
        <v>#DIV/0!</v>
      </c>
      <c r="AE265" s="313" t="e">
        <f t="shared" si="22"/>
        <v>#DIV/0!</v>
      </c>
      <c r="AF265" s="314" t="e">
        <f t="shared" si="22"/>
        <v>#DIV/0!</v>
      </c>
      <c r="AG265" s="361" t="e">
        <f t="shared" si="22"/>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P67:T71*'041_09_Sanko_Rslt_10Yr'!G175:K175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(G67:K71-P67:T71)*'041_09_Sanko_Rslt_10Yr'!G175:K175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P67:T71*'041_09_Sanko_Rslt_10Yr'!G188:K188*'041_09_Sanko_Rslt_10Yr'!G197:K201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(G67:K71-P67:T71)*'041_09_Sanko_Rslt_10Yr'!G188:K188*'041_09_Sanko_Rslt_10Yr'!G197:K201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 t="shared" ref="H271:M271" si="24">SUM(H272:H276)</f>
        <v>#DIV/0!</v>
      </c>
      <c r="I271" s="313" t="e">
        <f t="shared" si="24"/>
        <v>#DIV/0!</v>
      </c>
      <c r="J271" s="313" t="e">
        <f t="shared" si="24"/>
        <v>#DIV/0!</v>
      </c>
      <c r="K271" s="313" t="e">
        <f t="shared" si="24"/>
        <v>#DIV/0!</v>
      </c>
      <c r="L271" s="313" t="e">
        <f t="shared" si="24"/>
        <v>#DIV/0!</v>
      </c>
      <c r="M271" s="361" t="e">
        <f t="shared" si="24"/>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 t="shared" ref="AB271:AG271" si="26">SUM(AB272:AB276)</f>
        <v>#DIV/0!</v>
      </c>
      <c r="AC271" s="313" t="e">
        <f t="shared" si="26"/>
        <v>#DIV/0!</v>
      </c>
      <c r="AD271" s="313" t="e">
        <f t="shared" si="26"/>
        <v>#DIV/0!</v>
      </c>
      <c r="AE271" s="313" t="e">
        <f t="shared" si="26"/>
        <v>#DIV/0!</v>
      </c>
      <c r="AF271" s="314" t="e">
        <f t="shared" si="26"/>
        <v>#DIV/0!</v>
      </c>
      <c r="AG271" s="361" t="e">
        <f t="shared" si="26"/>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P73:T77*'041_09_Sanko_Rslt_10Yr'!G176:K176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(G73:K77-P73:T77)*'041_09_Sanko_Rslt_10Yr'!G176:K176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P73:T77*'041_09_Sanko_Rslt_10Yr'!G189:K189*'041_09_Sanko_Rslt_10Yr'!G197:K201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(G73:K77-P73:T77)*'041_09_Sanko_Rslt_10Yr'!G189:K189*'041_09_Sanko_Rslt_10Yr'!G197:K201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 t="shared" ref="H287:M287" si="28">SUM(H288:H292)</f>
        <v>#DIV/0!</v>
      </c>
      <c r="I287" s="313" t="e">
        <f t="shared" si="28"/>
        <v>#DIV/0!</v>
      </c>
      <c r="J287" s="313" t="e">
        <f t="shared" si="28"/>
        <v>#DIV/0!</v>
      </c>
      <c r="K287" s="313" t="e">
        <f t="shared" si="28"/>
        <v>#DIV/0!</v>
      </c>
      <c r="L287" s="313" t="e">
        <f t="shared" si="28"/>
        <v>#DIV/0!</v>
      </c>
      <c r="M287" s="361" t="e">
        <f t="shared" si="28"/>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 t="shared" ref="AB287:AG287" si="30">SUM(AB288:AB292)</f>
        <v>#DIV/0!</v>
      </c>
      <c r="AC287" s="313" t="e">
        <f t="shared" si="30"/>
        <v>#DIV/0!</v>
      </c>
      <c r="AD287" s="313" t="e">
        <f t="shared" si="30"/>
        <v>#DIV/0!</v>
      </c>
      <c r="AE287" s="313" t="e">
        <f t="shared" si="30"/>
        <v>#DIV/0!</v>
      </c>
      <c r="AF287" s="314" t="e">
        <f t="shared" si="30"/>
        <v>#DIV/0!</v>
      </c>
      <c r="AG287" s="361" t="e">
        <f t="shared" si="30"/>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P89:T93*'041_09_Sanko_Rslt_10Yr'!G172:K172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(G89:K93-P89:T93)*'041_09_Sanko_Rslt_10Yr'!G172:K172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P89:T93*'041_09_Sanko_Rslt_10Yr'!G185:K185*'041_09_Sanko_Rslt_10Yr'!G197:K201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(G89:K93-P89:T93)*'041_09_Sanko_Rslt_10Yr'!G185:K185*'041_09_Sanko_Rslt_10Yr'!G197:K201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 t="shared" ref="H293:M293" si="32">SUM(H294:H298)</f>
        <v>#DIV/0!</v>
      </c>
      <c r="I293" s="313" t="e">
        <f t="shared" si="32"/>
        <v>#DIV/0!</v>
      </c>
      <c r="J293" s="313" t="e">
        <f t="shared" si="32"/>
        <v>#DIV/0!</v>
      </c>
      <c r="K293" s="313" t="e">
        <f t="shared" si="32"/>
        <v>#DIV/0!</v>
      </c>
      <c r="L293" s="313" t="e">
        <f t="shared" si="32"/>
        <v>#DIV/0!</v>
      </c>
      <c r="M293" s="361" t="e">
        <f t="shared" si="32"/>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 t="shared" ref="AB293:AG293" si="34">SUM(AB294:AB298)</f>
        <v>#DIV/0!</v>
      </c>
      <c r="AC293" s="313" t="e">
        <f t="shared" si="34"/>
        <v>#DIV/0!</v>
      </c>
      <c r="AD293" s="313" t="e">
        <f t="shared" si="34"/>
        <v>#DIV/0!</v>
      </c>
      <c r="AE293" s="313" t="e">
        <f t="shared" si="34"/>
        <v>#DIV/0!</v>
      </c>
      <c r="AF293" s="314" t="e">
        <f t="shared" si="34"/>
        <v>#DIV/0!</v>
      </c>
      <c r="AG293" s="361" t="e">
        <f t="shared" si="34"/>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P95:T99*'041_09_Sanko_Rslt_10Yr'!G173:K173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(G95:K99-P95:T99)*'041_09_Sanko_Rslt_10Yr'!G173:K173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P95:T99*'041_09_Sanko_Rslt_10Yr'!G186:K186*'041_09_Sanko_Rslt_10Yr'!G197:K201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(G95:K99-P95:T99)*'041_09_Sanko_Rslt_10Yr'!G186:K186*'041_09_Sanko_Rslt_10Yr'!G197:K201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 t="shared" ref="H299:M299" si="36">SUM(H300:H304)</f>
        <v>#DIV/0!</v>
      </c>
      <c r="I299" s="313" t="e">
        <f t="shared" si="36"/>
        <v>#DIV/0!</v>
      </c>
      <c r="J299" s="313" t="e">
        <f t="shared" si="36"/>
        <v>#DIV/0!</v>
      </c>
      <c r="K299" s="313" t="e">
        <f t="shared" si="36"/>
        <v>#DIV/0!</v>
      </c>
      <c r="L299" s="313" t="e">
        <f t="shared" si="36"/>
        <v>#DIV/0!</v>
      </c>
      <c r="M299" s="361" t="e">
        <f t="shared" si="36"/>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 t="shared" ref="AB299:AG299" si="38">SUM(AB300:AB304)</f>
        <v>#DIV/0!</v>
      </c>
      <c r="AC299" s="313" t="e">
        <f t="shared" si="38"/>
        <v>#DIV/0!</v>
      </c>
      <c r="AD299" s="313" t="e">
        <f t="shared" si="38"/>
        <v>#DIV/0!</v>
      </c>
      <c r="AE299" s="313" t="e">
        <f t="shared" si="38"/>
        <v>#DIV/0!</v>
      </c>
      <c r="AF299" s="314" t="e">
        <f t="shared" si="38"/>
        <v>#DIV/0!</v>
      </c>
      <c r="AG299" s="361" t="e">
        <f t="shared" si="38"/>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P101:T105*'041_09_Sanko_Rslt_10Yr'!G174:K174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(G101:K105-P101:T105)*'041_09_Sanko_Rslt_10Yr'!G174:K174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P101:T105*'041_09_Sanko_Rslt_10Yr'!G187:K187*'041_09_Sanko_Rslt_10Yr'!G197:K201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(G101:K105-P101:T105)*'041_09_Sanko_Rslt_10Yr'!G187:K187*'041_09_Sanko_Rslt_10Yr'!G197:K201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 t="shared" ref="H305:M305" si="40">SUM(H306:H310)</f>
        <v>#DIV/0!</v>
      </c>
      <c r="I305" s="313" t="e">
        <f t="shared" si="40"/>
        <v>#DIV/0!</v>
      </c>
      <c r="J305" s="313" t="e">
        <f t="shared" si="40"/>
        <v>#DIV/0!</v>
      </c>
      <c r="K305" s="313" t="e">
        <f t="shared" si="40"/>
        <v>#DIV/0!</v>
      </c>
      <c r="L305" s="313" t="e">
        <f t="shared" si="40"/>
        <v>#DIV/0!</v>
      </c>
      <c r="M305" s="361" t="e">
        <f t="shared" si="40"/>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 t="shared" ref="AB305:AG305" si="42">SUM(AB306:AB310)</f>
        <v>#DIV/0!</v>
      </c>
      <c r="AC305" s="313" t="e">
        <f t="shared" si="42"/>
        <v>#DIV/0!</v>
      </c>
      <c r="AD305" s="313" t="e">
        <f t="shared" si="42"/>
        <v>#DIV/0!</v>
      </c>
      <c r="AE305" s="313" t="e">
        <f t="shared" si="42"/>
        <v>#DIV/0!</v>
      </c>
      <c r="AF305" s="314" t="e">
        <f t="shared" si="42"/>
        <v>#DIV/0!</v>
      </c>
      <c r="AG305" s="361" t="e">
        <f t="shared" si="42"/>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P107:T111*'041_09_Sanko_Rslt_10Yr'!G175:K175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(G107:K111-P107:T111)*'041_09_Sanko_Rslt_10Yr'!G175:K175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P107:T111*'041_09_Sanko_Rslt_10Yr'!G188:K188*'041_09_Sanko_Rslt_10Yr'!G197:K201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(G107:K111-P107:T111)*'041_09_Sanko_Rslt_10Yr'!G188:K188*'041_09_Sanko_Rslt_10Yr'!G197:K201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 t="shared" ref="H311:M311" si="44">SUM(H312:H316)</f>
        <v>#DIV/0!</v>
      </c>
      <c r="I311" s="313" t="e">
        <f t="shared" si="44"/>
        <v>#DIV/0!</v>
      </c>
      <c r="J311" s="313" t="e">
        <f t="shared" si="44"/>
        <v>#DIV/0!</v>
      </c>
      <c r="K311" s="313" t="e">
        <f t="shared" si="44"/>
        <v>#DIV/0!</v>
      </c>
      <c r="L311" s="313" t="e">
        <f t="shared" si="44"/>
        <v>#DIV/0!</v>
      </c>
      <c r="M311" s="361" t="e">
        <f t="shared" si="44"/>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 t="shared" ref="AB311:AG311" si="46">SUM(AB312:AB316)</f>
        <v>#DIV/0!</v>
      </c>
      <c r="AC311" s="313" t="e">
        <f t="shared" si="46"/>
        <v>#DIV/0!</v>
      </c>
      <c r="AD311" s="313" t="e">
        <f t="shared" si="46"/>
        <v>#DIV/0!</v>
      </c>
      <c r="AE311" s="313" t="e">
        <f t="shared" si="46"/>
        <v>#DIV/0!</v>
      </c>
      <c r="AF311" s="314" t="e">
        <f t="shared" si="46"/>
        <v>#DIV/0!</v>
      </c>
      <c r="AG311" s="361" t="e">
        <f t="shared" si="46"/>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P113:T117*'041_09_Sanko_Rslt_10Yr'!G176:K176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(G113:K117-P113:T117)*'041_09_Sanko_Rslt_10Yr'!G176:K176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P113:T117*'041_09_Sanko_Rslt_10Yr'!G189:K189*'041_09_Sanko_Rslt_10Yr'!G197:K201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(G113:K117-P113:T117)*'041_09_Sanko_Rslt_10Yr'!G189:K189*'041_09_Sanko_Rslt_10Yr'!G197:K201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 t="shared" ref="H327:M327" si="48">SUM(H328:H332)</f>
        <v>#DIV/0!</v>
      </c>
      <c r="I327" s="95" t="e">
        <f t="shared" si="48"/>
        <v>#DIV/0!</v>
      </c>
      <c r="J327" s="95" t="e">
        <f t="shared" si="48"/>
        <v>#DIV/0!</v>
      </c>
      <c r="K327" s="95" t="e">
        <f t="shared" si="48"/>
        <v>#DIV/0!</v>
      </c>
      <c r="L327" s="95" t="e">
        <f t="shared" si="48"/>
        <v>#DIV/0!</v>
      </c>
      <c r="M327" s="361" t="e">
        <f t="shared" si="48"/>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 t="shared" ref="AB327:AG327" si="50">SUM(AB328:AB332)</f>
        <v>#DIV/0!</v>
      </c>
      <c r="AC327" s="313" t="e">
        <f t="shared" si="50"/>
        <v>#DIV/0!</v>
      </c>
      <c r="AD327" s="313" t="e">
        <f t="shared" si="50"/>
        <v>#DIV/0!</v>
      </c>
      <c r="AE327" s="313" t="e">
        <f t="shared" si="50"/>
        <v>#DIV/0!</v>
      </c>
      <c r="AF327" s="313" t="e">
        <f t="shared" si="50"/>
        <v>#DIV/0!</v>
      </c>
      <c r="AG327" s="361" t="e">
        <f t="shared" si="50"/>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P129:T133*'041_09_Sanko_Rslt_10Yr'!G171:K171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(G129:K133-P129:T133)*'041_09_Sanko_Rslt_10Yr'!G171:K171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P129:T133*'041_09_Sanko_Rslt_10Yr'!G184:K184*'041_09_Sanko_Rslt_10Yr'!G197:K201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(G129:K133-P129:T133)*'041_09_Sanko_Rslt_10Yr'!G184:K184*'041_09_Sanko_Rslt_10Yr'!G197:K201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P135:T139*'041_09_Sanko_Rslt_10Yr'!G172:K172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(G135:K139-P135:T139)*'041_09_Sanko_Rslt_10Yr'!G172:K172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P135:T139*'041_09_Sanko_Rslt_10Yr'!G185:K185*'041_09_Sanko_Rslt_10Yr'!G197:K201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(G135:K139-P135:T139)*'041_09_Sanko_Rslt_10Yr'!G185:K185*'041_09_Sanko_Rslt_10Yr'!G197:K201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P141:T145*'041_09_Sanko_Rslt_10Yr'!G173:K173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(G141:K145-P141:T145)*'041_09_Sanko_Rslt_10Yr'!G173:K173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P141:T145*'041_09_Sanko_Rslt_10Yr'!G186:K186*'041_09_Sanko_Rslt_10Yr'!G197:K201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(G141:K145-P141:T145)*'041_09_Sanko_Rslt_10Yr'!G186:K186*'041_09_Sanko_Rslt_10Yr'!G197:K201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P147:T151*'041_09_Sanko_Rslt_10Yr'!G174:K174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(G147:K151-P147:T151)*'041_09_Sanko_Rslt_10Yr'!G174:K174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P147:T151*'041_09_Sanko_Rslt_10Yr'!G187:K187*'041_09_Sanko_Rslt_10Yr'!G197:K201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(G147:K151-P147:T151)*'041_09_Sanko_Rslt_10Yr'!G187:K187*'041_09_Sanko_Rslt_10Yr'!G197:K201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P153:T157*'041_09_Sanko_Rslt_10Yr'!G175:K175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(G153:K157-P153:T157)*'041_09_Sanko_Rslt_10Yr'!G175:K175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P153:T157*'041_09_Sanko_Rslt_10Yr'!G188:K188*'041_09_Sanko_Rslt_10Yr'!G197:K201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(G153:K157-P153:T157)*'041_09_Sanko_Rslt_10Yr'!G188:K188*'041_09_Sanko_Rslt_10Yr'!G197:K201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P159:T163*'041_09_Sanko_Rslt_10Yr'!G176:K176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(G159:K163-P159:T163)*'041_09_Sanko_Rslt_10Yr'!G176:K176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P159:T163*'041_09_Sanko_Rslt_10Yr'!G189:K189*'041_09_Sanko_Rslt_10Yr'!G197:K201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(G159:K163-P159:T163)*'041_09_Sanko_Rslt_10Yr'!G189:K189*'041_09_Sanko_Rslt_10Yr'!G197:K201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F228:F229"/>
    <mergeCell ref="G228:G229"/>
    <mergeCell ref="AK284:AK285"/>
    <mergeCell ref="F244:F245"/>
    <mergeCell ref="G244:G245"/>
    <mergeCell ref="Z244:Z245"/>
    <mergeCell ref="AA244:AA245"/>
    <mergeCell ref="P244:P245"/>
    <mergeCell ref="Q244:Q245"/>
    <mergeCell ref="AJ244:AJ245"/>
    <mergeCell ref="AK244:AK245"/>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AJ212:AJ213"/>
    <mergeCell ref="AK212:AK213"/>
    <mergeCell ref="AJ228:AJ229"/>
    <mergeCell ref="AK228:AK229"/>
    <mergeCell ref="Z228:Z229"/>
    <mergeCell ref="AA228:AA229"/>
    <mergeCell ref="AA212:AA213"/>
    <mergeCell ref="P212:P213"/>
    <mergeCell ref="Q212:Q213"/>
    <mergeCell ref="P228:P229"/>
    <mergeCell ref="Q228:Q229"/>
    <mergeCell ref="Z212:Z213"/>
    <mergeCell ref="F212:F213"/>
    <mergeCell ref="G212:G213"/>
    <mergeCell ref="E30:E31"/>
    <mergeCell ref="F30:F31"/>
    <mergeCell ref="N30:N31"/>
    <mergeCell ref="E46:E47"/>
    <mergeCell ref="E86:E87"/>
    <mergeCell ref="F86:F87"/>
    <mergeCell ref="F46:F47"/>
    <mergeCell ref="N46:N47"/>
    <mergeCell ref="N86:N87"/>
    <mergeCell ref="O46:O47"/>
    <mergeCell ref="E126:E127"/>
    <mergeCell ref="F126:F127"/>
    <mergeCell ref="N126:N127"/>
    <mergeCell ref="E14:E15"/>
    <mergeCell ref="F14:F15"/>
    <mergeCell ref="N14:N15"/>
    <mergeCell ref="O14:O15"/>
    <mergeCell ref="O30:O31"/>
    <mergeCell ref="O126:O127"/>
    <mergeCell ref="O86:O8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2026-01-09T01:36:29Z</cp:lastPrinted>
  <dcterms:created xsi:type="dcterms:W3CDTF">2025-04-24T04:39:19Z</dcterms:created>
  <dcterms:modified xsi:type="dcterms:W3CDTF">2026-08-27T11:14:44Z</dcterms:modified>
</cp:coreProperties>
</file>