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2C479A1F-983B-4090-B06E-4D233B30C0AA}" xr6:coauthVersionLast="47" xr6:coauthVersionMax="47" xr10:uidLastSave="{00000000-0000-0000-0000-000000000000}"/>
  <bookViews>
    <workbookView xWindow="1740" yWindow="1935" windowWidth="25575" windowHeight="9390" activeTab="1" xr2:uid="{B2FEB89D-9E07-413E-956A-79ECDC8A3380}"/>
  </bookViews>
  <sheets>
    <sheet name="【SetData_04Inp】" sheetId="1" r:id="rId1"/>
    <sheet name="SD04I_13-6_統計データ_世帯_25b" sheetId="13" r:id="rId2"/>
    <sheet name="SD04I_13-7_統計データ_世帯_26b" sheetId="15" r:id="rId3"/>
    <sheet name="SD04I_14-2_統計データ_面積水準_31b" sheetId="18" r:id="rId4"/>
    <sheet name="SD04I_14-3_統計データ_面積水準_32b" sheetId="21"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51" i="15" l="1" a="1"/>
  <c r="O52" i="15" s="1"/>
  <c r="O51" i="15"/>
  <c r="BI51" i="15" a="1"/>
  <c r="BI51" i="15" s="1"/>
  <c r="BG51" i="15" a="1"/>
  <c r="BG51" i="15" s="1"/>
  <c r="Z51" i="15" a="1"/>
  <c r="Z51" i="15" s="1"/>
  <c r="Z52" i="15"/>
  <c r="Z53" i="15"/>
  <c r="Z54" i="15"/>
  <c r="AV51" i="15" a="1"/>
  <c r="P51" i="15" a="1"/>
  <c r="P53" i="15" s="1"/>
  <c r="AX51" i="15" a="1"/>
  <c r="AX51" i="15" s="1"/>
  <c r="AA51" i="15" a="1"/>
  <c r="AM54" i="15"/>
  <c r="AL54" i="15"/>
  <c r="AK54" i="15"/>
  <c r="AM53" i="15"/>
  <c r="AL53" i="15"/>
  <c r="AK53" i="15"/>
  <c r="AM52" i="15"/>
  <c r="AL52" i="15"/>
  <c r="AK52" i="15"/>
  <c r="AM51" i="15"/>
  <c r="AL51" i="15"/>
  <c r="AK51" i="15"/>
  <c r="AB54" i="15"/>
  <c r="AB53" i="15"/>
  <c r="AB52" i="15"/>
  <c r="AB51" i="15"/>
  <c r="Q54" i="15"/>
  <c r="Q53" i="15"/>
  <c r="Q52" i="15"/>
  <c r="Q51" i="15"/>
  <c r="AJ206" i="13" a="1"/>
  <c r="Y206" i="13" a="1"/>
  <c r="Y206" i="13" s="1"/>
  <c r="M207" i="13" a="1"/>
  <c r="M207" i="13" s="1"/>
  <c r="BE207" i="13" a="1"/>
  <c r="BE208" i="13" a="1"/>
  <c r="BE208" i="13" s="1"/>
  <c r="BF208" i="13"/>
  <c r="BH208" i="13"/>
  <c r="BI208" i="13"/>
  <c r="M206" i="13" a="1"/>
  <c r="BE206" i="13" a="1"/>
  <c r="BG206" i="13" s="1"/>
  <c r="BE206" i="13"/>
  <c r="BF206" i="13"/>
  <c r="BI206" i="13"/>
  <c r="Y207" i="13" a="1"/>
  <c r="Y207" i="13" s="1"/>
  <c r="AJ207" i="13" a="1"/>
  <c r="AJ207" i="13" s="1"/>
  <c r="AU203" i="13" a="1"/>
  <c r="Y203" i="13" a="1"/>
  <c r="Z203" i="13" s="1"/>
  <c r="AA205" i="13"/>
  <c r="AB205" i="13"/>
  <c r="AJ203" i="13" a="1"/>
  <c r="AM204" i="13"/>
  <c r="AJ205" i="13"/>
  <c r="X203" i="13" a="1"/>
  <c r="X203" i="13" s="1"/>
  <c r="AW203" i="13" a="1"/>
  <c r="AW204" i="13" s="1"/>
  <c r="AW203" i="13"/>
  <c r="AW205" i="13"/>
  <c r="AT203" i="13" a="1"/>
  <c r="AT203" i="13" s="1"/>
  <c r="Y194" i="13" a="1"/>
  <c r="Y194" i="13" s="1"/>
  <c r="P194" i="13" a="1"/>
  <c r="P194" i="13" s="1"/>
  <c r="M203" i="13" a="1"/>
  <c r="M194" i="13" a="1"/>
  <c r="M194" i="13" s="1"/>
  <c r="AV203" i="13" a="1"/>
  <c r="AV205" i="13" s="1"/>
  <c r="AJ193" i="13" a="1"/>
  <c r="AJ193" i="13" s="1"/>
  <c r="AB194" i="13" a="1"/>
  <c r="AB194" i="13" s="1"/>
  <c r="BE203" i="13" a="1"/>
  <c r="BF204" i="13" s="1"/>
  <c r="BF203" i="13"/>
  <c r="BG203" i="13"/>
  <c r="BH203" i="13"/>
  <c r="BI203" i="13"/>
  <c r="BE204" i="13"/>
  <c r="BG204" i="13"/>
  <c r="BI204" i="13"/>
  <c r="BE205" i="13"/>
  <c r="BF205" i="13"/>
  <c r="BG205" i="13"/>
  <c r="BH205" i="13"/>
  <c r="BE193" i="13" a="1"/>
  <c r="BF193" i="13" s="1"/>
  <c r="BE193" i="13"/>
  <c r="Y202" i="13" a="1"/>
  <c r="Y202" i="13"/>
  <c r="L203" i="13" a="1"/>
  <c r="AA194" i="13" a="1"/>
  <c r="AA194" i="13" s="1"/>
  <c r="BE202" i="13" a="1"/>
  <c r="BG202" i="13" s="1"/>
  <c r="Z194" i="13" a="1"/>
  <c r="Z194" i="13" s="1"/>
  <c r="O194" i="13" a="1"/>
  <c r="O194" i="13" s="1"/>
  <c r="AJ202" i="13" a="1"/>
  <c r="AJ202" i="13" s="1"/>
  <c r="AM202" i="13"/>
  <c r="BE194" i="13" a="1"/>
  <c r="BE194" i="13"/>
  <c r="AX203" i="13" a="1"/>
  <c r="AX204" i="13" s="1"/>
  <c r="M202" i="13" a="1"/>
  <c r="N202" i="13" s="1"/>
  <c r="M202" i="13"/>
  <c r="O202" i="13"/>
  <c r="P202" i="13"/>
  <c r="N194" i="13" a="1"/>
  <c r="N194" i="13" s="1"/>
  <c r="AI203" i="13" a="1"/>
  <c r="AI203" i="13" s="1"/>
  <c r="AT189" i="13" a="1"/>
  <c r="AT191" i="13" s="1"/>
  <c r="AT189" i="13"/>
  <c r="AT190" i="13"/>
  <c r="M193" i="13" a="1"/>
  <c r="O193" i="13" s="1"/>
  <c r="M188" i="13" a="1"/>
  <c r="N188" i="13" s="1"/>
  <c r="M188" i="13"/>
  <c r="P188" i="13"/>
  <c r="AU189" i="13" a="1"/>
  <c r="AU189" i="13" s="1"/>
  <c r="AU190" i="13"/>
  <c r="AU191" i="13"/>
  <c r="Y189" i="13" a="1"/>
  <c r="AA191" i="13" s="1"/>
  <c r="M192" i="13" a="1"/>
  <c r="N192" i="13" s="1"/>
  <c r="AW189" i="13" a="1"/>
  <c r="AW191" i="13" s="1"/>
  <c r="AW189" i="13"/>
  <c r="AJ188" i="13" a="1"/>
  <c r="AL188" i="13" s="1"/>
  <c r="AJ188" i="13"/>
  <c r="AK188" i="13"/>
  <c r="AJ192" i="13" a="1"/>
  <c r="AI189" i="13" a="1"/>
  <c r="AI189" i="13" s="1"/>
  <c r="AI190" i="13"/>
  <c r="AI191" i="13"/>
  <c r="X189" i="13" a="1"/>
  <c r="AJ189" i="13" a="1"/>
  <c r="AJ191" i="13" s="1"/>
  <c r="AL190" i="13"/>
  <c r="AM190" i="13"/>
  <c r="AK191" i="13"/>
  <c r="AM191" i="13"/>
  <c r="M189" i="13" a="1"/>
  <c r="L189" i="13" a="1"/>
  <c r="L189" i="13" s="1"/>
  <c r="BE189" i="13" a="1"/>
  <c r="BF189" i="13" s="1"/>
  <c r="BE189" i="13"/>
  <c r="AX189" i="13" a="1"/>
  <c r="AX189" i="13" s="1"/>
  <c r="BE188" i="13" a="1"/>
  <c r="BE188" i="13" s="1"/>
  <c r="BH188" i="13"/>
  <c r="BI188" i="13"/>
  <c r="Y193" i="13" a="1"/>
  <c r="AV189" i="13" a="1"/>
  <c r="AV189" i="13"/>
  <c r="Y192" i="13" a="1"/>
  <c r="AB192" i="13" s="1"/>
  <c r="Y192" i="13"/>
  <c r="Z192" i="13"/>
  <c r="BE192" i="13" a="1"/>
  <c r="BE192" i="13" s="1"/>
  <c r="Y188" i="13" a="1"/>
  <c r="Y188" i="13" s="1"/>
  <c r="Z188" i="13"/>
  <c r="AA188" i="13"/>
  <c r="AB188" i="13"/>
  <c r="AX208" i="13"/>
  <c r="AW208" i="13"/>
  <c r="AV208" i="13"/>
  <c r="AU208" i="13"/>
  <c r="AT208" i="13"/>
  <c r="AX207" i="13"/>
  <c r="AW207" i="13"/>
  <c r="AV207" i="13"/>
  <c r="AU207" i="13"/>
  <c r="AT207" i="13"/>
  <c r="AX206" i="13"/>
  <c r="AW206" i="13"/>
  <c r="AV206" i="13"/>
  <c r="AU206" i="13"/>
  <c r="AT206" i="13"/>
  <c r="AM208" i="13"/>
  <c r="AL208" i="13"/>
  <c r="AK208" i="13"/>
  <c r="AJ208" i="13"/>
  <c r="AI208" i="13"/>
  <c r="AI207" i="13"/>
  <c r="AI206" i="13"/>
  <c r="AB208" i="13"/>
  <c r="AA208" i="13"/>
  <c r="Z208" i="13"/>
  <c r="Y208" i="13"/>
  <c r="X208" i="13"/>
  <c r="X207" i="13"/>
  <c r="X206" i="13"/>
  <c r="P208" i="13"/>
  <c r="O208" i="13"/>
  <c r="N208" i="13"/>
  <c r="M208" i="13"/>
  <c r="L208" i="13"/>
  <c r="L207" i="13"/>
  <c r="L206" i="13"/>
  <c r="AX202" i="13"/>
  <c r="AW202" i="13"/>
  <c r="AV202" i="13"/>
  <c r="AU202" i="13"/>
  <c r="AT202" i="13"/>
  <c r="AI202" i="13"/>
  <c r="X202" i="13"/>
  <c r="L202" i="13"/>
  <c r="AX194" i="13"/>
  <c r="AW194" i="13"/>
  <c r="AV194" i="13"/>
  <c r="AU194" i="13"/>
  <c r="AT194" i="13"/>
  <c r="AX193" i="13"/>
  <c r="AW193" i="13"/>
  <c r="AV193" i="13"/>
  <c r="AU193" i="13"/>
  <c r="AT193" i="13"/>
  <c r="AX192" i="13"/>
  <c r="AW192" i="13"/>
  <c r="AV192" i="13"/>
  <c r="AU192" i="13"/>
  <c r="AT192" i="13"/>
  <c r="AM194" i="13"/>
  <c r="AL194" i="13"/>
  <c r="AK194" i="13"/>
  <c r="AJ194" i="13"/>
  <c r="AI194" i="13"/>
  <c r="AI193" i="13"/>
  <c r="AI192" i="13"/>
  <c r="X194" i="13"/>
  <c r="X193" i="13"/>
  <c r="X192" i="13"/>
  <c r="L194" i="13"/>
  <c r="L193" i="13"/>
  <c r="L192" i="13"/>
  <c r="AX188" i="13"/>
  <c r="AW188" i="13"/>
  <c r="AV188" i="13"/>
  <c r="AU188" i="13"/>
  <c r="AT188" i="13"/>
  <c r="AI188" i="13"/>
  <c r="X188" i="13"/>
  <c r="L188" i="13"/>
  <c r="P86" i="21" a="1"/>
  <c r="P86" i="21" s="1"/>
  <c r="U85" i="21" a="1"/>
  <c r="P85" i="21" a="1"/>
  <c r="P85" i="21" s="1"/>
  <c r="U86" i="21" a="1"/>
  <c r="W86" i="21" s="1"/>
  <c r="H86" i="21" a="1"/>
  <c r="M86" i="21" s="1"/>
  <c r="H86" i="21"/>
  <c r="J86" i="21"/>
  <c r="AG86" i="21" a="1"/>
  <c r="AG86" i="21" s="1"/>
  <c r="AJ86" i="21"/>
  <c r="AL86" i="21"/>
  <c r="AM86" i="21"/>
  <c r="AN86" i="21"/>
  <c r="AG85" i="21" a="1"/>
  <c r="AG84" i="21" a="1"/>
  <c r="AI84" i="21" s="1"/>
  <c r="AG84" i="21"/>
  <c r="AH84" i="21"/>
  <c r="H85" i="21" a="1"/>
  <c r="P84" i="21" a="1"/>
  <c r="P84" i="21" s="1"/>
  <c r="U82" i="21" a="1"/>
  <c r="AA82" i="21" s="1"/>
  <c r="V82" i="21"/>
  <c r="X82" i="21"/>
  <c r="Y82" i="21"/>
  <c r="Z82" i="21"/>
  <c r="AB82" i="21"/>
  <c r="P81" i="21" a="1"/>
  <c r="P81" i="21" s="1"/>
  <c r="H81" i="21" a="1"/>
  <c r="O81" i="21" s="1"/>
  <c r="H81" i="21"/>
  <c r="J81" i="21"/>
  <c r="AG82" i="21" a="1"/>
  <c r="AG82" i="21" s="1"/>
  <c r="AN82" i="21"/>
  <c r="U81" i="21" a="1"/>
  <c r="U81" i="21" s="1"/>
  <c r="H83" i="21" a="1"/>
  <c r="I83" i="21" s="1"/>
  <c r="P82" i="21" a="1"/>
  <c r="P82" i="21" s="1"/>
  <c r="H82" i="21" a="1"/>
  <c r="M82" i="21" s="1"/>
  <c r="N82" i="21"/>
  <c r="U83" i="21" a="1"/>
  <c r="P83" i="21" a="1"/>
  <c r="P83" i="21"/>
  <c r="U84" i="21" a="1"/>
  <c r="X84" i="21" s="1"/>
  <c r="AA84" i="21"/>
  <c r="AB84" i="21"/>
  <c r="AG83" i="21" a="1"/>
  <c r="H84" i="21" a="1"/>
  <c r="H84" i="21"/>
  <c r="AG81" i="21" a="1"/>
  <c r="AM81" i="21" s="1"/>
  <c r="AH81" i="21"/>
  <c r="AJ81" i="21"/>
  <c r="AK81" i="21"/>
  <c r="AL81" i="21"/>
  <c r="AN81" i="21"/>
  <c r="AO86" i="21"/>
  <c r="AO85" i="21"/>
  <c r="AO84" i="21"/>
  <c r="AO83" i="21"/>
  <c r="AO82" i="21"/>
  <c r="AO81" i="21"/>
  <c r="AC86" i="21"/>
  <c r="AC85" i="21"/>
  <c r="AC84" i="21"/>
  <c r="AC83" i="21"/>
  <c r="AC82" i="21"/>
  <c r="AC81" i="21"/>
  <c r="AG81" i="18" a="1"/>
  <c r="AH81" i="18" s="1"/>
  <c r="AG81" i="18"/>
  <c r="AM81" i="18"/>
  <c r="AN81" i="18"/>
  <c r="H86" i="18" a="1"/>
  <c r="T82" i="18" a="1"/>
  <c r="W82" i="18" s="1"/>
  <c r="U82" i="18"/>
  <c r="V82" i="18"/>
  <c r="Y82" i="18"/>
  <c r="Z82" i="18"/>
  <c r="T85" i="18" a="1"/>
  <c r="T81" i="18" a="1"/>
  <c r="U81" i="18" s="1"/>
  <c r="Z81" i="18"/>
  <c r="AG85" i="18" a="1"/>
  <c r="H82" i="18" a="1"/>
  <c r="H82" i="18"/>
  <c r="I82" i="18"/>
  <c r="J82" i="18"/>
  <c r="T86" i="18" a="1"/>
  <c r="Z86" i="18" s="1"/>
  <c r="AG84" i="18" a="1"/>
  <c r="AG84" i="18" s="1"/>
  <c r="AI84" i="18"/>
  <c r="AM84" i="18"/>
  <c r="AN84" i="18"/>
  <c r="AG86" i="18" a="1"/>
  <c r="AG83" i="18" a="1"/>
  <c r="H84" i="18" a="1"/>
  <c r="N84" i="18" s="1"/>
  <c r="K84" i="18"/>
  <c r="M84" i="18"/>
  <c r="T84" i="18" a="1"/>
  <c r="V84" i="18"/>
  <c r="Z84" i="18"/>
  <c r="T83" i="18" a="1"/>
  <c r="AG82" i="18" a="1"/>
  <c r="AJ82" i="18" s="1"/>
  <c r="H83" i="18" a="1"/>
  <c r="N83" i="18" s="1"/>
  <c r="L83" i="18"/>
  <c r="M83" i="18"/>
  <c r="H85" i="18" a="1"/>
  <c r="J85" i="18"/>
  <c r="N85" i="18"/>
  <c r="H81" i="18" a="1"/>
  <c r="AO86" i="18"/>
  <c r="AO85" i="18"/>
  <c r="AO84" i="18"/>
  <c r="AO83" i="18"/>
  <c r="AO82" i="18"/>
  <c r="AO81" i="18"/>
  <c r="AB86" i="18"/>
  <c r="AB85" i="18"/>
  <c r="AB84" i="18"/>
  <c r="AB83" i="18"/>
  <c r="AB82" i="18"/>
  <c r="AB81" i="18"/>
  <c r="P86" i="18"/>
  <c r="P85" i="18"/>
  <c r="P84" i="18"/>
  <c r="P83" i="18"/>
  <c r="P82" i="18"/>
  <c r="P81" i="18"/>
  <c r="AL63" i="15" a="1"/>
  <c r="AL63" i="15" s="1"/>
  <c r="AR63" i="15"/>
  <c r="Z64" i="15" a="1"/>
  <c r="Z64" i="15" s="1"/>
  <c r="BG63" i="15" a="1"/>
  <c r="AV65" i="15" a="1"/>
  <c r="BC65" i="15" s="1"/>
  <c r="AV65" i="15"/>
  <c r="AY65" i="15"/>
  <c r="AZ65" i="15"/>
  <c r="BA65" i="15"/>
  <c r="BB65" i="15"/>
  <c r="Z62" i="15" a="1"/>
  <c r="AA62" i="15" s="1"/>
  <c r="Z62" i="15"/>
  <c r="AC62" i="15"/>
  <c r="BG65" i="15" a="1"/>
  <c r="BG65" i="15" s="1"/>
  <c r="O63" i="15" a="1"/>
  <c r="S63" i="15" s="1"/>
  <c r="P63" i="15"/>
  <c r="Q63" i="15"/>
  <c r="R63" i="15"/>
  <c r="U63" i="15"/>
  <c r="BG62" i="15" a="1"/>
  <c r="BN62" i="15" s="1"/>
  <c r="BG62" i="15"/>
  <c r="AV63" i="15" a="1"/>
  <c r="AW63" i="15" s="1"/>
  <c r="AX63" i="15"/>
  <c r="AY63" i="15"/>
  <c r="BA63" i="15"/>
  <c r="BC63" i="15"/>
  <c r="AK62" i="15" a="1"/>
  <c r="O64" i="15" a="1"/>
  <c r="S64" i="15" s="1"/>
  <c r="P64" i="15"/>
  <c r="AK65" i="15" a="1"/>
  <c r="AR65" i="15" s="1"/>
  <c r="AP65" i="15"/>
  <c r="AQ65" i="15"/>
  <c r="AV64" i="15" a="1"/>
  <c r="AV64" i="15" s="1"/>
  <c r="BC64" i="15"/>
  <c r="BG64" i="15" a="1"/>
  <c r="AV62" i="15" a="1"/>
  <c r="AZ62" i="15" s="1"/>
  <c r="Z63" i="15" a="1"/>
  <c r="AG63" i="15" s="1"/>
  <c r="AE63" i="15"/>
  <c r="AF63" i="15"/>
  <c r="Z65" i="15" a="1"/>
  <c r="Z65" i="15" s="1"/>
  <c r="AK64" i="15" a="1"/>
  <c r="O65" i="15" a="1"/>
  <c r="O12" i="15" a="1"/>
  <c r="R13" i="15" s="1"/>
  <c r="P16" i="15"/>
  <c r="Q16" i="15"/>
  <c r="R17" i="15"/>
  <c r="Q18" i="15"/>
  <c r="P19" i="15"/>
  <c r="R20" i="15"/>
  <c r="Q21" i="15"/>
  <c r="P25" i="15"/>
  <c r="Q25" i="15"/>
  <c r="R26" i="15"/>
  <c r="Q27" i="15"/>
  <c r="P28" i="15"/>
  <c r="O29" i="15"/>
  <c r="R29" i="15"/>
  <c r="Q30" i="15"/>
  <c r="R32" i="15"/>
  <c r="Q33" i="15"/>
  <c r="P34" i="15"/>
  <c r="Q34" i="15"/>
  <c r="O35" i="15"/>
  <c r="R35" i="15"/>
  <c r="Q36" i="15"/>
  <c r="P37" i="15"/>
  <c r="Q37" i="15"/>
  <c r="P40" i="15"/>
  <c r="Q40" i="15"/>
  <c r="O41" i="15"/>
  <c r="R41" i="15"/>
  <c r="Q42" i="15"/>
  <c r="P43" i="15"/>
  <c r="Q43" i="15"/>
  <c r="AV12" i="15" a="1"/>
  <c r="AX12" i="15" s="1"/>
  <c r="AW19" i="15"/>
  <c r="AV20" i="15"/>
  <c r="AW20" i="15"/>
  <c r="AY22" i="15"/>
  <c r="AV23" i="15"/>
  <c r="AX24" i="15"/>
  <c r="AW25" i="15"/>
  <c r="AW26" i="15"/>
  <c r="AW31" i="15"/>
  <c r="AY31" i="15"/>
  <c r="AW32" i="15"/>
  <c r="AY34" i="15"/>
  <c r="AX36" i="15"/>
  <c r="AW37" i="15"/>
  <c r="AY37" i="15"/>
  <c r="AV38" i="15"/>
  <c r="AV41" i="15"/>
  <c r="AW43" i="15"/>
  <c r="BG12" i="15" a="1"/>
  <c r="BI14" i="15" s="1"/>
  <c r="BG12" i="15"/>
  <c r="BJ23" i="15"/>
  <c r="BG24" i="15"/>
  <c r="BG26" i="15"/>
  <c r="BJ32" i="15"/>
  <c r="BG35" i="15"/>
  <c r="BI35" i="15"/>
  <c r="BH41" i="15"/>
  <c r="Z12" i="15" a="1"/>
  <c r="Z13" i="15" s="1"/>
  <c r="AC14" i="15"/>
  <c r="AC16" i="15"/>
  <c r="AC19" i="15"/>
  <c r="AA22" i="15"/>
  <c r="AC23" i="15"/>
  <c r="AA36" i="15"/>
  <c r="AC38" i="15"/>
  <c r="AK12" i="15" a="1"/>
  <c r="AM12" i="15" s="1"/>
  <c r="AK13" i="15"/>
  <c r="AM13" i="15"/>
  <c r="AK16" i="15"/>
  <c r="AM16" i="15"/>
  <c r="AK20" i="15"/>
  <c r="AM20" i="15"/>
  <c r="AK23" i="15"/>
  <c r="AN23" i="15"/>
  <c r="AM24" i="15"/>
  <c r="AN24" i="15"/>
  <c r="AK28" i="15"/>
  <c r="AN28" i="15"/>
  <c r="AK31" i="15"/>
  <c r="AK32" i="15"/>
  <c r="AL32" i="15"/>
  <c r="AM32" i="15"/>
  <c r="AK35" i="15"/>
  <c r="AN35" i="15"/>
  <c r="AN36" i="15"/>
  <c r="AN38" i="15"/>
  <c r="AK40" i="15"/>
  <c r="AM40" i="15"/>
  <c r="AN40" i="15"/>
  <c r="AK43" i="15"/>
  <c r="O62" i="15" a="1"/>
  <c r="O62" i="15" s="1"/>
  <c r="AK63" i="15"/>
  <c r="BE12" i="13" a="1"/>
  <c r="BK19" i="13" s="1"/>
  <c r="BK58" i="13"/>
  <c r="BI95" i="13"/>
  <c r="BG102" i="13"/>
  <c r="BF125" i="13"/>
  <c r="BG125" i="13"/>
  <c r="BK129" i="13"/>
  <c r="BE150" i="13"/>
  <c r="BG154" i="13"/>
  <c r="BG175" i="13"/>
  <c r="X12" i="13" a="1"/>
  <c r="AC12" i="13" s="1"/>
  <c r="Y12" i="13"/>
  <c r="Z12" i="13"/>
  <c r="AA12" i="13"/>
  <c r="AB12" i="13"/>
  <c r="AD12" i="13"/>
  <c r="X14" i="13"/>
  <c r="Y14" i="13"/>
  <c r="AB14" i="13"/>
  <c r="AC14" i="13"/>
  <c r="Z15" i="13"/>
  <c r="AA15" i="13"/>
  <c r="AB15" i="13"/>
  <c r="AA16" i="13"/>
  <c r="X17" i="13"/>
  <c r="Z17" i="13"/>
  <c r="AA17" i="13"/>
  <c r="AB17" i="13"/>
  <c r="AC17" i="13"/>
  <c r="X18" i="13"/>
  <c r="Y19" i="13"/>
  <c r="Z19" i="13"/>
  <c r="AC19" i="13"/>
  <c r="AD19" i="13"/>
  <c r="AA20" i="13"/>
  <c r="AB20" i="13"/>
  <c r="AC20" i="13"/>
  <c r="AB21" i="13"/>
  <c r="Y22" i="13"/>
  <c r="AA22" i="13"/>
  <c r="AB22" i="13"/>
  <c r="AC22" i="13"/>
  <c r="AD22" i="13"/>
  <c r="Y23" i="13"/>
  <c r="Z24" i="13"/>
  <c r="AA24" i="13"/>
  <c r="AD24" i="13"/>
  <c r="X25" i="13"/>
  <c r="AB25" i="13"/>
  <c r="AC25" i="13"/>
  <c r="AD25" i="13"/>
  <c r="X26" i="13"/>
  <c r="AC26" i="13"/>
  <c r="Z27" i="13"/>
  <c r="AB27" i="13"/>
  <c r="AC27" i="13"/>
  <c r="AD27" i="13"/>
  <c r="X28" i="13"/>
  <c r="Z28" i="13"/>
  <c r="AA28" i="13"/>
  <c r="AA29" i="13"/>
  <c r="AB29" i="13"/>
  <c r="X30" i="13"/>
  <c r="Y30" i="13"/>
  <c r="AC30" i="13"/>
  <c r="AD30" i="13"/>
  <c r="X31" i="13"/>
  <c r="Y31" i="13"/>
  <c r="AD31" i="13"/>
  <c r="AA32" i="13"/>
  <c r="AC32" i="13"/>
  <c r="AD32" i="13"/>
  <c r="X33" i="13"/>
  <c r="Y33" i="13"/>
  <c r="AA33" i="13"/>
  <c r="AB33" i="13"/>
  <c r="AB34" i="13"/>
  <c r="AC34" i="13"/>
  <c r="Y35" i="13"/>
  <c r="Z35" i="13"/>
  <c r="AD35" i="13"/>
  <c r="X36" i="13"/>
  <c r="Y36" i="13"/>
  <c r="Z36" i="13"/>
  <c r="X37" i="13"/>
  <c r="AB37" i="13"/>
  <c r="AD37" i="13"/>
  <c r="X38" i="13"/>
  <c r="Y38" i="13"/>
  <c r="Z38" i="13"/>
  <c r="AB38" i="13"/>
  <c r="AC38" i="13"/>
  <c r="AC39" i="13"/>
  <c r="AD39" i="13"/>
  <c r="Z40" i="13"/>
  <c r="AA40" i="13"/>
  <c r="X41" i="13"/>
  <c r="Y41" i="13"/>
  <c r="Z41" i="13"/>
  <c r="AA41" i="13"/>
  <c r="Y42" i="13"/>
  <c r="AC42" i="13"/>
  <c r="X43" i="13"/>
  <c r="Y43" i="13"/>
  <c r="Z43" i="13"/>
  <c r="AA43" i="13"/>
  <c r="AC43" i="13"/>
  <c r="AD43" i="13"/>
  <c r="AD44" i="13"/>
  <c r="X45" i="13"/>
  <c r="AA45" i="13"/>
  <c r="AB45" i="13"/>
  <c r="Y46" i="13"/>
  <c r="Z46" i="13"/>
  <c r="AA46" i="13"/>
  <c r="AB46" i="13"/>
  <c r="Z47" i="13"/>
  <c r="AD47" i="13"/>
  <c r="Y48" i="13"/>
  <c r="Z48" i="13"/>
  <c r="AA48" i="13"/>
  <c r="AB48" i="13"/>
  <c r="AD48" i="13"/>
  <c r="X49" i="13"/>
  <c r="Z49" i="13"/>
  <c r="AD49" i="13"/>
  <c r="X50" i="13"/>
  <c r="Z50" i="13"/>
  <c r="AB50" i="13"/>
  <c r="AC50" i="13"/>
  <c r="X51" i="13"/>
  <c r="Z51" i="13"/>
  <c r="AA51" i="13"/>
  <c r="AB51" i="13"/>
  <c r="X52" i="13"/>
  <c r="Z52" i="13"/>
  <c r="AB52" i="13"/>
  <c r="AC52" i="13"/>
  <c r="X53" i="13"/>
  <c r="Y53" i="13"/>
  <c r="Z53" i="13"/>
  <c r="AA53" i="13"/>
  <c r="AB53" i="13"/>
  <c r="Y54" i="13"/>
  <c r="Z54" i="13"/>
  <c r="AC54" i="13"/>
  <c r="AD54" i="13"/>
  <c r="X55" i="13"/>
  <c r="Y55" i="13"/>
  <c r="Z55" i="13"/>
  <c r="AA55" i="13"/>
  <c r="AC55" i="13"/>
  <c r="Y56" i="13"/>
  <c r="Z56" i="13"/>
  <c r="AB56" i="13"/>
  <c r="AC56" i="13"/>
  <c r="AD56" i="13"/>
  <c r="X57" i="13"/>
  <c r="Y57" i="13"/>
  <c r="AA57" i="13"/>
  <c r="AB57" i="13"/>
  <c r="X58" i="13"/>
  <c r="Y58" i="13"/>
  <c r="AA58" i="13"/>
  <c r="AB58" i="13"/>
  <c r="AC58" i="13"/>
  <c r="AD58" i="13"/>
  <c r="Y59" i="13"/>
  <c r="Z59" i="13"/>
  <c r="AA59" i="13"/>
  <c r="AD59" i="13"/>
  <c r="X60" i="13"/>
  <c r="Y60" i="13"/>
  <c r="Z60" i="13"/>
  <c r="AA60" i="13"/>
  <c r="AB60" i="13"/>
  <c r="AD60" i="13"/>
  <c r="X61" i="13"/>
  <c r="Y61" i="13"/>
  <c r="Z61" i="13"/>
  <c r="AC61" i="13"/>
  <c r="AD61" i="13"/>
  <c r="X62" i="13"/>
  <c r="Y62" i="13"/>
  <c r="Z62" i="13"/>
  <c r="AB62" i="13"/>
  <c r="AC62" i="13"/>
  <c r="AD62" i="13"/>
  <c r="X63" i="13"/>
  <c r="Y63" i="13"/>
  <c r="AB63" i="13"/>
  <c r="AC63" i="13"/>
  <c r="AD63" i="13"/>
  <c r="X64" i="13"/>
  <c r="Z64" i="13"/>
  <c r="AA64" i="13"/>
  <c r="AB64" i="13"/>
  <c r="AC64" i="13"/>
  <c r="AD64" i="13"/>
  <c r="X65" i="13"/>
  <c r="AA65" i="13"/>
  <c r="AB65" i="13"/>
  <c r="AC65" i="13"/>
  <c r="X66" i="13"/>
  <c r="Y66" i="13"/>
  <c r="Z66" i="13"/>
  <c r="AA66" i="13"/>
  <c r="AB66" i="13"/>
  <c r="AC66" i="13"/>
  <c r="AD66" i="13"/>
  <c r="Y67" i="13"/>
  <c r="Z67" i="13"/>
  <c r="AA67" i="13"/>
  <c r="AC67" i="13"/>
  <c r="AD67" i="13"/>
  <c r="X68" i="13"/>
  <c r="Y68" i="13"/>
  <c r="Z68" i="13"/>
  <c r="AA68" i="13"/>
  <c r="AB68" i="13"/>
  <c r="AC68" i="13"/>
  <c r="X69" i="13"/>
  <c r="Y69" i="13"/>
  <c r="AA69" i="13"/>
  <c r="AB69" i="13"/>
  <c r="AC69" i="13"/>
  <c r="AD69" i="13"/>
  <c r="X70" i="13"/>
  <c r="Y70" i="13"/>
  <c r="Z70" i="13"/>
  <c r="AA70" i="13"/>
  <c r="AB70" i="13"/>
  <c r="AD70" i="13"/>
  <c r="Y71" i="13"/>
  <c r="Z71" i="13"/>
  <c r="AA71" i="13"/>
  <c r="AB71" i="13"/>
  <c r="AC71" i="13"/>
  <c r="AD71" i="13"/>
  <c r="X72" i="13"/>
  <c r="Y72" i="13"/>
  <c r="Z72" i="13"/>
  <c r="AA72" i="13"/>
  <c r="AD72" i="13"/>
  <c r="X73" i="13"/>
  <c r="Y73" i="13"/>
  <c r="Z73" i="13"/>
  <c r="AA73" i="13"/>
  <c r="AB73" i="13"/>
  <c r="AC73" i="13"/>
  <c r="AD73" i="13"/>
  <c r="X74" i="13"/>
  <c r="Y74" i="13"/>
  <c r="Z74" i="13"/>
  <c r="AC74" i="13"/>
  <c r="AD74" i="13"/>
  <c r="X75" i="13"/>
  <c r="Y75" i="13"/>
  <c r="Z75" i="13"/>
  <c r="AA75" i="13"/>
  <c r="AB75" i="13"/>
  <c r="AC75" i="13"/>
  <c r="AD75" i="13"/>
  <c r="X76" i="13"/>
  <c r="Z76" i="13"/>
  <c r="AB76" i="13"/>
  <c r="AC76" i="13"/>
  <c r="AD76" i="13"/>
  <c r="X77" i="13"/>
  <c r="Y77" i="13"/>
  <c r="Z77" i="13"/>
  <c r="AA77" i="13"/>
  <c r="AB77" i="13"/>
  <c r="AC77" i="13"/>
  <c r="X78" i="13"/>
  <c r="Y78" i="13"/>
  <c r="AA78" i="13"/>
  <c r="AB78" i="13"/>
  <c r="AC78" i="13"/>
  <c r="AD78" i="13"/>
  <c r="X79" i="13"/>
  <c r="Y79" i="13"/>
  <c r="Z79" i="13"/>
  <c r="AA79" i="13"/>
  <c r="AC79" i="13"/>
  <c r="AD79" i="13"/>
  <c r="X80" i="13"/>
  <c r="Z80" i="13"/>
  <c r="AA80" i="13"/>
  <c r="AB80" i="13"/>
  <c r="AC80" i="13"/>
  <c r="AD80" i="13"/>
  <c r="X81" i="13"/>
  <c r="Y81" i="13"/>
  <c r="AA81" i="13"/>
  <c r="AB81" i="13"/>
  <c r="AC81" i="13"/>
  <c r="AD81" i="13"/>
  <c r="Y82" i="13"/>
  <c r="Z82" i="13"/>
  <c r="AA82" i="13"/>
  <c r="AB82" i="13"/>
  <c r="AC82" i="13"/>
  <c r="AD82" i="13"/>
  <c r="Y83" i="13"/>
  <c r="Z83" i="13"/>
  <c r="AA83" i="13"/>
  <c r="AB83" i="13"/>
  <c r="AC83" i="13"/>
  <c r="X84" i="13"/>
  <c r="Y84" i="13"/>
  <c r="Z84" i="13"/>
  <c r="AA84" i="13"/>
  <c r="AB84" i="13"/>
  <c r="AD84" i="13"/>
  <c r="X85" i="13"/>
  <c r="Y85" i="13"/>
  <c r="Z85" i="13"/>
  <c r="AA85" i="13"/>
  <c r="AB85" i="13"/>
  <c r="AD85" i="13"/>
  <c r="X86" i="13"/>
  <c r="Y86" i="13"/>
  <c r="Z86" i="13"/>
  <c r="AB86" i="13"/>
  <c r="AC86" i="13"/>
  <c r="AD86" i="13"/>
  <c r="X87" i="13"/>
  <c r="Y87" i="13"/>
  <c r="Z87" i="13"/>
  <c r="AA87" i="13"/>
  <c r="AC87" i="13"/>
  <c r="AD87" i="13"/>
  <c r="X88" i="13"/>
  <c r="Z88" i="13"/>
  <c r="AA88" i="13"/>
  <c r="AB88" i="13"/>
  <c r="AC88" i="13"/>
  <c r="AD88" i="13"/>
  <c r="X89" i="13"/>
  <c r="Y89" i="13"/>
  <c r="Z89" i="13"/>
  <c r="AB89" i="13"/>
  <c r="AC89" i="13"/>
  <c r="X90" i="13"/>
  <c r="Y90" i="13"/>
  <c r="Z90" i="13"/>
  <c r="AA90" i="13"/>
  <c r="AB90" i="13"/>
  <c r="AC90" i="13"/>
  <c r="AD90" i="13"/>
  <c r="X91" i="13"/>
  <c r="Y91" i="13"/>
  <c r="AA91" i="13"/>
  <c r="AC91" i="13"/>
  <c r="AD91" i="13"/>
  <c r="X92" i="13"/>
  <c r="Y92" i="13"/>
  <c r="Z92" i="13"/>
  <c r="AA92" i="13"/>
  <c r="AB92" i="13"/>
  <c r="AC92" i="13"/>
  <c r="AD92" i="13"/>
  <c r="X93" i="13"/>
  <c r="AA93" i="13"/>
  <c r="AB93" i="13"/>
  <c r="AC93" i="13"/>
  <c r="AD93" i="13"/>
  <c r="X94" i="13"/>
  <c r="Y94" i="13"/>
  <c r="Z94" i="13"/>
  <c r="AA94" i="13"/>
  <c r="AB94" i="13"/>
  <c r="AC94" i="13"/>
  <c r="AD94" i="13"/>
  <c r="Y95" i="13"/>
  <c r="Z95" i="13"/>
  <c r="AA95" i="13"/>
  <c r="AB95" i="13"/>
  <c r="AC95" i="13"/>
  <c r="AD95" i="13"/>
  <c r="X96" i="13"/>
  <c r="Y96" i="13"/>
  <c r="Z96" i="13"/>
  <c r="AA96" i="13"/>
  <c r="AB96" i="13"/>
  <c r="AD96" i="13"/>
  <c r="X97" i="13"/>
  <c r="Y97" i="13"/>
  <c r="Z97" i="13"/>
  <c r="AA97" i="13"/>
  <c r="AB97" i="13"/>
  <c r="AC97" i="13"/>
  <c r="AD97" i="13"/>
  <c r="X98" i="13"/>
  <c r="Y98" i="13"/>
  <c r="Z98" i="13"/>
  <c r="AB98" i="13"/>
  <c r="AC98" i="13"/>
  <c r="AD98" i="13"/>
  <c r="X99" i="13"/>
  <c r="Y99" i="13"/>
  <c r="Z99" i="13"/>
  <c r="AA99" i="13"/>
  <c r="AB99" i="13"/>
  <c r="AC99" i="13"/>
  <c r="AD99" i="13"/>
  <c r="X100" i="13"/>
  <c r="Z100" i="13"/>
  <c r="AA100" i="13"/>
  <c r="AB100" i="13"/>
  <c r="AC100" i="13"/>
  <c r="AD100" i="13"/>
  <c r="X101" i="13"/>
  <c r="Y101" i="13"/>
  <c r="Z101" i="13"/>
  <c r="AA101" i="13"/>
  <c r="AB101" i="13"/>
  <c r="AC101" i="13"/>
  <c r="X102" i="13"/>
  <c r="Y102" i="13"/>
  <c r="Z102" i="13"/>
  <c r="AA102" i="13"/>
  <c r="AB102" i="13"/>
  <c r="AC102" i="13"/>
  <c r="AD102" i="13"/>
  <c r="X103" i="13"/>
  <c r="Y103" i="13"/>
  <c r="Z103" i="13"/>
  <c r="AA103" i="13"/>
  <c r="AC103" i="13"/>
  <c r="AD103" i="13"/>
  <c r="X104" i="13"/>
  <c r="Y104" i="13"/>
  <c r="Z104" i="13"/>
  <c r="AA104" i="13"/>
  <c r="AB104" i="13"/>
  <c r="AC104" i="13"/>
  <c r="AD104" i="13"/>
  <c r="X105" i="13"/>
  <c r="Y105" i="13"/>
  <c r="AA105" i="13"/>
  <c r="AB105" i="13"/>
  <c r="AC105" i="13"/>
  <c r="AD105" i="13"/>
  <c r="X106" i="13"/>
  <c r="Y106" i="13"/>
  <c r="Z106" i="13"/>
  <c r="AA106" i="13"/>
  <c r="AB106" i="13"/>
  <c r="AC106" i="13"/>
  <c r="AD106" i="13"/>
  <c r="Y107" i="13"/>
  <c r="Z107" i="13"/>
  <c r="AA107" i="13"/>
  <c r="AB107" i="13"/>
  <c r="AC107" i="13"/>
  <c r="AD107" i="13"/>
  <c r="X108" i="13"/>
  <c r="Y108" i="13"/>
  <c r="Z108" i="13"/>
  <c r="AA108" i="13"/>
  <c r="AB108" i="13"/>
  <c r="AD108" i="13"/>
  <c r="X109" i="13"/>
  <c r="Y109" i="13"/>
  <c r="Z109" i="13"/>
  <c r="AA109" i="13"/>
  <c r="AB109" i="13"/>
  <c r="AC109" i="13"/>
  <c r="AD109" i="13"/>
  <c r="X110" i="13"/>
  <c r="Y110" i="13"/>
  <c r="Z110" i="13"/>
  <c r="AB110" i="13"/>
  <c r="AC110" i="13"/>
  <c r="AD110" i="13"/>
  <c r="X111" i="13"/>
  <c r="Y111" i="13"/>
  <c r="Z111" i="13"/>
  <c r="AA111" i="13"/>
  <c r="AB111" i="13"/>
  <c r="AC111" i="13"/>
  <c r="AD111" i="13"/>
  <c r="X112" i="13"/>
  <c r="Y112" i="13"/>
  <c r="Z112" i="13"/>
  <c r="AA112" i="13"/>
  <c r="AB112" i="13"/>
  <c r="AC112" i="13"/>
  <c r="AD112" i="13"/>
  <c r="X113" i="13"/>
  <c r="Y113" i="13"/>
  <c r="Z113" i="13"/>
  <c r="AA113" i="13"/>
  <c r="AB113" i="13"/>
  <c r="AC113" i="13"/>
  <c r="AD113" i="13"/>
  <c r="X114" i="13"/>
  <c r="Y114" i="13"/>
  <c r="Z114" i="13"/>
  <c r="AA114" i="13"/>
  <c r="AB114" i="13"/>
  <c r="AC114" i="13"/>
  <c r="AD114" i="13"/>
  <c r="X115" i="13"/>
  <c r="Y115" i="13"/>
  <c r="Z115" i="13"/>
  <c r="AA115" i="13"/>
  <c r="AB115" i="13"/>
  <c r="AC115" i="13"/>
  <c r="AD115" i="13"/>
  <c r="X116" i="13"/>
  <c r="Y116" i="13"/>
  <c r="Z116" i="13"/>
  <c r="AA116" i="13"/>
  <c r="AB116" i="13"/>
  <c r="AC116" i="13"/>
  <c r="AD116" i="13"/>
  <c r="X117" i="13"/>
  <c r="Y117" i="13"/>
  <c r="Z117" i="13"/>
  <c r="AA117" i="13"/>
  <c r="AB117" i="13"/>
  <c r="AC117" i="13"/>
  <c r="AD117" i="13"/>
  <c r="X118" i="13"/>
  <c r="Y118" i="13"/>
  <c r="Z118" i="13"/>
  <c r="AA118" i="13"/>
  <c r="AB118" i="13"/>
  <c r="AC118" i="13"/>
  <c r="AD118" i="13"/>
  <c r="X119" i="13"/>
  <c r="Y119" i="13"/>
  <c r="Z119" i="13"/>
  <c r="AA119" i="13"/>
  <c r="AB119" i="13"/>
  <c r="AC119" i="13"/>
  <c r="AD119" i="13"/>
  <c r="X120" i="13"/>
  <c r="Y120" i="13"/>
  <c r="Z120" i="13"/>
  <c r="AA120" i="13"/>
  <c r="AB120" i="13"/>
  <c r="AC120" i="13"/>
  <c r="AD120" i="13"/>
  <c r="X121" i="13"/>
  <c r="Y121" i="13"/>
  <c r="Z121" i="13"/>
  <c r="AA121" i="13"/>
  <c r="AB121" i="13"/>
  <c r="AC121" i="13"/>
  <c r="AD121" i="13"/>
  <c r="X122" i="13"/>
  <c r="Y122" i="13"/>
  <c r="Z122" i="13"/>
  <c r="AA122" i="13"/>
  <c r="AB122" i="13"/>
  <c r="AC122" i="13"/>
  <c r="AD122" i="13"/>
  <c r="X123" i="13"/>
  <c r="Y123" i="13"/>
  <c r="Z123" i="13"/>
  <c r="AA123" i="13"/>
  <c r="AB123" i="13"/>
  <c r="AC123" i="13"/>
  <c r="AD123" i="13"/>
  <c r="X124" i="13"/>
  <c r="Y124" i="13"/>
  <c r="Z124" i="13"/>
  <c r="AA124" i="13"/>
  <c r="AB124" i="13"/>
  <c r="AC124" i="13"/>
  <c r="AD124" i="13"/>
  <c r="X125" i="13"/>
  <c r="Y125" i="13"/>
  <c r="Z125" i="13"/>
  <c r="AA125" i="13"/>
  <c r="AB125" i="13"/>
  <c r="AC125" i="13"/>
  <c r="AD125" i="13"/>
  <c r="X126" i="13"/>
  <c r="Y126" i="13"/>
  <c r="Z126" i="13"/>
  <c r="AA126" i="13"/>
  <c r="AB126" i="13"/>
  <c r="AC126" i="13"/>
  <c r="AD126" i="13"/>
  <c r="X127" i="13"/>
  <c r="Y127" i="13"/>
  <c r="Z127" i="13"/>
  <c r="AA127" i="13"/>
  <c r="AB127" i="13"/>
  <c r="AC127" i="13"/>
  <c r="AD127" i="13"/>
  <c r="X128" i="13"/>
  <c r="Y128" i="13"/>
  <c r="Z128" i="13"/>
  <c r="AA128" i="13"/>
  <c r="AB128" i="13"/>
  <c r="AC128" i="13"/>
  <c r="AD128" i="13"/>
  <c r="X129" i="13"/>
  <c r="Y129" i="13"/>
  <c r="Z129" i="13"/>
  <c r="AA129" i="13"/>
  <c r="AB129" i="13"/>
  <c r="AC129" i="13"/>
  <c r="AD129" i="13"/>
  <c r="X130" i="13"/>
  <c r="Y130" i="13"/>
  <c r="Z130" i="13"/>
  <c r="AA130" i="13"/>
  <c r="AB130" i="13"/>
  <c r="AC130" i="13"/>
  <c r="AD130" i="13"/>
  <c r="X131" i="13"/>
  <c r="Y131" i="13"/>
  <c r="Z131" i="13"/>
  <c r="AA131" i="13"/>
  <c r="AB131" i="13"/>
  <c r="AC131" i="13"/>
  <c r="AD131" i="13"/>
  <c r="X132" i="13"/>
  <c r="Y132" i="13"/>
  <c r="Z132" i="13"/>
  <c r="AA132" i="13"/>
  <c r="AB132" i="13"/>
  <c r="AC132" i="13"/>
  <c r="AD132" i="13"/>
  <c r="X133" i="13"/>
  <c r="Y133" i="13"/>
  <c r="Z133" i="13"/>
  <c r="AA133" i="13"/>
  <c r="AB133" i="13"/>
  <c r="AC133" i="13"/>
  <c r="AD133" i="13"/>
  <c r="X134" i="13"/>
  <c r="Y134" i="13"/>
  <c r="Z134" i="13"/>
  <c r="AA134" i="13"/>
  <c r="AB134" i="13"/>
  <c r="AC134" i="13"/>
  <c r="AD134" i="13"/>
  <c r="X135" i="13"/>
  <c r="Y135" i="13"/>
  <c r="Z135" i="13"/>
  <c r="AA135" i="13"/>
  <c r="AB135" i="13"/>
  <c r="AC135" i="13"/>
  <c r="AD135" i="13"/>
  <c r="X136" i="13"/>
  <c r="Y136" i="13"/>
  <c r="Z136" i="13"/>
  <c r="AA136" i="13"/>
  <c r="AB136" i="13"/>
  <c r="AC136" i="13"/>
  <c r="AD136" i="13"/>
  <c r="X137" i="13"/>
  <c r="Y137" i="13"/>
  <c r="Z137" i="13"/>
  <c r="AA137" i="13"/>
  <c r="AB137" i="13"/>
  <c r="AC137" i="13"/>
  <c r="AD137" i="13"/>
  <c r="X138" i="13"/>
  <c r="Y138" i="13"/>
  <c r="Z138" i="13"/>
  <c r="AA138" i="13"/>
  <c r="AB138" i="13"/>
  <c r="AC138" i="13"/>
  <c r="AD138" i="13"/>
  <c r="X139" i="13"/>
  <c r="Y139" i="13"/>
  <c r="Z139" i="13"/>
  <c r="AA139" i="13"/>
  <c r="AB139" i="13"/>
  <c r="AC139" i="13"/>
  <c r="AD139" i="13"/>
  <c r="X140" i="13"/>
  <c r="Y140" i="13"/>
  <c r="Z140" i="13"/>
  <c r="AA140" i="13"/>
  <c r="AB140" i="13"/>
  <c r="AC140" i="13"/>
  <c r="AD140" i="13"/>
  <c r="X141" i="13"/>
  <c r="Y141" i="13"/>
  <c r="Z141" i="13"/>
  <c r="AA141" i="13"/>
  <c r="AB141" i="13"/>
  <c r="AC141" i="13"/>
  <c r="AD141" i="13"/>
  <c r="X142" i="13"/>
  <c r="Y142" i="13"/>
  <c r="Z142" i="13"/>
  <c r="AA142" i="13"/>
  <c r="AB142" i="13"/>
  <c r="AC142" i="13"/>
  <c r="AD142" i="13"/>
  <c r="X143" i="13"/>
  <c r="Y143" i="13"/>
  <c r="Z143" i="13"/>
  <c r="AA143" i="13"/>
  <c r="AB143" i="13"/>
  <c r="AC143" i="13"/>
  <c r="AD143" i="13"/>
  <c r="X144" i="13"/>
  <c r="Y144" i="13"/>
  <c r="Z144" i="13"/>
  <c r="AA144" i="13"/>
  <c r="AB144" i="13"/>
  <c r="AC144" i="13"/>
  <c r="AD144" i="13"/>
  <c r="X145" i="13"/>
  <c r="Y145" i="13"/>
  <c r="Z145" i="13"/>
  <c r="AA145" i="13"/>
  <c r="AB145" i="13"/>
  <c r="AC145" i="13"/>
  <c r="AD145" i="13"/>
  <c r="X146" i="13"/>
  <c r="Y146" i="13"/>
  <c r="Z146" i="13"/>
  <c r="AA146" i="13"/>
  <c r="AB146" i="13"/>
  <c r="AC146" i="13"/>
  <c r="AD146" i="13"/>
  <c r="X147" i="13"/>
  <c r="Y147" i="13"/>
  <c r="Z147" i="13"/>
  <c r="AA147" i="13"/>
  <c r="AB147" i="13"/>
  <c r="AC147" i="13"/>
  <c r="AD147" i="13"/>
  <c r="X148" i="13"/>
  <c r="Y148" i="13"/>
  <c r="Z148" i="13"/>
  <c r="AA148" i="13"/>
  <c r="AB148" i="13"/>
  <c r="AC148" i="13"/>
  <c r="AD148" i="13"/>
  <c r="X149" i="13"/>
  <c r="Y149" i="13"/>
  <c r="Z149" i="13"/>
  <c r="AA149" i="13"/>
  <c r="AB149" i="13"/>
  <c r="AC149" i="13"/>
  <c r="AD149" i="13"/>
  <c r="X150" i="13"/>
  <c r="Y150" i="13"/>
  <c r="Z150" i="13"/>
  <c r="AA150" i="13"/>
  <c r="AB150" i="13"/>
  <c r="AC150" i="13"/>
  <c r="AD150" i="13"/>
  <c r="X151" i="13"/>
  <c r="Y151" i="13"/>
  <c r="Z151" i="13"/>
  <c r="AA151" i="13"/>
  <c r="AB151" i="13"/>
  <c r="AC151" i="13"/>
  <c r="AD151" i="13"/>
  <c r="X152" i="13"/>
  <c r="Y152" i="13"/>
  <c r="Z152" i="13"/>
  <c r="AA152" i="13"/>
  <c r="AB152" i="13"/>
  <c r="AC152" i="13"/>
  <c r="AD152" i="13"/>
  <c r="X153" i="13"/>
  <c r="Y153" i="13"/>
  <c r="Z153" i="13"/>
  <c r="AA153" i="13"/>
  <c r="AB153" i="13"/>
  <c r="AC153" i="13"/>
  <c r="AD153" i="13"/>
  <c r="X154" i="13"/>
  <c r="Y154" i="13"/>
  <c r="Z154" i="13"/>
  <c r="AA154" i="13"/>
  <c r="AB154" i="13"/>
  <c r="AC154" i="13"/>
  <c r="AD154" i="13"/>
  <c r="X155" i="13"/>
  <c r="Y155" i="13"/>
  <c r="Z155" i="13"/>
  <c r="AA155" i="13"/>
  <c r="AB155" i="13"/>
  <c r="AC155" i="13"/>
  <c r="AD155" i="13"/>
  <c r="X156" i="13"/>
  <c r="Y156" i="13"/>
  <c r="Z156" i="13"/>
  <c r="AA156" i="13"/>
  <c r="AB156" i="13"/>
  <c r="AC156" i="13"/>
  <c r="AD156" i="13"/>
  <c r="X157" i="13"/>
  <c r="Y157" i="13"/>
  <c r="Z157" i="13"/>
  <c r="AA157" i="13"/>
  <c r="AB157" i="13"/>
  <c r="AC157" i="13"/>
  <c r="AD157" i="13"/>
  <c r="X158" i="13"/>
  <c r="Y158" i="13"/>
  <c r="Z158" i="13"/>
  <c r="AA158" i="13"/>
  <c r="AB158" i="13"/>
  <c r="AC158" i="13"/>
  <c r="AD158" i="13"/>
  <c r="X159" i="13"/>
  <c r="Y159" i="13"/>
  <c r="Z159" i="13"/>
  <c r="AA159" i="13"/>
  <c r="AB159" i="13"/>
  <c r="AC159" i="13"/>
  <c r="AD159" i="13"/>
  <c r="X160" i="13"/>
  <c r="Y160" i="13"/>
  <c r="Z160" i="13"/>
  <c r="AA160" i="13"/>
  <c r="AB160" i="13"/>
  <c r="AC160" i="13"/>
  <c r="AD160" i="13"/>
  <c r="X161" i="13"/>
  <c r="Y161" i="13"/>
  <c r="Z161" i="13"/>
  <c r="AA161" i="13"/>
  <c r="AB161" i="13"/>
  <c r="AC161" i="13"/>
  <c r="AD161" i="13"/>
  <c r="X162" i="13"/>
  <c r="Y162" i="13"/>
  <c r="Z162" i="13"/>
  <c r="AA162" i="13"/>
  <c r="AB162" i="13"/>
  <c r="AC162" i="13"/>
  <c r="AD162" i="13"/>
  <c r="X163" i="13"/>
  <c r="Y163" i="13"/>
  <c r="Z163" i="13"/>
  <c r="AA163" i="13"/>
  <c r="AB163" i="13"/>
  <c r="AC163" i="13"/>
  <c r="AD163" i="13"/>
  <c r="X164" i="13"/>
  <c r="Y164" i="13"/>
  <c r="Z164" i="13"/>
  <c r="AA164" i="13"/>
  <c r="AB164" i="13"/>
  <c r="AC164" i="13"/>
  <c r="AD164" i="13"/>
  <c r="X165" i="13"/>
  <c r="Y165" i="13"/>
  <c r="Z165" i="13"/>
  <c r="AA165" i="13"/>
  <c r="AB165" i="13"/>
  <c r="AC165" i="13"/>
  <c r="AD165" i="13"/>
  <c r="X166" i="13"/>
  <c r="Y166" i="13"/>
  <c r="Z166" i="13"/>
  <c r="AA166" i="13"/>
  <c r="AB166" i="13"/>
  <c r="AC166" i="13"/>
  <c r="AD166" i="13"/>
  <c r="X167" i="13"/>
  <c r="Y167" i="13"/>
  <c r="Z167" i="13"/>
  <c r="AA167" i="13"/>
  <c r="AB167" i="13"/>
  <c r="AC167" i="13"/>
  <c r="AD167" i="13"/>
  <c r="X168" i="13"/>
  <c r="Y168" i="13"/>
  <c r="Z168" i="13"/>
  <c r="AA168" i="13"/>
  <c r="AB168" i="13"/>
  <c r="AC168" i="13"/>
  <c r="AD168" i="13"/>
  <c r="X169" i="13"/>
  <c r="Y169" i="13"/>
  <c r="Z169" i="13"/>
  <c r="AA169" i="13"/>
  <c r="AB169" i="13"/>
  <c r="AC169" i="13"/>
  <c r="AD169" i="13"/>
  <c r="X170" i="13"/>
  <c r="Y170" i="13"/>
  <c r="Z170" i="13"/>
  <c r="AA170" i="13"/>
  <c r="AB170" i="13"/>
  <c r="AC170" i="13"/>
  <c r="AD170" i="13"/>
  <c r="X171" i="13"/>
  <c r="Y171" i="13"/>
  <c r="Z171" i="13"/>
  <c r="AA171" i="13"/>
  <c r="AB171" i="13"/>
  <c r="AC171" i="13"/>
  <c r="AD171" i="13"/>
  <c r="X172" i="13"/>
  <c r="Y172" i="13"/>
  <c r="Z172" i="13"/>
  <c r="AA172" i="13"/>
  <c r="AB172" i="13"/>
  <c r="AC172" i="13"/>
  <c r="AD172" i="13"/>
  <c r="X173" i="13"/>
  <c r="Y173" i="13"/>
  <c r="Z173" i="13"/>
  <c r="AA173" i="13"/>
  <c r="AB173" i="13"/>
  <c r="AC173" i="13"/>
  <c r="AD173" i="13"/>
  <c r="X174" i="13"/>
  <c r="Y174" i="13"/>
  <c r="Z174" i="13"/>
  <c r="AA174" i="13"/>
  <c r="AB174" i="13"/>
  <c r="AC174" i="13"/>
  <c r="AD174" i="13"/>
  <c r="X175" i="13"/>
  <c r="Y175" i="13"/>
  <c r="Z175" i="13"/>
  <c r="AA175" i="13"/>
  <c r="AB175" i="13"/>
  <c r="AC175" i="13"/>
  <c r="AD175" i="13"/>
  <c r="X176" i="13"/>
  <c r="Y176" i="13"/>
  <c r="Z176" i="13"/>
  <c r="AA176" i="13"/>
  <c r="AB176" i="13"/>
  <c r="AC176" i="13"/>
  <c r="AD176" i="13"/>
  <c r="X177" i="13"/>
  <c r="Y177" i="13"/>
  <c r="Z177" i="13"/>
  <c r="AA177" i="13"/>
  <c r="AB177" i="13"/>
  <c r="AC177" i="13"/>
  <c r="AD177" i="13"/>
  <c r="X178" i="13"/>
  <c r="Y178" i="13"/>
  <c r="Z178" i="13"/>
  <c r="AA178" i="13"/>
  <c r="AB178" i="13"/>
  <c r="AC178" i="13"/>
  <c r="AD178" i="13"/>
  <c r="X179" i="13"/>
  <c r="Y179" i="13"/>
  <c r="Z179" i="13"/>
  <c r="AA179" i="13"/>
  <c r="AB179" i="13"/>
  <c r="AC179" i="13"/>
  <c r="AD179" i="13"/>
  <c r="AI12" i="13" a="1"/>
  <c r="AI17" i="13" s="1"/>
  <c r="AI13" i="13"/>
  <c r="AM13" i="13"/>
  <c r="AO16" i="13"/>
  <c r="AJ18" i="13"/>
  <c r="AN18" i="13"/>
  <c r="AJ26" i="13"/>
  <c r="AK26" i="13"/>
  <c r="AN26" i="13"/>
  <c r="AK29" i="13"/>
  <c r="AN29" i="13"/>
  <c r="AO30" i="13"/>
  <c r="AI37" i="13"/>
  <c r="AK37" i="13"/>
  <c r="AL37" i="13"/>
  <c r="AM39" i="13"/>
  <c r="AI40" i="13"/>
  <c r="AL40" i="13"/>
  <c r="AJ46" i="13"/>
  <c r="AK46" i="13"/>
  <c r="AL46" i="13"/>
  <c r="AL48" i="13"/>
  <c r="AI49" i="13"/>
  <c r="AK49" i="13"/>
  <c r="AN53" i="13"/>
  <c r="AJ54" i="13"/>
  <c r="AL54" i="13"/>
  <c r="AK56" i="13"/>
  <c r="AM56" i="13"/>
  <c r="AN56" i="13"/>
  <c r="AM61" i="13"/>
  <c r="AN61" i="13"/>
  <c r="AO61" i="13"/>
  <c r="AO63" i="13"/>
  <c r="AL64" i="13"/>
  <c r="AN64" i="13"/>
  <c r="AJ69" i="13"/>
  <c r="AM69" i="13"/>
  <c r="AO69" i="13"/>
  <c r="AN71" i="13"/>
  <c r="AI72" i="13"/>
  <c r="AJ72" i="13"/>
  <c r="AI77" i="13"/>
  <c r="AJ77" i="13"/>
  <c r="AK77" i="13"/>
  <c r="AK79" i="13"/>
  <c r="AO79" i="13"/>
  <c r="AJ80" i="13"/>
  <c r="AM84" i="13"/>
  <c r="AI85" i="13"/>
  <c r="AK85" i="13"/>
  <c r="AJ87" i="13"/>
  <c r="AL87" i="13"/>
  <c r="AM87" i="13"/>
  <c r="AK92" i="13"/>
  <c r="AL92" i="13"/>
  <c r="AM92" i="13"/>
  <c r="AN92" i="13"/>
  <c r="AN94" i="13"/>
  <c r="AK95" i="13"/>
  <c r="AM95" i="13"/>
  <c r="AO99" i="13"/>
  <c r="AI100" i="13"/>
  <c r="AL100" i="13"/>
  <c r="AN100" i="13"/>
  <c r="AL102" i="13"/>
  <c r="AN102" i="13"/>
  <c r="AO102" i="13"/>
  <c r="AK106" i="13"/>
  <c r="AL106" i="13"/>
  <c r="AM106" i="13"/>
  <c r="AN106" i="13"/>
  <c r="AO106" i="13"/>
  <c r="AK108" i="13"/>
  <c r="AL108" i="13"/>
  <c r="AK110" i="13"/>
  <c r="AM110" i="13"/>
  <c r="AN110" i="13"/>
  <c r="AO111" i="13"/>
  <c r="AI112" i="13"/>
  <c r="AL112" i="13"/>
  <c r="AM112" i="13"/>
  <c r="AK114" i="13"/>
  <c r="AL114" i="13"/>
  <c r="AM114" i="13"/>
  <c r="AJ115" i="13"/>
  <c r="AN115" i="13"/>
  <c r="AI116" i="13"/>
  <c r="AJ116" i="13"/>
  <c r="AN117" i="13"/>
  <c r="AO117" i="13"/>
  <c r="AI118" i="13"/>
  <c r="AJ118" i="13"/>
  <c r="AK118" i="13"/>
  <c r="AL119" i="13"/>
  <c r="AM119" i="13"/>
  <c r="AO120" i="13"/>
  <c r="AK121" i="13"/>
  <c r="AL121" i="13"/>
  <c r="AM121" i="13"/>
  <c r="AN121" i="13"/>
  <c r="AI122" i="13"/>
  <c r="AN122" i="13"/>
  <c r="AJ123" i="13"/>
  <c r="AN123" i="13"/>
  <c r="AO123" i="13"/>
  <c r="AM124" i="13"/>
  <c r="AI125" i="13"/>
  <c r="AJ125" i="13"/>
  <c r="AK125" i="13"/>
  <c r="AL125" i="13"/>
  <c r="AM125" i="13"/>
  <c r="AN125" i="13"/>
  <c r="AI127" i="13"/>
  <c r="AJ127" i="13"/>
  <c r="AK127" i="13"/>
  <c r="AL127" i="13"/>
  <c r="AN127" i="13"/>
  <c r="AK128" i="13"/>
  <c r="AL128" i="13"/>
  <c r="AN128" i="13"/>
  <c r="AO128" i="13"/>
  <c r="AL129" i="13"/>
  <c r="AI130" i="13"/>
  <c r="AJ130" i="13"/>
  <c r="AL130" i="13"/>
  <c r="AM130" i="13"/>
  <c r="AN130" i="13"/>
  <c r="AO130" i="13"/>
  <c r="AI131" i="13"/>
  <c r="AJ131" i="13"/>
  <c r="AJ132" i="13"/>
  <c r="AK132" i="13"/>
  <c r="AL132" i="13"/>
  <c r="AM132" i="13"/>
  <c r="AN132" i="13"/>
  <c r="AO132" i="13"/>
  <c r="AI133" i="13"/>
  <c r="AL133" i="13"/>
  <c r="AM133" i="13"/>
  <c r="AK134" i="13"/>
  <c r="AL134" i="13"/>
  <c r="AM134" i="13"/>
  <c r="AN134" i="13"/>
  <c r="AJ135" i="13"/>
  <c r="AK135" i="13"/>
  <c r="AM135" i="13"/>
  <c r="AN135" i="13"/>
  <c r="AO135" i="13"/>
  <c r="AI136" i="13"/>
  <c r="AJ136" i="13"/>
  <c r="AL136" i="13"/>
  <c r="AO136" i="13"/>
  <c r="AI137" i="13"/>
  <c r="AK137" i="13"/>
  <c r="AL137" i="13"/>
  <c r="AM137" i="13"/>
  <c r="AN137" i="13"/>
  <c r="AO137" i="13"/>
  <c r="AI138" i="13"/>
  <c r="AJ138" i="13"/>
  <c r="AM138" i="13"/>
  <c r="AN138" i="13"/>
  <c r="AI139" i="13"/>
  <c r="AJ139" i="13"/>
  <c r="AK139" i="13"/>
  <c r="AL139" i="13"/>
  <c r="AM139" i="13"/>
  <c r="AN139" i="13"/>
  <c r="AO139" i="13"/>
  <c r="AK140" i="13"/>
  <c r="AL140" i="13"/>
  <c r="AN140" i="13"/>
  <c r="AO140" i="13"/>
  <c r="AI141" i="13"/>
  <c r="AJ141" i="13"/>
  <c r="AK141" i="13"/>
  <c r="AL141" i="13"/>
  <c r="AM141" i="13"/>
  <c r="AI142" i="13"/>
  <c r="AJ142" i="13"/>
  <c r="AL142" i="13"/>
  <c r="AM142" i="13"/>
  <c r="AN142" i="13"/>
  <c r="AO142" i="13"/>
  <c r="AI143" i="13"/>
  <c r="AJ143" i="13"/>
  <c r="AK143" i="13"/>
  <c r="AN143" i="13"/>
  <c r="AO143" i="13"/>
  <c r="AJ144" i="13"/>
  <c r="AK144" i="13"/>
  <c r="AL144" i="13"/>
  <c r="AM144" i="13"/>
  <c r="AN144" i="13"/>
  <c r="AO144" i="13"/>
  <c r="AI145" i="13"/>
  <c r="AL145" i="13"/>
  <c r="AM145" i="13"/>
  <c r="AO145" i="13"/>
  <c r="AI146" i="13"/>
  <c r="AJ146" i="13"/>
  <c r="AK146" i="13"/>
  <c r="AL146" i="13"/>
  <c r="AM146" i="13"/>
  <c r="AN146" i="13"/>
  <c r="AJ147" i="13"/>
  <c r="AK147" i="13"/>
  <c r="AL147" i="13"/>
  <c r="AM147" i="13"/>
  <c r="AN147" i="13"/>
  <c r="AO147" i="13"/>
  <c r="AI148" i="13"/>
  <c r="AJ148" i="13"/>
  <c r="AK148" i="13"/>
  <c r="AL148" i="13"/>
  <c r="AO148" i="13"/>
  <c r="AI149" i="13"/>
  <c r="AJ149" i="13"/>
  <c r="AK149" i="13"/>
  <c r="AL149" i="13"/>
  <c r="AM149" i="13"/>
  <c r="AN149" i="13"/>
  <c r="AO149" i="13"/>
  <c r="AI150" i="13"/>
  <c r="AJ150" i="13"/>
  <c r="AK150" i="13"/>
  <c r="AM150" i="13"/>
  <c r="AN150" i="13"/>
  <c r="AO150" i="13"/>
  <c r="AI151" i="13"/>
  <c r="AJ151" i="13"/>
  <c r="AK151" i="13"/>
  <c r="AL151" i="13"/>
  <c r="AM151" i="13"/>
  <c r="AN151" i="13"/>
  <c r="AO151" i="13"/>
  <c r="AI152" i="13"/>
  <c r="AK152" i="13"/>
  <c r="AL152" i="13"/>
  <c r="AM152" i="13"/>
  <c r="AN152" i="13"/>
  <c r="AO152" i="13"/>
  <c r="AI153" i="13"/>
  <c r="AJ153" i="13"/>
  <c r="AK153" i="13"/>
  <c r="AL153" i="13"/>
  <c r="AM153" i="13"/>
  <c r="AN153" i="13"/>
  <c r="AI154" i="13"/>
  <c r="AJ154" i="13"/>
  <c r="AK154" i="13"/>
  <c r="AL154" i="13"/>
  <c r="AM154" i="13"/>
  <c r="AN154" i="13"/>
  <c r="AO154" i="13"/>
  <c r="AI155" i="13"/>
  <c r="AJ155" i="13"/>
  <c r="AK155" i="13"/>
  <c r="AL155" i="13"/>
  <c r="AN155" i="13"/>
  <c r="AO155" i="13"/>
  <c r="AI156" i="13"/>
  <c r="AJ156" i="13"/>
  <c r="AK156" i="13"/>
  <c r="AL156" i="13"/>
  <c r="AM156" i="13"/>
  <c r="AN156" i="13"/>
  <c r="AO156" i="13"/>
  <c r="AI157" i="13"/>
  <c r="AJ157" i="13"/>
  <c r="AL157" i="13"/>
  <c r="AM157" i="13"/>
  <c r="AN157" i="13"/>
  <c r="AO157" i="13"/>
  <c r="AI158" i="13"/>
  <c r="AJ158" i="13"/>
  <c r="AK158" i="13"/>
  <c r="AL158" i="13"/>
  <c r="AM158" i="13"/>
  <c r="AN158" i="13"/>
  <c r="AO158" i="13"/>
  <c r="AJ159" i="13"/>
  <c r="AK159" i="13"/>
  <c r="AL159" i="13"/>
  <c r="AM159" i="13"/>
  <c r="AN159" i="13"/>
  <c r="AO159" i="13"/>
  <c r="AI160" i="13"/>
  <c r="AJ160" i="13"/>
  <c r="AK160" i="13"/>
  <c r="AL160" i="13"/>
  <c r="AM160" i="13"/>
  <c r="AO160" i="13"/>
  <c r="AI161" i="13"/>
  <c r="AJ161" i="13"/>
  <c r="AK161" i="13"/>
  <c r="AL161" i="13"/>
  <c r="AM161" i="13"/>
  <c r="AN161" i="13"/>
  <c r="AO161" i="13"/>
  <c r="AI162" i="13"/>
  <c r="AJ162" i="13"/>
  <c r="AK162" i="13"/>
  <c r="AM162" i="13"/>
  <c r="AN162" i="13"/>
  <c r="AO162" i="13"/>
  <c r="AI163" i="13"/>
  <c r="AJ163" i="13"/>
  <c r="AK163" i="13"/>
  <c r="AL163" i="13"/>
  <c r="AM163" i="13"/>
  <c r="AN163" i="13"/>
  <c r="AO163" i="13"/>
  <c r="AI164" i="13"/>
  <c r="AK164" i="13"/>
  <c r="AL164" i="13"/>
  <c r="AM164" i="13"/>
  <c r="AN164" i="13"/>
  <c r="AO164" i="13"/>
  <c r="AI165" i="13"/>
  <c r="AJ165" i="13"/>
  <c r="AK165" i="13"/>
  <c r="AL165" i="13"/>
  <c r="AM165" i="13"/>
  <c r="AN165" i="13"/>
  <c r="AI166" i="13"/>
  <c r="AJ166" i="13"/>
  <c r="AK166" i="13"/>
  <c r="AL166" i="13"/>
  <c r="AM166" i="13"/>
  <c r="AN166" i="13"/>
  <c r="AO166" i="13"/>
  <c r="AI167" i="13"/>
  <c r="AJ167" i="13"/>
  <c r="AK167" i="13"/>
  <c r="AL167" i="13"/>
  <c r="AN167" i="13"/>
  <c r="AO167" i="13"/>
  <c r="AI168" i="13"/>
  <c r="AJ168" i="13"/>
  <c r="AK168" i="13"/>
  <c r="AL168" i="13"/>
  <c r="AM168" i="13"/>
  <c r="AN168" i="13"/>
  <c r="AO168" i="13"/>
  <c r="AI169" i="13"/>
  <c r="AJ169" i="13"/>
  <c r="AL169" i="13"/>
  <c r="AM169" i="13"/>
  <c r="AN169" i="13"/>
  <c r="AO169" i="13"/>
  <c r="AI170" i="13"/>
  <c r="AJ170" i="13"/>
  <c r="AK170" i="13"/>
  <c r="AL170" i="13"/>
  <c r="AM170" i="13"/>
  <c r="AN170" i="13"/>
  <c r="AO170" i="13"/>
  <c r="AJ171" i="13"/>
  <c r="AK171" i="13"/>
  <c r="AL171" i="13"/>
  <c r="AM171" i="13"/>
  <c r="AN171" i="13"/>
  <c r="AO171" i="13"/>
  <c r="AI172" i="13"/>
  <c r="AJ172" i="13"/>
  <c r="AK172" i="13"/>
  <c r="AL172" i="13"/>
  <c r="AM172" i="13"/>
  <c r="AO172" i="13"/>
  <c r="AI173" i="13"/>
  <c r="AJ173" i="13"/>
  <c r="AK173" i="13"/>
  <c r="AL173" i="13"/>
  <c r="AM173" i="13"/>
  <c r="AN173" i="13"/>
  <c r="AO173" i="13"/>
  <c r="AI174" i="13"/>
  <c r="AJ174" i="13"/>
  <c r="AK174" i="13"/>
  <c r="AM174" i="13"/>
  <c r="AN174" i="13"/>
  <c r="AO174" i="13"/>
  <c r="AI175" i="13"/>
  <c r="AJ175" i="13"/>
  <c r="AK175" i="13"/>
  <c r="AL175" i="13"/>
  <c r="AM175" i="13"/>
  <c r="AN175" i="13"/>
  <c r="AO175" i="13"/>
  <c r="AI176" i="13"/>
  <c r="AK176" i="13"/>
  <c r="AL176" i="13"/>
  <c r="AM176" i="13"/>
  <c r="AN176" i="13"/>
  <c r="AO176" i="13"/>
  <c r="AI177" i="13"/>
  <c r="AJ177" i="13"/>
  <c r="AK177" i="13"/>
  <c r="AL177" i="13"/>
  <c r="AM177" i="13"/>
  <c r="AN177" i="13"/>
  <c r="AI178" i="13"/>
  <c r="AJ178" i="13"/>
  <c r="AK178" i="13"/>
  <c r="AL178" i="13"/>
  <c r="AM178" i="13"/>
  <c r="AN178" i="13"/>
  <c r="AO178" i="13"/>
  <c r="AI179" i="13"/>
  <c r="AJ179" i="13"/>
  <c r="AK179" i="13"/>
  <c r="AL179" i="13"/>
  <c r="AN179" i="13"/>
  <c r="AO179" i="13"/>
  <c r="AT12" i="13" a="1"/>
  <c r="AX13" i="13" s="1"/>
  <c r="AT12" i="13"/>
  <c r="AV13" i="13"/>
  <c r="AW13" i="13"/>
  <c r="AY13" i="13"/>
  <c r="AT15" i="13"/>
  <c r="AU17" i="13"/>
  <c r="AW18" i="13"/>
  <c r="AX18" i="13"/>
  <c r="AY18" i="13"/>
  <c r="AU20" i="13"/>
  <c r="AV20" i="13"/>
  <c r="AX23" i="13"/>
  <c r="AY23" i="13"/>
  <c r="AZ23" i="13"/>
  <c r="AT24" i="13"/>
  <c r="AW25" i="13"/>
  <c r="AX25" i="13"/>
  <c r="AY28" i="13"/>
  <c r="AZ28" i="13"/>
  <c r="AT29" i="13"/>
  <c r="AU29" i="13"/>
  <c r="AX30" i="13"/>
  <c r="AY30" i="13"/>
  <c r="AZ33" i="13"/>
  <c r="AT34" i="13"/>
  <c r="AU34" i="13"/>
  <c r="AV34" i="13"/>
  <c r="AY35" i="13"/>
  <c r="AZ35" i="13"/>
  <c r="AX37" i="13"/>
  <c r="AT39" i="13"/>
  <c r="AU39" i="13"/>
  <c r="AV39" i="13"/>
  <c r="AW39" i="13"/>
  <c r="AZ40" i="13"/>
  <c r="AT41" i="13"/>
  <c r="AY42" i="13"/>
  <c r="AU44" i="13"/>
  <c r="AV44" i="13"/>
  <c r="AW44" i="13"/>
  <c r="AX44" i="13"/>
  <c r="AT46" i="13"/>
  <c r="AU46" i="13"/>
  <c r="AY47" i="13"/>
  <c r="AZ47" i="13"/>
  <c r="AV49" i="13"/>
  <c r="AW49" i="13"/>
  <c r="AX49" i="13"/>
  <c r="AY49" i="13"/>
  <c r="AT51" i="13"/>
  <c r="AU51" i="13"/>
  <c r="AV51" i="13"/>
  <c r="AZ52" i="13"/>
  <c r="AT53" i="13"/>
  <c r="AW54" i="13"/>
  <c r="AX54" i="13"/>
  <c r="AY54" i="13"/>
  <c r="AZ54" i="13"/>
  <c r="AU56" i="13"/>
  <c r="AV56" i="13"/>
  <c r="AW56" i="13"/>
  <c r="AZ57" i="13"/>
  <c r="AT58" i="13"/>
  <c r="AU58" i="13"/>
  <c r="AV58" i="13"/>
  <c r="AX59" i="13"/>
  <c r="AY59" i="13"/>
  <c r="AZ59" i="13"/>
  <c r="AT60" i="13"/>
  <c r="AV61" i="13"/>
  <c r="AW61" i="13"/>
  <c r="AX61" i="13"/>
  <c r="AY61" i="13"/>
  <c r="AT63" i="13"/>
  <c r="AU63" i="13"/>
  <c r="AV63" i="13"/>
  <c r="AW63" i="13"/>
  <c r="AY64" i="13"/>
  <c r="AZ64" i="13"/>
  <c r="AT65" i="13"/>
  <c r="AU65" i="13"/>
  <c r="AW66" i="13"/>
  <c r="AX66" i="13"/>
  <c r="AY66" i="13"/>
  <c r="AZ66" i="13"/>
  <c r="AU68" i="13"/>
  <c r="AV68" i="13"/>
  <c r="AW68" i="13"/>
  <c r="AX68" i="13"/>
  <c r="AZ69" i="13"/>
  <c r="AT70" i="13"/>
  <c r="AU70" i="13"/>
  <c r="AV70" i="13"/>
  <c r="AX71" i="13"/>
  <c r="AY71" i="13"/>
  <c r="AZ71" i="13"/>
  <c r="AT72" i="13"/>
  <c r="AV73" i="13"/>
  <c r="AW73" i="13"/>
  <c r="AX73" i="13"/>
  <c r="AY73" i="13"/>
  <c r="AT75" i="13"/>
  <c r="AU75" i="13"/>
  <c r="AV75" i="13"/>
  <c r="AW75" i="13"/>
  <c r="AY76" i="13"/>
  <c r="AZ76" i="13"/>
  <c r="AT77" i="13"/>
  <c r="AU77" i="13"/>
  <c r="AW78" i="13"/>
  <c r="AX78" i="13"/>
  <c r="AY78" i="13"/>
  <c r="AZ78" i="13"/>
  <c r="AU80" i="13"/>
  <c r="AV80" i="13"/>
  <c r="AW80" i="13"/>
  <c r="AX80" i="13"/>
  <c r="AZ81" i="13"/>
  <c r="AT82" i="13"/>
  <c r="AU82" i="13"/>
  <c r="AV82" i="13"/>
  <c r="AX83" i="13"/>
  <c r="AY83" i="13"/>
  <c r="AZ83" i="13"/>
  <c r="AT84" i="13"/>
  <c r="AV85" i="13"/>
  <c r="AW85" i="13"/>
  <c r="AX85" i="13"/>
  <c r="AY85" i="13"/>
  <c r="AT87" i="13"/>
  <c r="AU87" i="13"/>
  <c r="AV87" i="13"/>
  <c r="AW87" i="13"/>
  <c r="AY88" i="13"/>
  <c r="AZ88" i="13"/>
  <c r="AT89" i="13"/>
  <c r="AU89" i="13"/>
  <c r="AW90" i="13"/>
  <c r="AX90" i="13"/>
  <c r="AY90" i="13"/>
  <c r="AZ90" i="13"/>
  <c r="AU92" i="13"/>
  <c r="AV92" i="13"/>
  <c r="AW92" i="13"/>
  <c r="AX92" i="13"/>
  <c r="AZ93" i="13"/>
  <c r="AT94" i="13"/>
  <c r="AU94" i="13"/>
  <c r="AV94" i="13"/>
  <c r="AX95" i="13"/>
  <c r="AY95" i="13"/>
  <c r="AZ95" i="13"/>
  <c r="AT96" i="13"/>
  <c r="AV97" i="13"/>
  <c r="AW97" i="13"/>
  <c r="AX97" i="13"/>
  <c r="AY97" i="13"/>
  <c r="AT99" i="13"/>
  <c r="AU99" i="13"/>
  <c r="AV99" i="13"/>
  <c r="AW99" i="13"/>
  <c r="AY100" i="13"/>
  <c r="AZ100" i="13"/>
  <c r="AT101" i="13"/>
  <c r="AU101" i="13"/>
  <c r="AW102" i="13"/>
  <c r="AX102" i="13"/>
  <c r="AY102" i="13"/>
  <c r="AZ102" i="13"/>
  <c r="AU104" i="13"/>
  <c r="AV104" i="13"/>
  <c r="AW104" i="13"/>
  <c r="AX104" i="13"/>
  <c r="AZ105" i="13"/>
  <c r="AT106" i="13"/>
  <c r="AU106" i="13"/>
  <c r="AV106" i="13"/>
  <c r="AX107" i="13"/>
  <c r="AY107" i="13"/>
  <c r="AZ107" i="13"/>
  <c r="AT108" i="13"/>
  <c r="AV109" i="13"/>
  <c r="AW109" i="13"/>
  <c r="AX109" i="13"/>
  <c r="AY109" i="13"/>
  <c r="AT111" i="13"/>
  <c r="AU111" i="13"/>
  <c r="AV111" i="13"/>
  <c r="AW111" i="13"/>
  <c r="AY112" i="13"/>
  <c r="AZ112" i="13"/>
  <c r="AT113" i="13"/>
  <c r="AU113" i="13"/>
  <c r="AW114" i="13"/>
  <c r="AX114" i="13"/>
  <c r="AY114" i="13"/>
  <c r="AZ114" i="13"/>
  <c r="AU116" i="13"/>
  <c r="AV116" i="13"/>
  <c r="AW116" i="13"/>
  <c r="AX116" i="13"/>
  <c r="AZ117" i="13"/>
  <c r="AT118" i="13"/>
  <c r="AU118" i="13"/>
  <c r="AV118" i="13"/>
  <c r="AX119" i="13"/>
  <c r="AY119" i="13"/>
  <c r="AZ119" i="13"/>
  <c r="AT120" i="13"/>
  <c r="AV121" i="13"/>
  <c r="AW121" i="13"/>
  <c r="AX121" i="13"/>
  <c r="AY121" i="13"/>
  <c r="AT123" i="13"/>
  <c r="AU123" i="13"/>
  <c r="AV123" i="13"/>
  <c r="AW123" i="13"/>
  <c r="AY124" i="13"/>
  <c r="AZ124" i="13"/>
  <c r="AT125" i="13"/>
  <c r="AU125" i="13"/>
  <c r="AW126" i="13"/>
  <c r="AX126" i="13"/>
  <c r="AY126" i="13"/>
  <c r="AZ126" i="13"/>
  <c r="AU128" i="13"/>
  <c r="AV128" i="13"/>
  <c r="AW128" i="13"/>
  <c r="AX128" i="13"/>
  <c r="AZ129" i="13"/>
  <c r="AT130" i="13"/>
  <c r="AU130" i="13"/>
  <c r="AV130" i="13"/>
  <c r="AX131" i="13"/>
  <c r="AY131" i="13"/>
  <c r="AZ131" i="13"/>
  <c r="AT132" i="13"/>
  <c r="AV133" i="13"/>
  <c r="AW133" i="13"/>
  <c r="AX133" i="13"/>
  <c r="AY133" i="13"/>
  <c r="AT135" i="13"/>
  <c r="AU135" i="13"/>
  <c r="AV135" i="13"/>
  <c r="AW135" i="13"/>
  <c r="AY136" i="13"/>
  <c r="AZ136" i="13"/>
  <c r="AT137" i="13"/>
  <c r="AU137" i="13"/>
  <c r="AW138" i="13"/>
  <c r="AX138" i="13"/>
  <c r="AY138" i="13"/>
  <c r="AZ138" i="13"/>
  <c r="AU140" i="13"/>
  <c r="AV140" i="13"/>
  <c r="AW140" i="13"/>
  <c r="AX140" i="13"/>
  <c r="AW141" i="13"/>
  <c r="AZ141" i="13"/>
  <c r="AT142" i="13"/>
  <c r="AU142" i="13"/>
  <c r="AV142" i="13"/>
  <c r="AU143" i="13"/>
  <c r="AX143" i="13"/>
  <c r="AY143" i="13"/>
  <c r="AZ143" i="13"/>
  <c r="AT144" i="13"/>
  <c r="AZ144" i="13"/>
  <c r="AV145" i="13"/>
  <c r="AW145" i="13"/>
  <c r="AX145" i="13"/>
  <c r="AY145" i="13"/>
  <c r="AX146" i="13"/>
  <c r="AT147" i="13"/>
  <c r="AU147" i="13"/>
  <c r="AV147" i="13"/>
  <c r="AW147" i="13"/>
  <c r="AX147" i="13"/>
  <c r="AV148" i="13"/>
  <c r="AY148" i="13"/>
  <c r="AZ148" i="13"/>
  <c r="AT149" i="13"/>
  <c r="AU149" i="13"/>
  <c r="AV149" i="13"/>
  <c r="AT150" i="13"/>
  <c r="AU150" i="13"/>
  <c r="AW150" i="13"/>
  <c r="AX150" i="13"/>
  <c r="AY150" i="13"/>
  <c r="AZ150" i="13"/>
  <c r="AT151" i="13"/>
  <c r="AY151" i="13"/>
  <c r="AZ151" i="13"/>
  <c r="AU152" i="13"/>
  <c r="AV152" i="13"/>
  <c r="AW152" i="13"/>
  <c r="AX152" i="13"/>
  <c r="AY152" i="13"/>
  <c r="AW153" i="13"/>
  <c r="AX153" i="13"/>
  <c r="AZ153" i="13"/>
  <c r="AT154" i="13"/>
  <c r="AU154" i="13"/>
  <c r="AV154" i="13"/>
  <c r="AW154" i="13"/>
  <c r="AU155" i="13"/>
  <c r="AV155" i="13"/>
  <c r="AX155" i="13"/>
  <c r="AY155" i="13"/>
  <c r="AZ155" i="13"/>
  <c r="AT156" i="13"/>
  <c r="AU156" i="13"/>
  <c r="AZ156" i="13"/>
  <c r="AT157" i="13"/>
  <c r="AV157" i="13"/>
  <c r="AW157" i="13"/>
  <c r="AX157" i="13"/>
  <c r="AY157" i="13"/>
  <c r="AZ157" i="13"/>
  <c r="AX158" i="13"/>
  <c r="AY158" i="13"/>
  <c r="AT159" i="13"/>
  <c r="AU159" i="13"/>
  <c r="AV159" i="13"/>
  <c r="AW159" i="13"/>
  <c r="AX159" i="13"/>
  <c r="AV160" i="13"/>
  <c r="AW160" i="13"/>
  <c r="AY160" i="13"/>
  <c r="AZ160" i="13"/>
  <c r="AT161" i="13"/>
  <c r="AU161" i="13"/>
  <c r="AV161" i="13"/>
  <c r="AT162" i="13"/>
  <c r="AU162" i="13"/>
  <c r="AW162" i="13"/>
  <c r="AX162" i="13"/>
  <c r="AY162" i="13"/>
  <c r="AZ162" i="13"/>
  <c r="AT163" i="13"/>
  <c r="AY163" i="13"/>
  <c r="AZ163" i="13"/>
  <c r="AU164" i="13"/>
  <c r="AV164" i="13"/>
  <c r="AW164" i="13"/>
  <c r="AX164" i="13"/>
  <c r="AY164" i="13"/>
  <c r="AW165" i="13"/>
  <c r="AX165" i="13"/>
  <c r="AZ165" i="13"/>
  <c r="AT166" i="13"/>
  <c r="AU166" i="13"/>
  <c r="AV166" i="13"/>
  <c r="AW166" i="13"/>
  <c r="AU167" i="13"/>
  <c r="AV167" i="13"/>
  <c r="AX167" i="13"/>
  <c r="AY167" i="13"/>
  <c r="AZ167" i="13"/>
  <c r="AT168" i="13"/>
  <c r="AU168" i="13"/>
  <c r="AZ168" i="13"/>
  <c r="AT169" i="13"/>
  <c r="AV169" i="13"/>
  <c r="AW169" i="13"/>
  <c r="AX169" i="13"/>
  <c r="AY169" i="13"/>
  <c r="AZ169" i="13"/>
  <c r="AX170" i="13"/>
  <c r="AY170" i="13"/>
  <c r="AT171" i="13"/>
  <c r="AU171" i="13"/>
  <c r="AV171" i="13"/>
  <c r="AW171" i="13"/>
  <c r="AX171" i="13"/>
  <c r="AV172" i="13"/>
  <c r="AW172" i="13"/>
  <c r="AY172" i="13"/>
  <c r="AZ172" i="13"/>
  <c r="AT173" i="13"/>
  <c r="AU173" i="13"/>
  <c r="AV173" i="13"/>
  <c r="AT174" i="13"/>
  <c r="AU174" i="13"/>
  <c r="AW174" i="13"/>
  <c r="AX174" i="13"/>
  <c r="AY174" i="13"/>
  <c r="AZ174" i="13"/>
  <c r="AT175" i="13"/>
  <c r="AY175" i="13"/>
  <c r="AZ175" i="13"/>
  <c r="AU176" i="13"/>
  <c r="AV176" i="13"/>
  <c r="AW176" i="13"/>
  <c r="AX176" i="13"/>
  <c r="AY176" i="13"/>
  <c r="AW177" i="13"/>
  <c r="AX177" i="13"/>
  <c r="AZ177" i="13"/>
  <c r="AT178" i="13"/>
  <c r="AU178" i="13"/>
  <c r="AV178" i="13"/>
  <c r="AW178" i="13"/>
  <c r="AU179" i="13"/>
  <c r="AV179" i="13"/>
  <c r="AX179" i="13"/>
  <c r="AY179" i="13"/>
  <c r="AZ179" i="13"/>
  <c r="L12" i="13" a="1"/>
  <c r="L12" i="13" s="1"/>
  <c r="J68" i="21" a="1"/>
  <c r="J68" i="21" s="1"/>
  <c r="J69" i="21"/>
  <c r="J70" i="21"/>
  <c r="J73" i="21"/>
  <c r="V68" i="21" a="1"/>
  <c r="U68" i="21" a="1"/>
  <c r="U73" i="21" s="1"/>
  <c r="AI68" i="21" a="1"/>
  <c r="AI73" i="21" s="1"/>
  <c r="I68" i="21" a="1"/>
  <c r="I69" i="21" s="1"/>
  <c r="AH68" i="21" a="1"/>
  <c r="AH69" i="21" s="1"/>
  <c r="AH70" i="21"/>
  <c r="AH71" i="21"/>
  <c r="AH72" i="21"/>
  <c r="AH73" i="21"/>
  <c r="H68" i="21" a="1"/>
  <c r="H70" i="21" s="1"/>
  <c r="H68" i="21"/>
  <c r="AG68" i="21" a="1"/>
  <c r="AG71" i="21" s="1"/>
  <c r="AG73" i="21"/>
  <c r="W68" i="21" a="1"/>
  <c r="W70" i="21" s="1"/>
  <c r="AH99" i="21"/>
  <c r="AG99" i="21"/>
  <c r="AH98" i="21"/>
  <c r="AG98" i="21"/>
  <c r="AH97" i="21"/>
  <c r="AG97" i="21"/>
  <c r="AH96" i="21"/>
  <c r="AG96" i="21"/>
  <c r="AH95" i="21"/>
  <c r="AG95" i="21"/>
  <c r="AH94" i="21"/>
  <c r="AG94" i="21"/>
  <c r="V99" i="21"/>
  <c r="U99" i="21"/>
  <c r="V98" i="21"/>
  <c r="U98" i="21"/>
  <c r="V97" i="21"/>
  <c r="U97" i="21"/>
  <c r="V96" i="21"/>
  <c r="U96" i="21"/>
  <c r="V95" i="21"/>
  <c r="U95" i="21"/>
  <c r="V94" i="21"/>
  <c r="U94" i="21"/>
  <c r="I99" i="21"/>
  <c r="H99" i="21"/>
  <c r="I98" i="21"/>
  <c r="H98" i="21"/>
  <c r="I97" i="21"/>
  <c r="H97" i="21"/>
  <c r="I96" i="21"/>
  <c r="H96" i="21"/>
  <c r="I95" i="21"/>
  <c r="H95" i="21"/>
  <c r="I94" i="21"/>
  <c r="H94" i="21"/>
  <c r="AI68" i="18" a="1"/>
  <c r="I68" i="18" a="1"/>
  <c r="I72" i="18" s="1"/>
  <c r="T68" i="18" a="1"/>
  <c r="T73" i="18" s="1"/>
  <c r="T72" i="18"/>
  <c r="U68" i="18" a="1"/>
  <c r="U68" i="18" s="1"/>
  <c r="U69" i="18"/>
  <c r="U73" i="18"/>
  <c r="H68" i="18" a="1"/>
  <c r="H69" i="18" s="1"/>
  <c r="J68" i="18" a="1"/>
  <c r="J73" i="18" s="1"/>
  <c r="J71" i="18"/>
  <c r="J72" i="18"/>
  <c r="AG68" i="18" a="1"/>
  <c r="AG68" i="18" s="1"/>
  <c r="AH68" i="18" a="1"/>
  <c r="AH69" i="18" s="1"/>
  <c r="AH70" i="18"/>
  <c r="AH72" i="18"/>
  <c r="V68" i="18" a="1"/>
  <c r="V68" i="18" s="1"/>
  <c r="V73" i="18"/>
  <c r="U13" i="21" a="1"/>
  <c r="U13" i="21" s="1"/>
  <c r="Y14" i="21"/>
  <c r="X19" i="21"/>
  <c r="U34" i="21"/>
  <c r="Y38" i="21"/>
  <c r="V53" i="21"/>
  <c r="U58" i="21"/>
  <c r="H13" i="21" a="1"/>
  <c r="I13" i="21" s="1"/>
  <c r="K17" i="21"/>
  <c r="J19" i="21"/>
  <c r="L19" i="21"/>
  <c r="J22" i="21"/>
  <c r="H24" i="21"/>
  <c r="I24" i="21"/>
  <c r="K26" i="21"/>
  <c r="H31" i="21"/>
  <c r="H32" i="21"/>
  <c r="J32" i="21"/>
  <c r="L34" i="21"/>
  <c r="I36" i="21"/>
  <c r="K36" i="21"/>
  <c r="K38" i="21"/>
  <c r="H39" i="21"/>
  <c r="I43" i="21"/>
  <c r="I44" i="21"/>
  <c r="J44" i="21"/>
  <c r="K46" i="21"/>
  <c r="H48" i="21"/>
  <c r="I48" i="21"/>
  <c r="I50" i="21"/>
  <c r="J50" i="21"/>
  <c r="L53" i="21"/>
  <c r="I55" i="21"/>
  <c r="J55" i="21"/>
  <c r="K57" i="21"/>
  <c r="K58" i="21"/>
  <c r="L58" i="21"/>
  <c r="L60" i="21"/>
  <c r="AG13" i="21" a="1"/>
  <c r="AG13" i="21" s="1"/>
  <c r="AJ17" i="21"/>
  <c r="AK17" i="21"/>
  <c r="AG20" i="21"/>
  <c r="AJ21" i="21"/>
  <c r="AK23" i="21"/>
  <c r="AK24" i="21"/>
  <c r="AH27" i="21"/>
  <c r="AG32" i="21"/>
  <c r="AH32" i="21"/>
  <c r="AI34" i="21"/>
  <c r="AG36" i="21"/>
  <c r="AH38" i="21"/>
  <c r="AH39" i="21"/>
  <c r="AJ41" i="21"/>
  <c r="AG43" i="21"/>
  <c r="AI46" i="21"/>
  <c r="AJ46" i="21"/>
  <c r="AK48" i="21"/>
  <c r="AI50" i="21"/>
  <c r="AJ52" i="21"/>
  <c r="AJ53" i="21"/>
  <c r="AK55" i="21"/>
  <c r="AG56" i="21"/>
  <c r="AJ59" i="21"/>
  <c r="AK59" i="21"/>
  <c r="AK60" i="21"/>
  <c r="AG13" i="18" a="1"/>
  <c r="H13" i="18" a="1"/>
  <c r="I15" i="18" s="1"/>
  <c r="I14" i="18"/>
  <c r="I27" i="18"/>
  <c r="I30" i="18"/>
  <c r="H33" i="18"/>
  <c r="I35" i="18"/>
  <c r="I50" i="18"/>
  <c r="H51" i="18"/>
  <c r="H54" i="18"/>
  <c r="I58" i="18"/>
  <c r="T13" i="18" a="1"/>
  <c r="T13" i="18" s="1"/>
  <c r="T14" i="18"/>
  <c r="T16" i="18"/>
  <c r="U16" i="18"/>
  <c r="T17" i="18"/>
  <c r="T18" i="18"/>
  <c r="U18" i="18"/>
  <c r="T20" i="18"/>
  <c r="T21" i="18"/>
  <c r="T22" i="18"/>
  <c r="U23" i="18"/>
  <c r="T24" i="18"/>
  <c r="U24" i="18"/>
  <c r="U26" i="18"/>
  <c r="T27" i="18"/>
  <c r="T28" i="18"/>
  <c r="T29" i="18"/>
  <c r="U29" i="18"/>
  <c r="T31" i="18"/>
  <c r="U31" i="18"/>
  <c r="T32" i="18"/>
  <c r="T33" i="18"/>
  <c r="T34" i="18"/>
  <c r="U34" i="18"/>
  <c r="U35" i="18"/>
  <c r="T36" i="18"/>
  <c r="U37" i="18"/>
  <c r="T38" i="18"/>
  <c r="U38" i="18"/>
  <c r="U39" i="18"/>
  <c r="T40" i="18"/>
  <c r="U40" i="18"/>
  <c r="U41" i="18"/>
  <c r="T42" i="18"/>
  <c r="U43" i="18"/>
  <c r="T44" i="18"/>
  <c r="U44" i="18"/>
  <c r="U45" i="18"/>
  <c r="T46" i="18"/>
  <c r="U46" i="18"/>
  <c r="U47" i="18"/>
  <c r="T48" i="18"/>
  <c r="U49" i="18"/>
  <c r="T50" i="18"/>
  <c r="U50" i="18"/>
  <c r="U51" i="18"/>
  <c r="T52" i="18"/>
  <c r="U52" i="18"/>
  <c r="T53" i="18"/>
  <c r="U53" i="18"/>
  <c r="T54" i="18"/>
  <c r="U55" i="18"/>
  <c r="T56" i="18"/>
  <c r="U56" i="18"/>
  <c r="T57" i="18"/>
  <c r="U57" i="18"/>
  <c r="T58" i="18"/>
  <c r="U58" i="18"/>
  <c r="T59" i="18"/>
  <c r="U59" i="18"/>
  <c r="T60" i="18"/>
  <c r="U71" i="21" l="1"/>
  <c r="U83" i="21"/>
  <c r="Z83" i="21"/>
  <c r="AA83" i="21"/>
  <c r="AB83" i="21"/>
  <c r="AU204" i="13"/>
  <c r="AU205" i="13"/>
  <c r="AA51" i="15"/>
  <c r="AA52" i="15"/>
  <c r="AA53" i="15"/>
  <c r="AA54" i="15"/>
  <c r="U56" i="21"/>
  <c r="Y36" i="21"/>
  <c r="X17" i="21"/>
  <c r="U71" i="18"/>
  <c r="W73" i="21"/>
  <c r="U69" i="21"/>
  <c r="T51" i="18"/>
  <c r="T45" i="18"/>
  <c r="T39" i="18"/>
  <c r="U32" i="18"/>
  <c r="T26" i="18"/>
  <c r="U17" i="18"/>
  <c r="I53" i="18"/>
  <c r="I32" i="18"/>
  <c r="AH50" i="21"/>
  <c r="AK35" i="21"/>
  <c r="AI21" i="21"/>
  <c r="J57" i="21"/>
  <c r="J46" i="21"/>
  <c r="J34" i="21"/>
  <c r="I22" i="21"/>
  <c r="X53" i="21"/>
  <c r="W34" i="21"/>
  <c r="V15" i="21"/>
  <c r="U70" i="18"/>
  <c r="W69" i="21"/>
  <c r="U68" i="21"/>
  <c r="AZ45" i="13"/>
  <c r="AY40" i="13"/>
  <c r="AX35" i="13"/>
  <c r="AW30" i="13"/>
  <c r="AV25" i="13"/>
  <c r="AZ18" i="13"/>
  <c r="AO121" i="13"/>
  <c r="AO118" i="13"/>
  <c r="AO115" i="13"/>
  <c r="AK112" i="13"/>
  <c r="AJ108" i="13"/>
  <c r="AM102" i="13"/>
  <c r="AO94" i="13"/>
  <c r="AK87" i="13"/>
  <c r="AL79" i="13"/>
  <c r="AO71" i="13"/>
  <c r="AI64" i="13"/>
  <c r="AL56" i="13"/>
  <c r="AM48" i="13"/>
  <c r="AO39" i="13"/>
  <c r="AM29" i="13"/>
  <c r="Z202" i="13"/>
  <c r="AA202" i="13"/>
  <c r="AB202" i="13"/>
  <c r="W68" i="21"/>
  <c r="V51" i="21"/>
  <c r="U32" i="21"/>
  <c r="Y48" i="21"/>
  <c r="K84" i="21"/>
  <c r="I84" i="21"/>
  <c r="J84" i="21"/>
  <c r="L84" i="21"/>
  <c r="M84" i="21"/>
  <c r="N84" i="21"/>
  <c r="O84" i="21"/>
  <c r="P190" i="13"/>
  <c r="O189" i="13"/>
  <c r="M190" i="13"/>
  <c r="N190" i="13"/>
  <c r="O190" i="13"/>
  <c r="M191" i="13"/>
  <c r="O191" i="13"/>
  <c r="P191" i="13"/>
  <c r="BF194" i="13"/>
  <c r="BG194" i="13"/>
  <c r="BH194" i="13"/>
  <c r="BI194" i="13"/>
  <c r="T55" i="18"/>
  <c r="T49" i="18"/>
  <c r="T43" i="18"/>
  <c r="T37" i="18"/>
  <c r="U30" i="18"/>
  <c r="T23" i="18"/>
  <c r="T15" i="18"/>
  <c r="I45" i="18"/>
  <c r="I23" i="18"/>
  <c r="AJ57" i="21"/>
  <c r="AI45" i="21"/>
  <c r="AG31" i="21"/>
  <c r="AJ16" i="21"/>
  <c r="K53" i="21"/>
  <c r="H43" i="21"/>
  <c r="I30" i="21"/>
  <c r="J17" i="21"/>
  <c r="W48" i="21"/>
  <c r="V29" i="21"/>
  <c r="V72" i="18"/>
  <c r="J69" i="18"/>
  <c r="T71" i="18"/>
  <c r="AG72" i="21"/>
  <c r="AH68" i="21"/>
  <c r="J71" i="21"/>
  <c r="AU12" i="13"/>
  <c r="AW15" i="13"/>
  <c r="AX20" i="13"/>
  <c r="AK12" i="13"/>
  <c r="AI12" i="13"/>
  <c r="AN14" i="13"/>
  <c r="AJ17" i="13"/>
  <c r="AO19" i="13"/>
  <c r="AK22" i="13"/>
  <c r="AI25" i="13"/>
  <c r="AL27" i="13"/>
  <c r="AJ30" i="13"/>
  <c r="AJ12" i="13"/>
  <c r="AI15" i="13"/>
  <c r="AK17" i="13"/>
  <c r="AJ20" i="13"/>
  <c r="AL22" i="13"/>
  <c r="AK25" i="13"/>
  <c r="AM27" i="13"/>
  <c r="AL30" i="13"/>
  <c r="AN32" i="13"/>
  <c r="AM35" i="13"/>
  <c r="AO37" i="13"/>
  <c r="AN40" i="13"/>
  <c r="AI43" i="13"/>
  <c r="AL12" i="13"/>
  <c r="AJ15" i="13"/>
  <c r="AM17" i="13"/>
  <c r="AK20" i="13"/>
  <c r="AN22" i="13"/>
  <c r="AL25" i="13"/>
  <c r="AO27" i="13"/>
  <c r="AM30" i="13"/>
  <c r="AI33" i="13"/>
  <c r="AN35" i="13"/>
  <c r="AJ38" i="13"/>
  <c r="AO40" i="13"/>
  <c r="AK43" i="13"/>
  <c r="AI46" i="13"/>
  <c r="AM12" i="13"/>
  <c r="AK15" i="13"/>
  <c r="AN17" i="13"/>
  <c r="AL20" i="13"/>
  <c r="AO22" i="13"/>
  <c r="AM25" i="13"/>
  <c r="AI28" i="13"/>
  <c r="AN30" i="13"/>
  <c r="AJ33" i="13"/>
  <c r="AO35" i="13"/>
  <c r="AK13" i="13"/>
  <c r="AM15" i="13"/>
  <c r="AL18" i="13"/>
  <c r="AN20" i="13"/>
  <c r="AL13" i="13"/>
  <c r="AO15" i="13"/>
  <c r="AM18" i="13"/>
  <c r="AN13" i="13"/>
  <c r="AO18" i="13"/>
  <c r="AM23" i="13"/>
  <c r="AI27" i="13"/>
  <c r="AI31" i="13"/>
  <c r="AK34" i="13"/>
  <c r="AM37" i="13"/>
  <c r="AI41" i="13"/>
  <c r="AJ44" i="13"/>
  <c r="AN46" i="13"/>
  <c r="AL49" i="13"/>
  <c r="AO51" i="13"/>
  <c r="AM54" i="13"/>
  <c r="AI57" i="13"/>
  <c r="AN59" i="13"/>
  <c r="AJ62" i="13"/>
  <c r="AO64" i="13"/>
  <c r="AK67" i="13"/>
  <c r="AI70" i="13"/>
  <c r="AL72" i="13"/>
  <c r="AJ75" i="13"/>
  <c r="AM77" i="13"/>
  <c r="AK80" i="13"/>
  <c r="AN82" i="13"/>
  <c r="AL85" i="13"/>
  <c r="AO87" i="13"/>
  <c r="AM90" i="13"/>
  <c r="AI93" i="13"/>
  <c r="AN95" i="13"/>
  <c r="AJ98" i="13"/>
  <c r="AO100" i="13"/>
  <c r="AI103" i="13"/>
  <c r="AI105" i="13"/>
  <c r="AO13" i="13"/>
  <c r="AI19" i="13"/>
  <c r="AN23" i="13"/>
  <c r="AJ27" i="13"/>
  <c r="AK31" i="13"/>
  <c r="AL34" i="13"/>
  <c r="AN37" i="13"/>
  <c r="AJ41" i="13"/>
  <c r="AK44" i="13"/>
  <c r="AO46" i="13"/>
  <c r="AM49" i="13"/>
  <c r="AI52" i="13"/>
  <c r="AN54" i="13"/>
  <c r="AJ57" i="13"/>
  <c r="AO59" i="13"/>
  <c r="AK62" i="13"/>
  <c r="AI65" i="13"/>
  <c r="AL67" i="13"/>
  <c r="AJ70" i="13"/>
  <c r="AM72" i="13"/>
  <c r="AK75" i="13"/>
  <c r="AN77" i="13"/>
  <c r="AL80" i="13"/>
  <c r="AO82" i="13"/>
  <c r="AM85" i="13"/>
  <c r="AI88" i="13"/>
  <c r="AN90" i="13"/>
  <c r="AJ93" i="13"/>
  <c r="AO95" i="13"/>
  <c r="AK98" i="13"/>
  <c r="AI101" i="13"/>
  <c r="AK103" i="13"/>
  <c r="AJ105" i="13"/>
  <c r="AJ107" i="13"/>
  <c r="AI109" i="13"/>
  <c r="AO110" i="13"/>
  <c r="AN112" i="13"/>
  <c r="AJ14" i="13"/>
  <c r="AK19" i="13"/>
  <c r="AO23" i="13"/>
  <c r="AK27" i="13"/>
  <c r="AL31" i="13"/>
  <c r="AN34" i="13"/>
  <c r="AK38" i="13"/>
  <c r="AK41" i="13"/>
  <c r="AL44" i="13"/>
  <c r="AK47" i="13"/>
  <c r="AN49" i="13"/>
  <c r="AL52" i="13"/>
  <c r="AO54" i="13"/>
  <c r="AM57" i="13"/>
  <c r="AI60" i="13"/>
  <c r="AN62" i="13"/>
  <c r="AJ65" i="13"/>
  <c r="AO67" i="13"/>
  <c r="AK70" i="13"/>
  <c r="AI73" i="13"/>
  <c r="AL75" i="13"/>
  <c r="AJ78" i="13"/>
  <c r="AM80" i="13"/>
  <c r="AK83" i="13"/>
  <c r="AN85" i="13"/>
  <c r="AL88" i="13"/>
  <c r="AO90" i="13"/>
  <c r="AM93" i="13"/>
  <c r="AI96" i="13"/>
  <c r="AN98" i="13"/>
  <c r="AJ101" i="13"/>
  <c r="AL103" i="13"/>
  <c r="AL105" i="13"/>
  <c r="AK107" i="13"/>
  <c r="AJ109" i="13"/>
  <c r="AI111" i="13"/>
  <c r="AO112" i="13"/>
  <c r="AN114" i="13"/>
  <c r="AM116" i="13"/>
  <c r="AL118" i="13"/>
  <c r="AK120" i="13"/>
  <c r="AJ122" i="13"/>
  <c r="AI124" i="13"/>
  <c r="AI126" i="13"/>
  <c r="AO127" i="13"/>
  <c r="AM129" i="13"/>
  <c r="AK14" i="13"/>
  <c r="AL19" i="13"/>
  <c r="AI24" i="13"/>
  <c r="AL28" i="13"/>
  <c r="AO31" i="13"/>
  <c r="AO34" i="13"/>
  <c r="AN38" i="13"/>
  <c r="AM41" i="13"/>
  <c r="AM44" i="13"/>
  <c r="AM47" i="13"/>
  <c r="AO49" i="13"/>
  <c r="AN52" i="13"/>
  <c r="AI55" i="13"/>
  <c r="AO57" i="13"/>
  <c r="AJ60" i="13"/>
  <c r="AI63" i="13"/>
  <c r="AK65" i="13"/>
  <c r="AJ68" i="13"/>
  <c r="AL70" i="13"/>
  <c r="AK73" i="13"/>
  <c r="AM75" i="13"/>
  <c r="AL78" i="13"/>
  <c r="AN80" i="13"/>
  <c r="AM83" i="13"/>
  <c r="AO85" i="13"/>
  <c r="AN88" i="13"/>
  <c r="AI91" i="13"/>
  <c r="AO93" i="13"/>
  <c r="AJ96" i="13"/>
  <c r="AI99" i="13"/>
  <c r="AK101" i="13"/>
  <c r="AN103" i="13"/>
  <c r="AM105" i="13"/>
  <c r="AL107" i="13"/>
  <c r="AK109" i="13"/>
  <c r="AJ111" i="13"/>
  <c r="AI113" i="13"/>
  <c r="AO114" i="13"/>
  <c r="AN116" i="13"/>
  <c r="AM118" i="13"/>
  <c r="AL120" i="13"/>
  <c r="AK122" i="13"/>
  <c r="AK124" i="13"/>
  <c r="AJ126" i="13"/>
  <c r="AI128" i="13"/>
  <c r="AN129" i="13"/>
  <c r="AL131" i="13"/>
  <c r="AJ133" i="13"/>
  <c r="AO134" i="13"/>
  <c r="AM136" i="13"/>
  <c r="AK138" i="13"/>
  <c r="AI140" i="13"/>
  <c r="AN141" i="13"/>
  <c r="AL143" i="13"/>
  <c r="AJ145" i="13"/>
  <c r="AO146" i="13"/>
  <c r="AM148" i="13"/>
  <c r="AL15" i="13"/>
  <c r="AM20" i="13"/>
  <c r="AJ24" i="13"/>
  <c r="AN28" i="13"/>
  <c r="AJ32" i="13"/>
  <c r="AK35" i="13"/>
  <c r="AI39" i="13"/>
  <c r="AN41" i="13"/>
  <c r="AN44" i="13"/>
  <c r="AN47" i="13"/>
  <c r="AJ50" i="13"/>
  <c r="AO52" i="13"/>
  <c r="AK55" i="13"/>
  <c r="AI58" i="13"/>
  <c r="AL60" i="13"/>
  <c r="AJ63" i="13"/>
  <c r="AM65" i="13"/>
  <c r="AK68" i="13"/>
  <c r="AN70" i="13"/>
  <c r="AL73" i="13"/>
  <c r="AO75" i="13"/>
  <c r="AM78" i="13"/>
  <c r="AI81" i="13"/>
  <c r="AN83" i="13"/>
  <c r="AJ86" i="13"/>
  <c r="AO88" i="13"/>
  <c r="AK91" i="13"/>
  <c r="AI94" i="13"/>
  <c r="AL96" i="13"/>
  <c r="AJ99" i="13"/>
  <c r="AM101" i="13"/>
  <c r="AO103" i="13"/>
  <c r="AN105" i="13"/>
  <c r="AM107" i="13"/>
  <c r="AL109" i="13"/>
  <c r="AK111" i="13"/>
  <c r="AJ113" i="13"/>
  <c r="AI115" i="13"/>
  <c r="AO116" i="13"/>
  <c r="AN118" i="13"/>
  <c r="AM120" i="13"/>
  <c r="AM122" i="13"/>
  <c r="AL124" i="13"/>
  <c r="AK126" i="13"/>
  <c r="AJ128" i="13"/>
  <c r="AO129" i="13"/>
  <c r="AM131" i="13"/>
  <c r="AK133" i="13"/>
  <c r="AI135" i="13"/>
  <c r="AN136" i="13"/>
  <c r="AL138" i="13"/>
  <c r="AJ140" i="13"/>
  <c r="AO141" i="13"/>
  <c r="AM143" i="13"/>
  <c r="AK145" i="13"/>
  <c r="AI147" i="13"/>
  <c r="AN148" i="13"/>
  <c r="AL150" i="13"/>
  <c r="AJ152" i="13"/>
  <c r="AO153" i="13"/>
  <c r="AM155" i="13"/>
  <c r="AK157" i="13"/>
  <c r="AI159" i="13"/>
  <c r="AN160" i="13"/>
  <c r="AL162" i="13"/>
  <c r="AJ164" i="13"/>
  <c r="AO165" i="13"/>
  <c r="AM167" i="13"/>
  <c r="AK169" i="13"/>
  <c r="AI171" i="13"/>
  <c r="AN172" i="13"/>
  <c r="AL174" i="13"/>
  <c r="AJ176" i="13"/>
  <c r="AO177" i="13"/>
  <c r="AM179" i="13"/>
  <c r="AI16" i="13"/>
  <c r="AI21" i="13"/>
  <c r="AL24" i="13"/>
  <c r="AO28" i="13"/>
  <c r="AK32" i="13"/>
  <c r="AI36" i="13"/>
  <c r="AJ39" i="13"/>
  <c r="AJ42" i="13"/>
  <c r="AI45" i="13"/>
  <c r="AO47" i="13"/>
  <c r="AK50" i="13"/>
  <c r="AI53" i="13"/>
  <c r="AL55" i="13"/>
  <c r="AJ58" i="13"/>
  <c r="AM60" i="13"/>
  <c r="AK63" i="13"/>
  <c r="AN65" i="13"/>
  <c r="AL68" i="13"/>
  <c r="AO70" i="13"/>
  <c r="AM73" i="13"/>
  <c r="AI76" i="13"/>
  <c r="AN78" i="13"/>
  <c r="AJ81" i="13"/>
  <c r="AO83" i="13"/>
  <c r="AK86" i="13"/>
  <c r="AI89" i="13"/>
  <c r="AL91" i="13"/>
  <c r="AJ94" i="13"/>
  <c r="AM96" i="13"/>
  <c r="AK99" i="13"/>
  <c r="AN101" i="13"/>
  <c r="AI104" i="13"/>
  <c r="AO105" i="13"/>
  <c r="AN107" i="13"/>
  <c r="AM109" i="13"/>
  <c r="AL111" i="13"/>
  <c r="AL16" i="13"/>
  <c r="AJ21" i="13"/>
  <c r="AM24" i="13"/>
  <c r="AI29" i="13"/>
  <c r="AL32" i="13"/>
  <c r="AJ36" i="13"/>
  <c r="AK39" i="13"/>
  <c r="AL42" i="13"/>
  <c r="AJ45" i="13"/>
  <c r="AI48" i="13"/>
  <c r="AN50" i="13"/>
  <c r="AJ53" i="13"/>
  <c r="AO55" i="13"/>
  <c r="AK58" i="13"/>
  <c r="AI61" i="13"/>
  <c r="AL63" i="13"/>
  <c r="AJ66" i="13"/>
  <c r="AM68" i="13"/>
  <c r="AK71" i="13"/>
  <c r="AN73" i="13"/>
  <c r="AL76" i="13"/>
  <c r="AO78" i="13"/>
  <c r="AM81" i="13"/>
  <c r="AI84" i="13"/>
  <c r="AN86" i="13"/>
  <c r="AJ89" i="13"/>
  <c r="AO91" i="13"/>
  <c r="AK94" i="13"/>
  <c r="AI97" i="13"/>
  <c r="AL99" i="13"/>
  <c r="AJ102" i="13"/>
  <c r="AJ104" i="13"/>
  <c r="AI106" i="13"/>
  <c r="AO107" i="13"/>
  <c r="AN109" i="13"/>
  <c r="AM111" i="13"/>
  <c r="AL113" i="13"/>
  <c r="AK115" i="13"/>
  <c r="AJ117" i="13"/>
  <c r="AJ119" i="13"/>
  <c r="AI121" i="13"/>
  <c r="AO122" i="13"/>
  <c r="AN124" i="13"/>
  <c r="AN16" i="13"/>
  <c r="AM21" i="13"/>
  <c r="AN25" i="13"/>
  <c r="AJ29" i="13"/>
  <c r="AM32" i="13"/>
  <c r="AL36" i="13"/>
  <c r="AL39" i="13"/>
  <c r="AM42" i="13"/>
  <c r="AM45" i="13"/>
  <c r="AJ48" i="13"/>
  <c r="AI51" i="13"/>
  <c r="AK53" i="13"/>
  <c r="AJ56" i="13"/>
  <c r="AL58" i="13"/>
  <c r="AK61" i="13"/>
  <c r="AM63" i="13"/>
  <c r="AL66" i="13"/>
  <c r="AN68" i="13"/>
  <c r="AM71" i="13"/>
  <c r="AO73" i="13"/>
  <c r="AN76" i="13"/>
  <c r="AI79" i="13"/>
  <c r="AO81" i="13"/>
  <c r="AJ84" i="13"/>
  <c r="AI87" i="13"/>
  <c r="AK89" i="13"/>
  <c r="AJ92" i="13"/>
  <c r="AL94" i="13"/>
  <c r="AK97" i="13"/>
  <c r="AM99" i="13"/>
  <c r="AK102" i="13"/>
  <c r="AK104" i="13"/>
  <c r="AJ106" i="13"/>
  <c r="AI108" i="13"/>
  <c r="AO109" i="13"/>
  <c r="AN111" i="13"/>
  <c r="AM113" i="13"/>
  <c r="AL115" i="13"/>
  <c r="AL117" i="13"/>
  <c r="AK119" i="13"/>
  <c r="AJ121" i="13"/>
  <c r="AI123" i="13"/>
  <c r="AO124" i="13"/>
  <c r="AN126" i="13"/>
  <c r="AM128" i="13"/>
  <c r="AK130" i="13"/>
  <c r="AI132" i="13"/>
  <c r="AN133" i="13"/>
  <c r="AL135" i="13"/>
  <c r="AJ137" i="13"/>
  <c r="AO138" i="13"/>
  <c r="AM140" i="13"/>
  <c r="AK142" i="13"/>
  <c r="AI144" i="13"/>
  <c r="AN145" i="13"/>
  <c r="S65" i="15"/>
  <c r="Q65" i="15"/>
  <c r="R65" i="15"/>
  <c r="AK192" i="13"/>
  <c r="AJ192" i="13"/>
  <c r="AM192" i="13"/>
  <c r="AW51" i="15"/>
  <c r="AV51" i="15"/>
  <c r="AV54" i="15"/>
  <c r="H27" i="18"/>
  <c r="X29" i="21"/>
  <c r="T84" i="18"/>
  <c r="AA84" i="18"/>
  <c r="U60" i="18"/>
  <c r="U54" i="18"/>
  <c r="U48" i="18"/>
  <c r="U42" i="18"/>
  <c r="U36" i="18"/>
  <c r="T30" i="18"/>
  <c r="U22" i="18"/>
  <c r="U14" i="18"/>
  <c r="H45" i="18"/>
  <c r="H23" i="18"/>
  <c r="AI57" i="21"/>
  <c r="AH43" i="21"/>
  <c r="AK28" i="21"/>
  <c r="AI14" i="21"/>
  <c r="K51" i="21"/>
  <c r="L40" i="21"/>
  <c r="K28" i="21"/>
  <c r="H15" i="21"/>
  <c r="W46" i="21"/>
  <c r="V27" i="21"/>
  <c r="V71" i="18"/>
  <c r="J68" i="18"/>
  <c r="T70" i="18"/>
  <c r="AG70" i="21"/>
  <c r="AU53" i="13"/>
  <c r="AT48" i="13"/>
  <c r="AZ42" i="13"/>
  <c r="AY37" i="13"/>
  <c r="AX32" i="13"/>
  <c r="AW27" i="13"/>
  <c r="AV22" i="13"/>
  <c r="AT17" i="13"/>
  <c r="AL84" i="13"/>
  <c r="AO76" i="13"/>
  <c r="AI69" i="13"/>
  <c r="AL61" i="13"/>
  <c r="AM53" i="13"/>
  <c r="AO45" i="13"/>
  <c r="AM36" i="13"/>
  <c r="AO25" i="13"/>
  <c r="I48" i="18"/>
  <c r="AJ28" i="21"/>
  <c r="AH14" i="21"/>
  <c r="J51" i="21"/>
  <c r="K40" i="21"/>
  <c r="L27" i="21"/>
  <c r="K14" i="21"/>
  <c r="U44" i="21"/>
  <c r="Y24" i="21"/>
  <c r="V70" i="18"/>
  <c r="T69" i="18"/>
  <c r="AG69" i="21"/>
  <c r="AW32" i="13"/>
  <c r="AV27" i="13"/>
  <c r="AU22" i="13"/>
  <c r="AZ16" i="13"/>
  <c r="AK136" i="13"/>
  <c r="AJ134" i="13"/>
  <c r="AO131" i="13"/>
  <c r="AK129" i="13"/>
  <c r="AO126" i="13"/>
  <c r="AM123" i="13"/>
  <c r="AJ120" i="13"/>
  <c r="AM117" i="13"/>
  <c r="AJ114" i="13"/>
  <c r="AJ110" i="13"/>
  <c r="AO104" i="13"/>
  <c r="AO97" i="13"/>
  <c r="AL90" i="13"/>
  <c r="AL82" i="13"/>
  <c r="AI75" i="13"/>
  <c r="AI67" i="13"/>
  <c r="AM59" i="13"/>
  <c r="AM51" i="13"/>
  <c r="AO43" i="13"/>
  <c r="AJ34" i="13"/>
  <c r="AK23" i="13"/>
  <c r="M85" i="21"/>
  <c r="K85" i="21"/>
  <c r="L85" i="21"/>
  <c r="N85" i="21"/>
  <c r="H85" i="21"/>
  <c r="J85" i="21"/>
  <c r="AV190" i="13"/>
  <c r="AV191" i="13"/>
  <c r="I41" i="18"/>
  <c r="I22" i="18"/>
  <c r="H41" i="18"/>
  <c r="H18" i="18"/>
  <c r="X43" i="21"/>
  <c r="W24" i="21"/>
  <c r="V69" i="18"/>
  <c r="H70" i="18"/>
  <c r="T68" i="18"/>
  <c r="AG68" i="21"/>
  <c r="AI68" i="21"/>
  <c r="AX42" i="13"/>
  <c r="AW37" i="13"/>
  <c r="AV32" i="13"/>
  <c r="AU27" i="13"/>
  <c r="AT22" i="13"/>
  <c r="AY16" i="13"/>
  <c r="AI134" i="13"/>
  <c r="AN131" i="13"/>
  <c r="AJ129" i="13"/>
  <c r="AM126" i="13"/>
  <c r="AL123" i="13"/>
  <c r="AI120" i="13"/>
  <c r="AI117" i="13"/>
  <c r="AI114" i="13"/>
  <c r="AI110" i="13"/>
  <c r="AN104" i="13"/>
  <c r="AN97" i="13"/>
  <c r="AJ90" i="13"/>
  <c r="AK82" i="13"/>
  <c r="AN74" i="13"/>
  <c r="AO66" i="13"/>
  <c r="AK59" i="13"/>
  <c r="AL51" i="13"/>
  <c r="AL43" i="13"/>
  <c r="AI34" i="13"/>
  <c r="AJ22" i="13"/>
  <c r="V86" i="21"/>
  <c r="M205" i="13"/>
  <c r="O203" i="13"/>
  <c r="P203" i="13"/>
  <c r="M204" i="13"/>
  <c r="N204" i="13"/>
  <c r="O204" i="13"/>
  <c r="P204" i="13"/>
  <c r="N205" i="13"/>
  <c r="M203" i="13"/>
  <c r="P205" i="13"/>
  <c r="AJ206" i="13"/>
  <c r="AK206" i="13"/>
  <c r="AL206" i="13"/>
  <c r="AM206" i="13"/>
  <c r="T47" i="18"/>
  <c r="T41" i="18"/>
  <c r="T35" i="18"/>
  <c r="U28" i="18"/>
  <c r="U20" i="18"/>
  <c r="I59" i="18"/>
  <c r="I40" i="18"/>
  <c r="I17" i="18"/>
  <c r="AK53" i="21"/>
  <c r="AI39" i="21"/>
  <c r="AG25" i="21"/>
  <c r="J26" i="21"/>
  <c r="Y60" i="21"/>
  <c r="X41" i="21"/>
  <c r="W22" i="21"/>
  <c r="AY52" i="13"/>
  <c r="AX47" i="13"/>
  <c r="AW42" i="13"/>
  <c r="AV37" i="13"/>
  <c r="AU32" i="13"/>
  <c r="AT27" i="13"/>
  <c r="AZ21" i="13"/>
  <c r="AV15" i="13"/>
  <c r="AO133" i="13"/>
  <c r="AK131" i="13"/>
  <c r="AI129" i="13"/>
  <c r="AL126" i="13"/>
  <c r="AK123" i="13"/>
  <c r="AO119" i="13"/>
  <c r="AL116" i="13"/>
  <c r="AN113" i="13"/>
  <c r="AO108" i="13"/>
  <c r="AM104" i="13"/>
  <c r="AM97" i="13"/>
  <c r="AN89" i="13"/>
  <c r="AJ82" i="13"/>
  <c r="AK74" i="13"/>
  <c r="AN66" i="13"/>
  <c r="AO58" i="13"/>
  <c r="AK51" i="13"/>
  <c r="AO42" i="13"/>
  <c r="AO33" i="13"/>
  <c r="AI22" i="13"/>
  <c r="U86" i="21"/>
  <c r="H59" i="18"/>
  <c r="H36" i="18"/>
  <c r="H15" i="18"/>
  <c r="W58" i="21"/>
  <c r="V39" i="21"/>
  <c r="U20" i="21"/>
  <c r="U72" i="21"/>
  <c r="AX56" i="13"/>
  <c r="AW51" i="13"/>
  <c r="AV46" i="13"/>
  <c r="AU41" i="13"/>
  <c r="AT36" i="13"/>
  <c r="AZ30" i="13"/>
  <c r="AY25" i="13"/>
  <c r="AW20" i="13"/>
  <c r="AU15" i="13"/>
  <c r="AN119" i="13"/>
  <c r="AK116" i="13"/>
  <c r="AK113" i="13"/>
  <c r="AM108" i="13"/>
  <c r="AL104" i="13"/>
  <c r="AL97" i="13"/>
  <c r="AM89" i="13"/>
  <c r="AI82" i="13"/>
  <c r="AJ74" i="13"/>
  <c r="AM66" i="13"/>
  <c r="AN58" i="13"/>
  <c r="AJ51" i="13"/>
  <c r="AN42" i="13"/>
  <c r="AM33" i="13"/>
  <c r="AO21" i="13"/>
  <c r="AU203" i="13"/>
  <c r="V62" i="15"/>
  <c r="AM37" i="15"/>
  <c r="AL29" i="15"/>
  <c r="AM21" i="15"/>
  <c r="AN12" i="15"/>
  <c r="BG41" i="15"/>
  <c r="BI23" i="15"/>
  <c r="BL63" i="15"/>
  <c r="BG63" i="15"/>
  <c r="BH63" i="15"/>
  <c r="BI63" i="15"/>
  <c r="BJ63" i="15"/>
  <c r="BK63" i="15"/>
  <c r="BM63" i="15"/>
  <c r="K82" i="18"/>
  <c r="M82" i="18"/>
  <c r="N82" i="18"/>
  <c r="J83" i="21"/>
  <c r="AH85" i="21"/>
  <c r="AG85" i="21"/>
  <c r="AI85" i="21"/>
  <c r="AK85" i="21"/>
  <c r="AL85" i="21"/>
  <c r="AM85" i="21"/>
  <c r="AN85" i="21"/>
  <c r="AM207" i="13"/>
  <c r="U62" i="15"/>
  <c r="AK37" i="15"/>
  <c r="AK29" i="15"/>
  <c r="AN20" i="15"/>
  <c r="BG40" i="15"/>
  <c r="BG23" i="15"/>
  <c r="H85" i="18"/>
  <c r="O85" i="18"/>
  <c r="AK207" i="13"/>
  <c r="T62" i="15"/>
  <c r="AK12" i="15"/>
  <c r="AN13" i="15"/>
  <c r="AM17" i="15"/>
  <c r="AN21" i="15"/>
  <c r="AN25" i="15"/>
  <c r="AM29" i="15"/>
  <c r="AN33" i="15"/>
  <c r="AN37" i="15"/>
  <c r="AM41" i="15"/>
  <c r="AK14" i="15"/>
  <c r="AN17" i="15"/>
  <c r="AK22" i="15"/>
  <c r="AK26" i="15"/>
  <c r="AN29" i="15"/>
  <c r="AK34" i="15"/>
  <c r="AK38" i="15"/>
  <c r="AN41" i="15"/>
  <c r="AL14" i="15"/>
  <c r="AM18" i="15"/>
  <c r="AM22" i="15"/>
  <c r="AL26" i="15"/>
  <c r="AM30" i="15"/>
  <c r="AM34" i="15"/>
  <c r="AL38" i="15"/>
  <c r="AM42" i="15"/>
  <c r="AM14" i="15"/>
  <c r="AN18" i="15"/>
  <c r="AN22" i="15"/>
  <c r="AM26" i="15"/>
  <c r="AN30" i="15"/>
  <c r="AN34" i="15"/>
  <c r="AM38" i="15"/>
  <c r="AN42" i="15"/>
  <c r="AN14" i="15"/>
  <c r="AK19" i="15"/>
  <c r="AM15" i="15"/>
  <c r="AM19" i="15"/>
  <c r="AL23" i="15"/>
  <c r="AM27" i="15"/>
  <c r="AM31" i="15"/>
  <c r="AL35" i="15"/>
  <c r="AM39" i="15"/>
  <c r="AM43" i="15"/>
  <c r="AN15" i="15"/>
  <c r="AN19" i="15"/>
  <c r="AM23" i="15"/>
  <c r="AN27" i="15"/>
  <c r="AN31" i="15"/>
  <c r="AM35" i="15"/>
  <c r="AN39" i="15"/>
  <c r="AN43" i="15"/>
  <c r="BJ39" i="15"/>
  <c r="BJ14" i="15"/>
  <c r="AJ83" i="18"/>
  <c r="AG83" i="18"/>
  <c r="AH83" i="18"/>
  <c r="AI83" i="18"/>
  <c r="AL83" i="18"/>
  <c r="L83" i="21"/>
  <c r="K83" i="21"/>
  <c r="AV204" i="13"/>
  <c r="P62" i="15"/>
  <c r="AM36" i="15"/>
  <c r="AM28" i="15"/>
  <c r="AL20" i="15"/>
  <c r="BH39" i="15"/>
  <c r="AV203" i="13"/>
  <c r="Z85" i="18"/>
  <c r="W85" i="18"/>
  <c r="X85" i="18"/>
  <c r="Y85" i="18"/>
  <c r="AN26" i="15"/>
  <c r="AL17" i="15"/>
  <c r="BG15" i="15"/>
  <c r="BH27" i="15"/>
  <c r="BG36" i="15"/>
  <c r="BI41" i="15"/>
  <c r="BH16" i="15"/>
  <c r="BI27" i="15"/>
  <c r="BH36" i="15"/>
  <c r="BG42" i="15"/>
  <c r="BG17" i="15"/>
  <c r="BG29" i="15"/>
  <c r="BI36" i="15"/>
  <c r="BH42" i="15"/>
  <c r="BG18" i="15"/>
  <c r="BI29" i="15"/>
  <c r="BJ36" i="15"/>
  <c r="BI42" i="15"/>
  <c r="BI20" i="15"/>
  <c r="BI30" i="15"/>
  <c r="BG37" i="15"/>
  <c r="BG43" i="15"/>
  <c r="BG21" i="15"/>
  <c r="BH31" i="15"/>
  <c r="BG38" i="15"/>
  <c r="BH22" i="15"/>
  <c r="BG32" i="15"/>
  <c r="BG39" i="15"/>
  <c r="BG189" i="13"/>
  <c r="BF191" i="13"/>
  <c r="BG191" i="13"/>
  <c r="BH191" i="13"/>
  <c r="AL41" i="15"/>
  <c r="AM33" i="15"/>
  <c r="AM25" i="15"/>
  <c r="AK17" i="15"/>
  <c r="BJ33" i="15"/>
  <c r="BA64" i="15"/>
  <c r="L190" i="13"/>
  <c r="AL205" i="13"/>
  <c r="AK205" i="13"/>
  <c r="AM205" i="13"/>
  <c r="AK41" i="15"/>
  <c r="AN32" i="15"/>
  <c r="AK25" i="15"/>
  <c r="AN16" i="15"/>
  <c r="BG33" i="15"/>
  <c r="Z58" i="13"/>
  <c r="AA56" i="13"/>
  <c r="AA54" i="13"/>
  <c r="AA52" i="13"/>
  <c r="Y50" i="13"/>
  <c r="X48" i="13"/>
  <c r="Y45" i="13"/>
  <c r="AD42" i="13"/>
  <c r="X40" i="13"/>
  <c r="AC37" i="13"/>
  <c r="AD34" i="13"/>
  <c r="AB32" i="13"/>
  <c r="AC29" i="13"/>
  <c r="AA27" i="13"/>
  <c r="AB24" i="13"/>
  <c r="Z22" i="13"/>
  <c r="AA19" i="13"/>
  <c r="Y17" i="13"/>
  <c r="Z14" i="13"/>
  <c r="X12" i="13"/>
  <c r="BE96" i="13"/>
  <c r="Z40" i="15"/>
  <c r="AB13" i="15"/>
  <c r="AX42" i="15"/>
  <c r="AX30" i="15"/>
  <c r="AX18" i="15"/>
  <c r="Q39" i="15"/>
  <c r="O32" i="15"/>
  <c r="Q24" i="15"/>
  <c r="Q15" i="15"/>
  <c r="AD63" i="15"/>
  <c r="AO65" i="15"/>
  <c r="AV63" i="15"/>
  <c r="K83" i="18"/>
  <c r="L84" i="18"/>
  <c r="AA81" i="18"/>
  <c r="T82" i="18"/>
  <c r="Y84" i="21"/>
  <c r="L82" i="21"/>
  <c r="AK190" i="13"/>
  <c r="Z205" i="13"/>
  <c r="AX53" i="15"/>
  <c r="AW29" i="15"/>
  <c r="AY17" i="15"/>
  <c r="R38" i="15"/>
  <c r="Q31" i="15"/>
  <c r="R23" i="15"/>
  <c r="R14" i="15"/>
  <c r="AB63" i="15"/>
  <c r="AM65" i="15"/>
  <c r="Y86" i="18"/>
  <c r="W84" i="21"/>
  <c r="K82" i="21"/>
  <c r="N81" i="21"/>
  <c r="N86" i="21"/>
  <c r="BF188" i="13"/>
  <c r="AM189" i="13"/>
  <c r="AW190" i="13"/>
  <c r="N193" i="13"/>
  <c r="AX203" i="13"/>
  <c r="BI202" i="13"/>
  <c r="Y205" i="13"/>
  <c r="P207" i="13"/>
  <c r="AY40" i="15"/>
  <c r="AV29" i="15"/>
  <c r="AX15" i="15"/>
  <c r="O38" i="15"/>
  <c r="P31" i="15"/>
  <c r="Q22" i="15"/>
  <c r="Q13" i="15"/>
  <c r="BM62" i="15"/>
  <c r="AG62" i="15"/>
  <c r="AI82" i="18"/>
  <c r="X86" i="18"/>
  <c r="T81" i="18"/>
  <c r="V84" i="21"/>
  <c r="J82" i="21"/>
  <c r="M81" i="21"/>
  <c r="L86" i="21"/>
  <c r="M193" i="13"/>
  <c r="BH202" i="13"/>
  <c r="BI205" i="13"/>
  <c r="BE203" i="13"/>
  <c r="AA204" i="13"/>
  <c r="BH206" i="13"/>
  <c r="O207" i="13"/>
  <c r="P52" i="15"/>
  <c r="BI54" i="15"/>
  <c r="Z65" i="13"/>
  <c r="AA63" i="13"/>
  <c r="AB61" i="13"/>
  <c r="AC59" i="13"/>
  <c r="AD57" i="13"/>
  <c r="X56" i="13"/>
  <c r="X54" i="13"/>
  <c r="AD51" i="13"/>
  <c r="AC49" i="13"/>
  <c r="Y47" i="13"/>
  <c r="AC44" i="13"/>
  <c r="X42" i="13"/>
  <c r="AB39" i="13"/>
  <c r="AD36" i="13"/>
  <c r="AA34" i="13"/>
  <c r="AC31" i="13"/>
  <c r="Z29" i="13"/>
  <c r="AB26" i="13"/>
  <c r="Y24" i="13"/>
  <c r="AA21" i="13"/>
  <c r="X19" i="13"/>
  <c r="Z16" i="13"/>
  <c r="AD13" i="13"/>
  <c r="BF172" i="13"/>
  <c r="BI51" i="13"/>
  <c r="Z33" i="15"/>
  <c r="AW38" i="15"/>
  <c r="AY28" i="15"/>
  <c r="AW13" i="15"/>
  <c r="P22" i="15"/>
  <c r="P13" i="15"/>
  <c r="AY62" i="15"/>
  <c r="R64" i="15"/>
  <c r="BL62" i="15"/>
  <c r="AF62" i="15"/>
  <c r="AH82" i="18"/>
  <c r="W86" i="18"/>
  <c r="U84" i="21"/>
  <c r="H82" i="21"/>
  <c r="L81" i="21"/>
  <c r="K86" i="21"/>
  <c r="AA192" i="13"/>
  <c r="BF202" i="13"/>
  <c r="X205" i="13"/>
  <c r="Y203" i="13"/>
  <c r="N207" i="13"/>
  <c r="P51" i="15"/>
  <c r="BI52" i="15"/>
  <c r="Y93" i="13"/>
  <c r="Z91" i="13"/>
  <c r="AA89" i="13"/>
  <c r="AB87" i="13"/>
  <c r="AC85" i="13"/>
  <c r="AD83" i="13"/>
  <c r="X82" i="13"/>
  <c r="Y80" i="13"/>
  <c r="Z78" i="13"/>
  <c r="AA76" i="13"/>
  <c r="AB74" i="13"/>
  <c r="AB72" i="13"/>
  <c r="AC70" i="13"/>
  <c r="AD68" i="13"/>
  <c r="X67" i="13"/>
  <c r="Y65" i="13"/>
  <c r="Z63" i="13"/>
  <c r="AA61" i="13"/>
  <c r="AB59" i="13"/>
  <c r="AC57" i="13"/>
  <c r="AD55" i="13"/>
  <c r="AC53" i="13"/>
  <c r="AC51" i="13"/>
  <c r="AB49" i="13"/>
  <c r="AD46" i="13"/>
  <c r="AB44" i="13"/>
  <c r="AC41" i="13"/>
  <c r="AA39" i="13"/>
  <c r="AB36" i="13"/>
  <c r="Z34" i="13"/>
  <c r="AA31" i="13"/>
  <c r="Y29" i="13"/>
  <c r="Z26" i="13"/>
  <c r="X24" i="13"/>
  <c r="Y21" i="13"/>
  <c r="AD18" i="13"/>
  <c r="X16" i="13"/>
  <c r="AC13" i="13"/>
  <c r="BH171" i="13"/>
  <c r="BE51" i="13"/>
  <c r="Z31" i="15"/>
  <c r="AX62" i="15"/>
  <c r="Q64" i="15"/>
  <c r="BK62" i="15"/>
  <c r="AG82" i="18"/>
  <c r="M192" i="13"/>
  <c r="BE202" i="13"/>
  <c r="AC46" i="13"/>
  <c r="AA44" i="13"/>
  <c r="AB41" i="13"/>
  <c r="Z39" i="13"/>
  <c r="AA36" i="13"/>
  <c r="Y34" i="13"/>
  <c r="Z31" i="13"/>
  <c r="X29" i="13"/>
  <c r="Y26" i="13"/>
  <c r="AD23" i="13"/>
  <c r="X21" i="13"/>
  <c r="AC18" i="13"/>
  <c r="AD15" i="13"/>
  <c r="AB13" i="13"/>
  <c r="AC30" i="15"/>
  <c r="Z23" i="13"/>
  <c r="AD20" i="13"/>
  <c r="Y18" i="13"/>
  <c r="AC15" i="13"/>
  <c r="X13" i="13"/>
  <c r="BG150" i="13"/>
  <c r="AC28" i="15"/>
  <c r="Q28" i="15"/>
  <c r="Q19" i="15"/>
  <c r="AH13" i="18"/>
  <c r="AH19" i="18"/>
  <c r="AH25" i="18"/>
  <c r="AH31" i="18"/>
  <c r="AH37" i="18"/>
  <c r="AH43" i="18"/>
  <c r="AH49" i="18"/>
  <c r="AH55" i="18"/>
  <c r="AG14" i="18"/>
  <c r="AG20" i="18"/>
  <c r="AG26" i="18"/>
  <c r="AG32" i="18"/>
  <c r="AG38" i="18"/>
  <c r="AG44" i="18"/>
  <c r="AG50" i="18"/>
  <c r="AG56" i="18"/>
  <c r="AH14" i="18"/>
  <c r="AH20" i="18"/>
  <c r="AH26" i="18"/>
  <c r="AH32" i="18"/>
  <c r="AH38" i="18"/>
  <c r="AH44" i="18"/>
  <c r="AH50" i="18"/>
  <c r="AH56" i="18"/>
  <c r="AH16" i="18"/>
  <c r="AH22" i="18"/>
  <c r="AH28" i="18"/>
  <c r="AH34" i="18"/>
  <c r="AH40" i="18"/>
  <c r="AH46" i="18"/>
  <c r="AH52" i="18"/>
  <c r="AH58" i="18"/>
  <c r="AG13" i="18"/>
  <c r="AG23" i="18"/>
  <c r="AG31" i="18"/>
  <c r="AG41" i="18"/>
  <c r="AG49" i="18"/>
  <c r="AG59" i="18"/>
  <c r="AG15" i="18"/>
  <c r="AH23" i="18"/>
  <c r="AG33" i="18"/>
  <c r="AH41" i="18"/>
  <c r="AG51" i="18"/>
  <c r="AH59" i="18"/>
  <c r="AH15" i="18"/>
  <c r="AG24" i="18"/>
  <c r="AH33" i="18"/>
  <c r="AG42" i="18"/>
  <c r="AH51" i="18"/>
  <c r="AG60" i="18"/>
  <c r="AG16" i="18"/>
  <c r="AH24" i="18"/>
  <c r="AG34" i="18"/>
  <c r="AH42" i="18"/>
  <c r="AG52" i="18"/>
  <c r="AH60" i="18"/>
  <c r="AG17" i="18"/>
  <c r="AG25" i="18"/>
  <c r="AG35" i="18"/>
  <c r="AG43" i="18"/>
  <c r="AG53" i="18"/>
  <c r="AH18" i="18"/>
  <c r="AG28" i="18"/>
  <c r="AH36" i="18"/>
  <c r="AG46" i="18"/>
  <c r="AH54" i="18"/>
  <c r="AG19" i="18"/>
  <c r="AG29" i="18"/>
  <c r="AG37" i="18"/>
  <c r="AG47" i="18"/>
  <c r="AG55" i="18"/>
  <c r="AG21" i="18"/>
  <c r="AH29" i="18"/>
  <c r="AG39" i="18"/>
  <c r="AH47" i="18"/>
  <c r="AG57" i="18"/>
  <c r="AG18" i="18"/>
  <c r="AH45" i="18"/>
  <c r="AH21" i="18"/>
  <c r="AG48" i="18"/>
  <c r="AG22" i="18"/>
  <c r="AH48" i="18"/>
  <c r="AG27" i="18"/>
  <c r="AH53" i="18"/>
  <c r="AH27" i="18"/>
  <c r="AG54" i="18"/>
  <c r="AG30" i="18"/>
  <c r="AH57" i="18"/>
  <c r="AH30" i="18"/>
  <c r="AG58" i="18"/>
  <c r="AH35" i="18"/>
  <c r="AG36" i="18"/>
  <c r="AH39" i="18"/>
  <c r="AH17" i="18"/>
  <c r="AG40" i="18"/>
  <c r="AG45" i="18"/>
  <c r="M12" i="13"/>
  <c r="R13" i="13"/>
  <c r="P15" i="13"/>
  <c r="N17" i="13"/>
  <c r="L19" i="13"/>
  <c r="Q20" i="13"/>
  <c r="O22" i="13"/>
  <c r="M24" i="13"/>
  <c r="R25" i="13"/>
  <c r="P27" i="13"/>
  <c r="N29" i="13"/>
  <c r="L31" i="13"/>
  <c r="Q32" i="13"/>
  <c r="O34" i="13"/>
  <c r="M36" i="13"/>
  <c r="R37" i="13"/>
  <c r="P39" i="13"/>
  <c r="N41" i="13"/>
  <c r="L43" i="13"/>
  <c r="Q44" i="13"/>
  <c r="O46" i="13"/>
  <c r="M48" i="13"/>
  <c r="R49" i="13"/>
  <c r="P51" i="13"/>
  <c r="N53" i="13"/>
  <c r="L55" i="13"/>
  <c r="Q56" i="13"/>
  <c r="O58" i="13"/>
  <c r="M60" i="13"/>
  <c r="R61" i="13"/>
  <c r="P63" i="13"/>
  <c r="N65" i="13"/>
  <c r="L67" i="13"/>
  <c r="Q68" i="13"/>
  <c r="O70" i="13"/>
  <c r="M72" i="13"/>
  <c r="R73" i="13"/>
  <c r="P75" i="13"/>
  <c r="N77" i="13"/>
  <c r="L79" i="13"/>
  <c r="Q80" i="13"/>
  <c r="N12" i="13"/>
  <c r="L14" i="13"/>
  <c r="Q15" i="13"/>
  <c r="O17" i="13"/>
  <c r="M19" i="13"/>
  <c r="R20" i="13"/>
  <c r="P22" i="13"/>
  <c r="N24" i="13"/>
  <c r="L26" i="13"/>
  <c r="Q27" i="13"/>
  <c r="O29" i="13"/>
  <c r="M31" i="13"/>
  <c r="R32" i="13"/>
  <c r="P34" i="13"/>
  <c r="N36" i="13"/>
  <c r="L38" i="13"/>
  <c r="Q39" i="13"/>
  <c r="O41" i="13"/>
  <c r="M43" i="13"/>
  <c r="R44" i="13"/>
  <c r="P46" i="13"/>
  <c r="N48" i="13"/>
  <c r="L50" i="13"/>
  <c r="Q51" i="13"/>
  <c r="O53" i="13"/>
  <c r="M55" i="13"/>
  <c r="R56" i="13"/>
  <c r="P58" i="13"/>
  <c r="N60" i="13"/>
  <c r="L62" i="13"/>
  <c r="Q63" i="13"/>
  <c r="O65" i="13"/>
  <c r="M67" i="13"/>
  <c r="R68" i="13"/>
  <c r="P70" i="13"/>
  <c r="N72" i="13"/>
  <c r="L74" i="13"/>
  <c r="Q75" i="13"/>
  <c r="O77" i="13"/>
  <c r="M79" i="13"/>
  <c r="R80" i="13"/>
  <c r="O12" i="13"/>
  <c r="M14" i="13"/>
  <c r="R15" i="13"/>
  <c r="P17" i="13"/>
  <c r="N19" i="13"/>
  <c r="L21" i="13"/>
  <c r="Q22" i="13"/>
  <c r="O24" i="13"/>
  <c r="M26" i="13"/>
  <c r="R27" i="13"/>
  <c r="P29" i="13"/>
  <c r="N31" i="13"/>
  <c r="L33" i="13"/>
  <c r="Q34" i="13"/>
  <c r="O36" i="13"/>
  <c r="M38" i="13"/>
  <c r="R39" i="13"/>
  <c r="P41" i="13"/>
  <c r="N43" i="13"/>
  <c r="L45" i="13"/>
  <c r="Q46" i="13"/>
  <c r="O48" i="13"/>
  <c r="M50" i="13"/>
  <c r="R51" i="13"/>
  <c r="P53" i="13"/>
  <c r="N55" i="13"/>
  <c r="L57" i="13"/>
  <c r="Q58" i="13"/>
  <c r="O60" i="13"/>
  <c r="M62" i="13"/>
  <c r="R63" i="13"/>
  <c r="P65" i="13"/>
  <c r="N67" i="13"/>
  <c r="L69" i="13"/>
  <c r="Q70" i="13"/>
  <c r="O72" i="13"/>
  <c r="M74" i="13"/>
  <c r="R75" i="13"/>
  <c r="P77" i="13"/>
  <c r="N79" i="13"/>
  <c r="L81" i="13"/>
  <c r="P12" i="13"/>
  <c r="N14" i="13"/>
  <c r="L16" i="13"/>
  <c r="Q17" i="13"/>
  <c r="O19" i="13"/>
  <c r="M21" i="13"/>
  <c r="R22" i="13"/>
  <c r="P24" i="13"/>
  <c r="N26" i="13"/>
  <c r="L28" i="13"/>
  <c r="Q29" i="13"/>
  <c r="O31" i="13"/>
  <c r="M33" i="13"/>
  <c r="R34" i="13"/>
  <c r="P36" i="13"/>
  <c r="N38" i="13"/>
  <c r="L40" i="13"/>
  <c r="Q41" i="13"/>
  <c r="O43" i="13"/>
  <c r="M45" i="13"/>
  <c r="R46" i="13"/>
  <c r="P48" i="13"/>
  <c r="N50" i="13"/>
  <c r="L52" i="13"/>
  <c r="Q53" i="13"/>
  <c r="O55" i="13"/>
  <c r="M57" i="13"/>
  <c r="R58" i="13"/>
  <c r="P60" i="13"/>
  <c r="N62" i="13"/>
  <c r="L64" i="13"/>
  <c r="Q65" i="13"/>
  <c r="O67" i="13"/>
  <c r="M69" i="13"/>
  <c r="R70" i="13"/>
  <c r="P72" i="13"/>
  <c r="N74" i="13"/>
  <c r="L76" i="13"/>
  <c r="Q77" i="13"/>
  <c r="O79" i="13"/>
  <c r="L13" i="13"/>
  <c r="Q14" i="13"/>
  <c r="O16" i="13"/>
  <c r="M18" i="13"/>
  <c r="R19" i="13"/>
  <c r="P21" i="13"/>
  <c r="N23" i="13"/>
  <c r="L25" i="13"/>
  <c r="Q26" i="13"/>
  <c r="O28" i="13"/>
  <c r="M30" i="13"/>
  <c r="R31" i="13"/>
  <c r="P33" i="13"/>
  <c r="N35" i="13"/>
  <c r="L37" i="13"/>
  <c r="Q38" i="13"/>
  <c r="O40" i="13"/>
  <c r="M42" i="13"/>
  <c r="R43" i="13"/>
  <c r="P45" i="13"/>
  <c r="N47" i="13"/>
  <c r="L49" i="13"/>
  <c r="Q50" i="13"/>
  <c r="O52" i="13"/>
  <c r="Q12" i="13"/>
  <c r="N15" i="13"/>
  <c r="O18" i="13"/>
  <c r="O21" i="13"/>
  <c r="L24" i="13"/>
  <c r="M27" i="13"/>
  <c r="N30" i="13"/>
  <c r="N33" i="13"/>
  <c r="R35" i="13"/>
  <c r="L39" i="13"/>
  <c r="L42" i="13"/>
  <c r="P44" i="13"/>
  <c r="Q47" i="13"/>
  <c r="R50" i="13"/>
  <c r="R53" i="13"/>
  <c r="M56" i="13"/>
  <c r="L59" i="13"/>
  <c r="N61" i="13"/>
  <c r="M64" i="13"/>
  <c r="O66" i="13"/>
  <c r="N69" i="13"/>
  <c r="P71" i="13"/>
  <c r="O74" i="13"/>
  <c r="Q76" i="13"/>
  <c r="P79" i="13"/>
  <c r="Q81" i="13"/>
  <c r="O83" i="13"/>
  <c r="M85" i="13"/>
  <c r="R86" i="13"/>
  <c r="P88" i="13"/>
  <c r="N90" i="13"/>
  <c r="L92" i="13"/>
  <c r="Q93" i="13"/>
  <c r="O95" i="13"/>
  <c r="M97" i="13"/>
  <c r="R98" i="13"/>
  <c r="P100" i="13"/>
  <c r="N102" i="13"/>
  <c r="L104" i="13"/>
  <c r="Q105" i="13"/>
  <c r="O107" i="13"/>
  <c r="M109" i="13"/>
  <c r="R110" i="13"/>
  <c r="P112" i="13"/>
  <c r="N114" i="13"/>
  <c r="L116" i="13"/>
  <c r="Q117" i="13"/>
  <c r="O119" i="13"/>
  <c r="M121" i="13"/>
  <c r="R122" i="13"/>
  <c r="P124" i="13"/>
  <c r="N126" i="13"/>
  <c r="L128" i="13"/>
  <c r="Q129" i="13"/>
  <c r="O131" i="13"/>
  <c r="M133" i="13"/>
  <c r="R134" i="13"/>
  <c r="P136" i="13"/>
  <c r="N138" i="13"/>
  <c r="L140" i="13"/>
  <c r="Q141" i="13"/>
  <c r="O143" i="13"/>
  <c r="M145" i="13"/>
  <c r="R146" i="13"/>
  <c r="P148" i="13"/>
  <c r="N150" i="13"/>
  <c r="L152" i="13"/>
  <c r="Q153" i="13"/>
  <c r="O155" i="13"/>
  <c r="M157" i="13"/>
  <c r="R158" i="13"/>
  <c r="P160" i="13"/>
  <c r="N162" i="13"/>
  <c r="L164" i="13"/>
  <c r="Q165" i="13"/>
  <c r="O167" i="13"/>
  <c r="M169" i="13"/>
  <c r="R170" i="13"/>
  <c r="P172" i="13"/>
  <c r="N174" i="13"/>
  <c r="L176" i="13"/>
  <c r="Q177" i="13"/>
  <c r="O179" i="13"/>
  <c r="R12" i="13"/>
  <c r="O15" i="13"/>
  <c r="P18" i="13"/>
  <c r="Q21" i="13"/>
  <c r="Q24" i="13"/>
  <c r="N27" i="13"/>
  <c r="O30" i="13"/>
  <c r="O33" i="13"/>
  <c r="L36" i="13"/>
  <c r="M39" i="13"/>
  <c r="N42" i="13"/>
  <c r="N45" i="13"/>
  <c r="R47" i="13"/>
  <c r="L51" i="13"/>
  <c r="L54" i="13"/>
  <c r="N56" i="13"/>
  <c r="M59" i="13"/>
  <c r="O61" i="13"/>
  <c r="N64" i="13"/>
  <c r="P66" i="13"/>
  <c r="O69" i="13"/>
  <c r="Q71" i="13"/>
  <c r="P74" i="13"/>
  <c r="R76" i="13"/>
  <c r="Q79" i="13"/>
  <c r="R81" i="13"/>
  <c r="P83" i="13"/>
  <c r="N85" i="13"/>
  <c r="L87" i="13"/>
  <c r="Q88" i="13"/>
  <c r="O90" i="13"/>
  <c r="M92" i="13"/>
  <c r="R93" i="13"/>
  <c r="P95" i="13"/>
  <c r="N97" i="13"/>
  <c r="L99" i="13"/>
  <c r="Q100" i="13"/>
  <c r="O102" i="13"/>
  <c r="M104" i="13"/>
  <c r="R105" i="13"/>
  <c r="P107" i="13"/>
  <c r="N109" i="13"/>
  <c r="L111" i="13"/>
  <c r="Q112" i="13"/>
  <c r="O114" i="13"/>
  <c r="M116" i="13"/>
  <c r="R117" i="13"/>
  <c r="P119" i="13"/>
  <c r="N121" i="13"/>
  <c r="L123" i="13"/>
  <c r="Q124" i="13"/>
  <c r="O126" i="13"/>
  <c r="M128" i="13"/>
  <c r="R129" i="13"/>
  <c r="P131" i="13"/>
  <c r="N133" i="13"/>
  <c r="L135" i="13"/>
  <c r="Q136" i="13"/>
  <c r="O138" i="13"/>
  <c r="M140" i="13"/>
  <c r="R141" i="13"/>
  <c r="P143" i="13"/>
  <c r="N145" i="13"/>
  <c r="L147" i="13"/>
  <c r="Q148" i="13"/>
  <c r="O150" i="13"/>
  <c r="M152" i="13"/>
  <c r="R153" i="13"/>
  <c r="P155" i="13"/>
  <c r="N157" i="13"/>
  <c r="L159" i="13"/>
  <c r="Q160" i="13"/>
  <c r="O162" i="13"/>
  <c r="M164" i="13"/>
  <c r="R165" i="13"/>
  <c r="P167" i="13"/>
  <c r="N169" i="13"/>
  <c r="L171" i="13"/>
  <c r="Q172" i="13"/>
  <c r="O174" i="13"/>
  <c r="M176" i="13"/>
  <c r="R177" i="13"/>
  <c r="P179" i="13"/>
  <c r="M13" i="13"/>
  <c r="M16" i="13"/>
  <c r="Q18" i="13"/>
  <c r="R21" i="13"/>
  <c r="R24" i="13"/>
  <c r="O27" i="13"/>
  <c r="P30" i="13"/>
  <c r="Q33" i="13"/>
  <c r="Q36" i="13"/>
  <c r="N39" i="13"/>
  <c r="O42" i="13"/>
  <c r="O45" i="13"/>
  <c r="L48" i="13"/>
  <c r="M51" i="13"/>
  <c r="M54" i="13"/>
  <c r="O56" i="13"/>
  <c r="N59" i="13"/>
  <c r="P61" i="13"/>
  <c r="O64" i="13"/>
  <c r="Q66" i="13"/>
  <c r="P69" i="13"/>
  <c r="R71" i="13"/>
  <c r="Q74" i="13"/>
  <c r="L77" i="13"/>
  <c r="R79" i="13"/>
  <c r="L82" i="13"/>
  <c r="Q83" i="13"/>
  <c r="O85" i="13"/>
  <c r="M87" i="13"/>
  <c r="R88" i="13"/>
  <c r="P90" i="13"/>
  <c r="N92" i="13"/>
  <c r="L94" i="13"/>
  <c r="Q95" i="13"/>
  <c r="O97" i="13"/>
  <c r="M99" i="13"/>
  <c r="R100" i="13"/>
  <c r="P102" i="13"/>
  <c r="N104" i="13"/>
  <c r="L106" i="13"/>
  <c r="Q107" i="13"/>
  <c r="O109" i="13"/>
  <c r="M111" i="13"/>
  <c r="R112" i="13"/>
  <c r="P114" i="13"/>
  <c r="N116" i="13"/>
  <c r="L118" i="13"/>
  <c r="Q119" i="13"/>
  <c r="O121" i="13"/>
  <c r="M123" i="13"/>
  <c r="R124" i="13"/>
  <c r="P126" i="13"/>
  <c r="N128" i="13"/>
  <c r="L130" i="13"/>
  <c r="Q131" i="13"/>
  <c r="O133" i="13"/>
  <c r="M135" i="13"/>
  <c r="R136" i="13"/>
  <c r="P138" i="13"/>
  <c r="N140" i="13"/>
  <c r="L142" i="13"/>
  <c r="Q143" i="13"/>
  <c r="O145" i="13"/>
  <c r="M147" i="13"/>
  <c r="R148" i="13"/>
  <c r="P150" i="13"/>
  <c r="N152" i="13"/>
  <c r="L154" i="13"/>
  <c r="Q155" i="13"/>
  <c r="O157" i="13"/>
  <c r="M159" i="13"/>
  <c r="R160" i="13"/>
  <c r="P162" i="13"/>
  <c r="N164" i="13"/>
  <c r="L166" i="13"/>
  <c r="Q167" i="13"/>
  <c r="O169" i="13"/>
  <c r="M171" i="13"/>
  <c r="R172" i="13"/>
  <c r="P174" i="13"/>
  <c r="N176" i="13"/>
  <c r="L178" i="13"/>
  <c r="Q179" i="13"/>
  <c r="N13" i="13"/>
  <c r="N16" i="13"/>
  <c r="R18" i="13"/>
  <c r="L22" i="13"/>
  <c r="M25" i="13"/>
  <c r="M28" i="13"/>
  <c r="Q30" i="13"/>
  <c r="R33" i="13"/>
  <c r="R36" i="13"/>
  <c r="O39" i="13"/>
  <c r="P42" i="13"/>
  <c r="Q45" i="13"/>
  <c r="Q48" i="13"/>
  <c r="N51" i="13"/>
  <c r="N54" i="13"/>
  <c r="P56" i="13"/>
  <c r="O59" i="13"/>
  <c r="Q61" i="13"/>
  <c r="P64" i="13"/>
  <c r="R66" i="13"/>
  <c r="Q69" i="13"/>
  <c r="L72" i="13"/>
  <c r="R74" i="13"/>
  <c r="M77" i="13"/>
  <c r="L80" i="13"/>
  <c r="M82" i="13"/>
  <c r="R83" i="13"/>
  <c r="P85" i="13"/>
  <c r="N87" i="13"/>
  <c r="L89" i="13"/>
  <c r="Q90" i="13"/>
  <c r="O92" i="13"/>
  <c r="M94" i="13"/>
  <c r="R95" i="13"/>
  <c r="P97" i="13"/>
  <c r="N99" i="13"/>
  <c r="L101" i="13"/>
  <c r="Q102" i="13"/>
  <c r="O104" i="13"/>
  <c r="M106" i="13"/>
  <c r="R107" i="13"/>
  <c r="P109" i="13"/>
  <c r="N111" i="13"/>
  <c r="L113" i="13"/>
  <c r="Q114" i="13"/>
  <c r="O116" i="13"/>
  <c r="M118" i="13"/>
  <c r="R119" i="13"/>
  <c r="P121" i="13"/>
  <c r="N123" i="13"/>
  <c r="L125" i="13"/>
  <c r="Q126" i="13"/>
  <c r="O128" i="13"/>
  <c r="M130" i="13"/>
  <c r="R131" i="13"/>
  <c r="P133" i="13"/>
  <c r="N135" i="13"/>
  <c r="L137" i="13"/>
  <c r="Q138" i="13"/>
  <c r="O140" i="13"/>
  <c r="M142" i="13"/>
  <c r="R143" i="13"/>
  <c r="P145" i="13"/>
  <c r="N147" i="13"/>
  <c r="L149" i="13"/>
  <c r="Q150" i="13"/>
  <c r="O152" i="13"/>
  <c r="M154" i="13"/>
  <c r="R155" i="13"/>
  <c r="P157" i="13"/>
  <c r="N159" i="13"/>
  <c r="L161" i="13"/>
  <c r="Q162" i="13"/>
  <c r="O164" i="13"/>
  <c r="M166" i="13"/>
  <c r="R167" i="13"/>
  <c r="P169" i="13"/>
  <c r="N171" i="13"/>
  <c r="L173" i="13"/>
  <c r="Q174" i="13"/>
  <c r="O176" i="13"/>
  <c r="M178" i="13"/>
  <c r="R179" i="13"/>
  <c r="O13" i="13"/>
  <c r="P16" i="13"/>
  <c r="P19" i="13"/>
  <c r="M22" i="13"/>
  <c r="N25" i="13"/>
  <c r="N28" i="13"/>
  <c r="R30" i="13"/>
  <c r="L34" i="13"/>
  <c r="M37" i="13"/>
  <c r="M40" i="13"/>
  <c r="Q42" i="13"/>
  <c r="R45" i="13"/>
  <c r="R48" i="13"/>
  <c r="O51" i="13"/>
  <c r="O54" i="13"/>
  <c r="N57" i="13"/>
  <c r="P59" i="13"/>
  <c r="O62" i="13"/>
  <c r="Q64" i="13"/>
  <c r="P67" i="13"/>
  <c r="R69" i="13"/>
  <c r="Q72" i="13"/>
  <c r="L75" i="13"/>
  <c r="R77" i="13"/>
  <c r="M80" i="13"/>
  <c r="N82" i="13"/>
  <c r="L84" i="13"/>
  <c r="Q85" i="13"/>
  <c r="O87" i="13"/>
  <c r="M89" i="13"/>
  <c r="R90" i="13"/>
  <c r="P92" i="13"/>
  <c r="N94" i="13"/>
  <c r="L96" i="13"/>
  <c r="Q97" i="13"/>
  <c r="O99" i="13"/>
  <c r="M101" i="13"/>
  <c r="R102" i="13"/>
  <c r="P104" i="13"/>
  <c r="N106" i="13"/>
  <c r="L108" i="13"/>
  <c r="Q109" i="13"/>
  <c r="O111" i="13"/>
  <c r="M113" i="13"/>
  <c r="R114" i="13"/>
  <c r="P116" i="13"/>
  <c r="N118" i="13"/>
  <c r="L120" i="13"/>
  <c r="Q121" i="13"/>
  <c r="O123" i="13"/>
  <c r="M125" i="13"/>
  <c r="R126" i="13"/>
  <c r="P128" i="13"/>
  <c r="N130" i="13"/>
  <c r="L132" i="13"/>
  <c r="Q133" i="13"/>
  <c r="O135" i="13"/>
  <c r="M137" i="13"/>
  <c r="R138" i="13"/>
  <c r="P140" i="13"/>
  <c r="N142" i="13"/>
  <c r="L144" i="13"/>
  <c r="Q145" i="13"/>
  <c r="O147" i="13"/>
  <c r="M149" i="13"/>
  <c r="R150" i="13"/>
  <c r="P152" i="13"/>
  <c r="N154" i="13"/>
  <c r="L156" i="13"/>
  <c r="Q157" i="13"/>
  <c r="O159" i="13"/>
  <c r="M161" i="13"/>
  <c r="R162" i="13"/>
  <c r="P164" i="13"/>
  <c r="N166" i="13"/>
  <c r="L168" i="13"/>
  <c r="Q169" i="13"/>
  <c r="O171" i="13"/>
  <c r="M173" i="13"/>
  <c r="R174" i="13"/>
  <c r="P176" i="13"/>
  <c r="N178" i="13"/>
  <c r="P13" i="13"/>
  <c r="Q16" i="13"/>
  <c r="Q19" i="13"/>
  <c r="N22" i="13"/>
  <c r="O25" i="13"/>
  <c r="P28" i="13"/>
  <c r="P31" i="13"/>
  <c r="M34" i="13"/>
  <c r="N37" i="13"/>
  <c r="N40" i="13"/>
  <c r="R42" i="13"/>
  <c r="L46" i="13"/>
  <c r="M49" i="13"/>
  <c r="M52" i="13"/>
  <c r="P54" i="13"/>
  <c r="O57" i="13"/>
  <c r="Q59" i="13"/>
  <c r="P62" i="13"/>
  <c r="R64" i="13"/>
  <c r="Q67" i="13"/>
  <c r="L70" i="13"/>
  <c r="R72" i="13"/>
  <c r="M75" i="13"/>
  <c r="L78" i="13"/>
  <c r="N80" i="13"/>
  <c r="O82" i="13"/>
  <c r="M84" i="13"/>
  <c r="R85" i="13"/>
  <c r="P87" i="13"/>
  <c r="N89" i="13"/>
  <c r="L91" i="13"/>
  <c r="Q92" i="13"/>
  <c r="O94" i="13"/>
  <c r="M96" i="13"/>
  <c r="R97" i="13"/>
  <c r="P99" i="13"/>
  <c r="N101" i="13"/>
  <c r="L103" i="13"/>
  <c r="Q104" i="13"/>
  <c r="O106" i="13"/>
  <c r="M108" i="13"/>
  <c r="R109" i="13"/>
  <c r="P111" i="13"/>
  <c r="N113" i="13"/>
  <c r="L115" i="13"/>
  <c r="Q116" i="13"/>
  <c r="O118" i="13"/>
  <c r="M120" i="13"/>
  <c r="R121" i="13"/>
  <c r="P123" i="13"/>
  <c r="N125" i="13"/>
  <c r="L127" i="13"/>
  <c r="Q128" i="13"/>
  <c r="O130" i="13"/>
  <c r="M132" i="13"/>
  <c r="R133" i="13"/>
  <c r="P135" i="13"/>
  <c r="N137" i="13"/>
  <c r="L139" i="13"/>
  <c r="Q140" i="13"/>
  <c r="O142" i="13"/>
  <c r="M144" i="13"/>
  <c r="R145" i="13"/>
  <c r="P147" i="13"/>
  <c r="N149" i="13"/>
  <c r="L151" i="13"/>
  <c r="Q152" i="13"/>
  <c r="O154" i="13"/>
  <c r="M156" i="13"/>
  <c r="R157" i="13"/>
  <c r="P159" i="13"/>
  <c r="N161" i="13"/>
  <c r="L163" i="13"/>
  <c r="Q164" i="13"/>
  <c r="O166" i="13"/>
  <c r="M168" i="13"/>
  <c r="R169" i="13"/>
  <c r="P171" i="13"/>
  <c r="N173" i="13"/>
  <c r="L175" i="13"/>
  <c r="Q176" i="13"/>
  <c r="O178" i="13"/>
  <c r="Q13" i="13"/>
  <c r="R16" i="13"/>
  <c r="L20" i="13"/>
  <c r="L23" i="13"/>
  <c r="P25" i="13"/>
  <c r="Q28" i="13"/>
  <c r="Q31" i="13"/>
  <c r="N34" i="13"/>
  <c r="O37" i="13"/>
  <c r="P40" i="13"/>
  <c r="P43" i="13"/>
  <c r="M46" i="13"/>
  <c r="N49" i="13"/>
  <c r="N52" i="13"/>
  <c r="Q54" i="13"/>
  <c r="P57" i="13"/>
  <c r="R59" i="13"/>
  <c r="Q62" i="13"/>
  <c r="L65" i="13"/>
  <c r="R67" i="13"/>
  <c r="M70" i="13"/>
  <c r="L73" i="13"/>
  <c r="N75" i="13"/>
  <c r="M78" i="13"/>
  <c r="O80" i="13"/>
  <c r="P82" i="13"/>
  <c r="N84" i="13"/>
  <c r="L86" i="13"/>
  <c r="Q87" i="13"/>
  <c r="O89" i="13"/>
  <c r="M91" i="13"/>
  <c r="R92" i="13"/>
  <c r="P94" i="13"/>
  <c r="N96" i="13"/>
  <c r="L98" i="13"/>
  <c r="Q99" i="13"/>
  <c r="O101" i="13"/>
  <c r="M103" i="13"/>
  <c r="R104" i="13"/>
  <c r="P106" i="13"/>
  <c r="N108" i="13"/>
  <c r="L110" i="13"/>
  <c r="Q111" i="13"/>
  <c r="O113" i="13"/>
  <c r="M115" i="13"/>
  <c r="R116" i="13"/>
  <c r="P118" i="13"/>
  <c r="N120" i="13"/>
  <c r="L122" i="13"/>
  <c r="Q123" i="13"/>
  <c r="O125" i="13"/>
  <c r="M127" i="13"/>
  <c r="R128" i="13"/>
  <c r="P130" i="13"/>
  <c r="N132" i="13"/>
  <c r="L134" i="13"/>
  <c r="Q135" i="13"/>
  <c r="O137" i="13"/>
  <c r="M139" i="13"/>
  <c r="R140" i="13"/>
  <c r="P142" i="13"/>
  <c r="N144" i="13"/>
  <c r="L146" i="13"/>
  <c r="Q147" i="13"/>
  <c r="O149" i="13"/>
  <c r="M151" i="13"/>
  <c r="R152" i="13"/>
  <c r="P154" i="13"/>
  <c r="N156" i="13"/>
  <c r="L158" i="13"/>
  <c r="Q159" i="13"/>
  <c r="O161" i="13"/>
  <c r="M163" i="13"/>
  <c r="R164" i="13"/>
  <c r="P166" i="13"/>
  <c r="N168" i="13"/>
  <c r="L170" i="13"/>
  <c r="Q171" i="13"/>
  <c r="O173" i="13"/>
  <c r="M175" i="13"/>
  <c r="R176" i="13"/>
  <c r="P178" i="13"/>
  <c r="O14" i="13"/>
  <c r="L17" i="13"/>
  <c r="M20" i="13"/>
  <c r="M23" i="13"/>
  <c r="Q25" i="13"/>
  <c r="R28" i="13"/>
  <c r="L32" i="13"/>
  <c r="L35" i="13"/>
  <c r="P37" i="13"/>
  <c r="Q40" i="13"/>
  <c r="Q43" i="13"/>
  <c r="N46" i="13"/>
  <c r="O49" i="13"/>
  <c r="P52" i="13"/>
  <c r="R54" i="13"/>
  <c r="Q57" i="13"/>
  <c r="L60" i="13"/>
  <c r="R62" i="13"/>
  <c r="M65" i="13"/>
  <c r="L68" i="13"/>
  <c r="N70" i="13"/>
  <c r="M73" i="13"/>
  <c r="O75" i="13"/>
  <c r="N78" i="13"/>
  <c r="P80" i="13"/>
  <c r="Q82" i="13"/>
  <c r="O84" i="13"/>
  <c r="M86" i="13"/>
  <c r="R87" i="13"/>
  <c r="P89" i="13"/>
  <c r="N91" i="13"/>
  <c r="L93" i="13"/>
  <c r="Q94" i="13"/>
  <c r="O96" i="13"/>
  <c r="M98" i="13"/>
  <c r="R99" i="13"/>
  <c r="P101" i="13"/>
  <c r="N103" i="13"/>
  <c r="L105" i="13"/>
  <c r="Q106" i="13"/>
  <c r="O108" i="13"/>
  <c r="M110" i="13"/>
  <c r="R111" i="13"/>
  <c r="P113" i="13"/>
  <c r="N115" i="13"/>
  <c r="L117" i="13"/>
  <c r="Q118" i="13"/>
  <c r="O120" i="13"/>
  <c r="M122" i="13"/>
  <c r="R123" i="13"/>
  <c r="P125" i="13"/>
  <c r="N127" i="13"/>
  <c r="L129" i="13"/>
  <c r="Q130" i="13"/>
  <c r="O132" i="13"/>
  <c r="M134" i="13"/>
  <c r="R135" i="13"/>
  <c r="P137" i="13"/>
  <c r="N139" i="13"/>
  <c r="L141" i="13"/>
  <c r="Q142" i="13"/>
  <c r="O144" i="13"/>
  <c r="M146" i="13"/>
  <c r="R147" i="13"/>
  <c r="P149" i="13"/>
  <c r="N151" i="13"/>
  <c r="L153" i="13"/>
  <c r="Q154" i="13"/>
  <c r="O156" i="13"/>
  <c r="M158" i="13"/>
  <c r="R159" i="13"/>
  <c r="P161" i="13"/>
  <c r="N163" i="13"/>
  <c r="L165" i="13"/>
  <c r="Q166" i="13"/>
  <c r="O168" i="13"/>
  <c r="M170" i="13"/>
  <c r="R171" i="13"/>
  <c r="P173" i="13"/>
  <c r="N175" i="13"/>
  <c r="L177" i="13"/>
  <c r="Q178" i="13"/>
  <c r="P14" i="13"/>
  <c r="M17" i="13"/>
  <c r="N20" i="13"/>
  <c r="O23" i="13"/>
  <c r="O26" i="13"/>
  <c r="L29" i="13"/>
  <c r="M32" i="13"/>
  <c r="M35" i="13"/>
  <c r="Q37" i="13"/>
  <c r="R40" i="13"/>
  <c r="L44" i="13"/>
  <c r="L47" i="13"/>
  <c r="P49" i="13"/>
  <c r="Q52" i="13"/>
  <c r="P55" i="13"/>
  <c r="R57" i="13"/>
  <c r="Q60" i="13"/>
  <c r="L63" i="13"/>
  <c r="R65" i="13"/>
  <c r="M68" i="13"/>
  <c r="L71" i="13"/>
  <c r="N73" i="13"/>
  <c r="M76" i="13"/>
  <c r="O78" i="13"/>
  <c r="M81" i="13"/>
  <c r="R82" i="13"/>
  <c r="P84" i="13"/>
  <c r="N86" i="13"/>
  <c r="L88" i="13"/>
  <c r="Q89" i="13"/>
  <c r="O91" i="13"/>
  <c r="M93" i="13"/>
  <c r="R94" i="13"/>
  <c r="P96" i="13"/>
  <c r="N98" i="13"/>
  <c r="L100" i="13"/>
  <c r="Q101" i="13"/>
  <c r="O103" i="13"/>
  <c r="M105" i="13"/>
  <c r="R106" i="13"/>
  <c r="P108" i="13"/>
  <c r="N110" i="13"/>
  <c r="L112" i="13"/>
  <c r="Q113" i="13"/>
  <c r="O115" i="13"/>
  <c r="M117" i="13"/>
  <c r="R118" i="13"/>
  <c r="P120" i="13"/>
  <c r="N122" i="13"/>
  <c r="L124" i="13"/>
  <c r="Q125" i="13"/>
  <c r="O127" i="13"/>
  <c r="M129" i="13"/>
  <c r="R130" i="13"/>
  <c r="P132" i="13"/>
  <c r="N134" i="13"/>
  <c r="L136" i="13"/>
  <c r="Q137" i="13"/>
  <c r="O139" i="13"/>
  <c r="M141" i="13"/>
  <c r="R142" i="13"/>
  <c r="P144" i="13"/>
  <c r="N146" i="13"/>
  <c r="L148" i="13"/>
  <c r="Q149" i="13"/>
  <c r="O151" i="13"/>
  <c r="M153" i="13"/>
  <c r="R154" i="13"/>
  <c r="P156" i="13"/>
  <c r="N158" i="13"/>
  <c r="L160" i="13"/>
  <c r="Q161" i="13"/>
  <c r="O163" i="13"/>
  <c r="M165" i="13"/>
  <c r="R166" i="13"/>
  <c r="P168" i="13"/>
  <c r="N170" i="13"/>
  <c r="L172" i="13"/>
  <c r="Q173" i="13"/>
  <c r="O175" i="13"/>
  <c r="M177" i="13"/>
  <c r="R178" i="13"/>
  <c r="R14" i="13"/>
  <c r="R17" i="13"/>
  <c r="O20" i="13"/>
  <c r="P23" i="13"/>
  <c r="P26" i="13"/>
  <c r="M29" i="13"/>
  <c r="N32" i="13"/>
  <c r="O35" i="13"/>
  <c r="O38" i="13"/>
  <c r="L41" i="13"/>
  <c r="M44" i="13"/>
  <c r="M47" i="13"/>
  <c r="Q49" i="13"/>
  <c r="R52" i="13"/>
  <c r="Q55" i="13"/>
  <c r="L58" i="13"/>
  <c r="R60" i="13"/>
  <c r="M63" i="13"/>
  <c r="L66" i="13"/>
  <c r="N68" i="13"/>
  <c r="M71" i="13"/>
  <c r="O73" i="13"/>
  <c r="N76" i="13"/>
  <c r="P78" i="13"/>
  <c r="N81" i="13"/>
  <c r="L83" i="13"/>
  <c r="Q84" i="13"/>
  <c r="O86" i="13"/>
  <c r="M88" i="13"/>
  <c r="R89" i="13"/>
  <c r="P91" i="13"/>
  <c r="N93" i="13"/>
  <c r="L95" i="13"/>
  <c r="Q96" i="13"/>
  <c r="O98" i="13"/>
  <c r="M100" i="13"/>
  <c r="R101" i="13"/>
  <c r="P103" i="13"/>
  <c r="N105" i="13"/>
  <c r="L107" i="13"/>
  <c r="Q108" i="13"/>
  <c r="O110" i="13"/>
  <c r="M112" i="13"/>
  <c r="R113" i="13"/>
  <c r="P115" i="13"/>
  <c r="N117" i="13"/>
  <c r="L119" i="13"/>
  <c r="Q120" i="13"/>
  <c r="O122" i="13"/>
  <c r="M124" i="13"/>
  <c r="R125" i="13"/>
  <c r="P127" i="13"/>
  <c r="N129" i="13"/>
  <c r="L131" i="13"/>
  <c r="Q132" i="13"/>
  <c r="O134" i="13"/>
  <c r="M136" i="13"/>
  <c r="R137" i="13"/>
  <c r="P139" i="13"/>
  <c r="N141" i="13"/>
  <c r="L143" i="13"/>
  <c r="Q144" i="13"/>
  <c r="O146" i="13"/>
  <c r="M148" i="13"/>
  <c r="R149" i="13"/>
  <c r="P151" i="13"/>
  <c r="N153" i="13"/>
  <c r="L155" i="13"/>
  <c r="Q156" i="13"/>
  <c r="O158" i="13"/>
  <c r="M160" i="13"/>
  <c r="R161" i="13"/>
  <c r="P163" i="13"/>
  <c r="N165" i="13"/>
  <c r="L167" i="13"/>
  <c r="Q168" i="13"/>
  <c r="O170" i="13"/>
  <c r="M172" i="13"/>
  <c r="R173" i="13"/>
  <c r="P175" i="13"/>
  <c r="N177" i="13"/>
  <c r="L179" i="13"/>
  <c r="L15" i="13"/>
  <c r="O32" i="13"/>
  <c r="O50" i="13"/>
  <c r="M66" i="13"/>
  <c r="O81" i="13"/>
  <c r="Q91" i="13"/>
  <c r="L102" i="13"/>
  <c r="N112" i="13"/>
  <c r="P122" i="13"/>
  <c r="R132" i="13"/>
  <c r="M143" i="13"/>
  <c r="O153" i="13"/>
  <c r="Q163" i="13"/>
  <c r="L174" i="13"/>
  <c r="M15" i="13"/>
  <c r="P32" i="13"/>
  <c r="P50" i="13"/>
  <c r="N66" i="13"/>
  <c r="P81" i="13"/>
  <c r="R91" i="13"/>
  <c r="M102" i="13"/>
  <c r="O112" i="13"/>
  <c r="Q122" i="13"/>
  <c r="L133" i="13"/>
  <c r="N143" i="13"/>
  <c r="P153" i="13"/>
  <c r="R163" i="13"/>
  <c r="M174" i="13"/>
  <c r="L18" i="13"/>
  <c r="P35" i="13"/>
  <c r="L53" i="13"/>
  <c r="O68" i="13"/>
  <c r="M83" i="13"/>
  <c r="O93" i="13"/>
  <c r="Q103" i="13"/>
  <c r="L114" i="13"/>
  <c r="N124" i="13"/>
  <c r="P134" i="13"/>
  <c r="R144" i="13"/>
  <c r="M155" i="13"/>
  <c r="O165" i="13"/>
  <c r="Q175" i="13"/>
  <c r="N18" i="13"/>
  <c r="Q35" i="13"/>
  <c r="M53" i="13"/>
  <c r="P68" i="13"/>
  <c r="N83" i="13"/>
  <c r="P93" i="13"/>
  <c r="R103" i="13"/>
  <c r="M114" i="13"/>
  <c r="O124" i="13"/>
  <c r="Q134" i="13"/>
  <c r="L145" i="13"/>
  <c r="N155" i="13"/>
  <c r="P165" i="13"/>
  <c r="R175" i="13"/>
  <c r="P20" i="13"/>
  <c r="P38" i="13"/>
  <c r="R55" i="13"/>
  <c r="N71" i="13"/>
  <c r="R84" i="13"/>
  <c r="M95" i="13"/>
  <c r="O105" i="13"/>
  <c r="Q115" i="13"/>
  <c r="L126" i="13"/>
  <c r="N136" i="13"/>
  <c r="P146" i="13"/>
  <c r="R156" i="13"/>
  <c r="M167" i="13"/>
  <c r="O177" i="13"/>
  <c r="N21" i="13"/>
  <c r="R38" i="13"/>
  <c r="L56" i="13"/>
  <c r="O71" i="13"/>
  <c r="L85" i="13"/>
  <c r="N95" i="13"/>
  <c r="P105" i="13"/>
  <c r="R115" i="13"/>
  <c r="M126" i="13"/>
  <c r="O136" i="13"/>
  <c r="Q146" i="13"/>
  <c r="L157" i="13"/>
  <c r="N167" i="13"/>
  <c r="P177" i="13"/>
  <c r="Q23" i="13"/>
  <c r="M41" i="13"/>
  <c r="M58" i="13"/>
  <c r="P73" i="13"/>
  <c r="P86" i="13"/>
  <c r="R96" i="13"/>
  <c r="M107" i="13"/>
  <c r="O117" i="13"/>
  <c r="Q127" i="13"/>
  <c r="L138" i="13"/>
  <c r="N148" i="13"/>
  <c r="P158" i="13"/>
  <c r="R168" i="13"/>
  <c r="M179" i="13"/>
  <c r="R23" i="13"/>
  <c r="R41" i="13"/>
  <c r="N58" i="13"/>
  <c r="Q73" i="13"/>
  <c r="Q86" i="13"/>
  <c r="L97" i="13"/>
  <c r="N107" i="13"/>
  <c r="P117" i="13"/>
  <c r="R127" i="13"/>
  <c r="M138" i="13"/>
  <c r="O148" i="13"/>
  <c r="Q158" i="13"/>
  <c r="L169" i="13"/>
  <c r="N179" i="13"/>
  <c r="R26" i="13"/>
  <c r="N44" i="13"/>
  <c r="L61" i="13"/>
  <c r="O76" i="13"/>
  <c r="N88" i="13"/>
  <c r="P98" i="13"/>
  <c r="R108" i="13"/>
  <c r="M119" i="13"/>
  <c r="O129" i="13"/>
  <c r="Q139" i="13"/>
  <c r="L150" i="13"/>
  <c r="N160" i="13"/>
  <c r="P170" i="13"/>
  <c r="L27" i="13"/>
  <c r="O44" i="13"/>
  <c r="M61" i="13"/>
  <c r="P76" i="13"/>
  <c r="O88" i="13"/>
  <c r="Q98" i="13"/>
  <c r="L109" i="13"/>
  <c r="N119" i="13"/>
  <c r="P129" i="13"/>
  <c r="R139" i="13"/>
  <c r="M150" i="13"/>
  <c r="O160" i="13"/>
  <c r="Q170" i="13"/>
  <c r="R29" i="13"/>
  <c r="P110" i="13"/>
  <c r="N172" i="13"/>
  <c r="L30" i="13"/>
  <c r="Q110" i="13"/>
  <c r="O172" i="13"/>
  <c r="O47" i="13"/>
  <c r="R120" i="13"/>
  <c r="P47" i="13"/>
  <c r="L121" i="13"/>
  <c r="N63" i="13"/>
  <c r="M131" i="13"/>
  <c r="O63" i="13"/>
  <c r="N131" i="13"/>
  <c r="Q78" i="13"/>
  <c r="O141" i="13"/>
  <c r="R78" i="13"/>
  <c r="P141" i="13"/>
  <c r="L90" i="13"/>
  <c r="Q151" i="13"/>
  <c r="M90" i="13"/>
  <c r="R151" i="13"/>
  <c r="AL64" i="15"/>
  <c r="AM64" i="15"/>
  <c r="AN64" i="15"/>
  <c r="AO64" i="15"/>
  <c r="AP64" i="15"/>
  <c r="AQ64" i="15"/>
  <c r="AR64" i="15"/>
  <c r="AK64" i="15"/>
  <c r="M162" i="13"/>
  <c r="L162" i="13"/>
  <c r="O100" i="13"/>
  <c r="N100" i="13"/>
  <c r="AL62" i="15"/>
  <c r="AM62" i="15"/>
  <c r="AN62" i="15"/>
  <c r="AO62" i="15"/>
  <c r="AP62" i="15"/>
  <c r="AQ62" i="15"/>
  <c r="AR62" i="15"/>
  <c r="AK62" i="15"/>
  <c r="M206" i="13"/>
  <c r="N206" i="13"/>
  <c r="O206" i="13"/>
  <c r="P206" i="13"/>
  <c r="I71" i="21"/>
  <c r="I68" i="21"/>
  <c r="I70" i="21"/>
  <c r="I72" i="21"/>
  <c r="I73" i="21"/>
  <c r="AI72" i="18"/>
  <c r="AI69" i="18"/>
  <c r="AI68" i="18"/>
  <c r="AI70" i="18"/>
  <c r="AI71" i="18"/>
  <c r="AI73" i="18"/>
  <c r="H53" i="18"/>
  <c r="I44" i="18"/>
  <c r="H35" i="18"/>
  <c r="I26" i="18"/>
  <c r="H17" i="18"/>
  <c r="AJ60" i="21"/>
  <c r="AH57" i="21"/>
  <c r="AI53" i="21"/>
  <c r="AG50" i="21"/>
  <c r="AH46" i="21"/>
  <c r="AK42" i="21"/>
  <c r="AG39" i="21"/>
  <c r="AJ35" i="21"/>
  <c r="AK31" i="21"/>
  <c r="AI28" i="21"/>
  <c r="AJ24" i="21"/>
  <c r="AH21" i="21"/>
  <c r="AI17" i="21"/>
  <c r="AG14" i="21"/>
  <c r="J58" i="21"/>
  <c r="H55" i="21"/>
  <c r="I51" i="21"/>
  <c r="L47" i="21"/>
  <c r="H44" i="21"/>
  <c r="L39" i="21"/>
  <c r="H36" i="21"/>
  <c r="L31" i="21"/>
  <c r="K27" i="21"/>
  <c r="L23" i="21"/>
  <c r="I19" i="21"/>
  <c r="J14" i="21"/>
  <c r="Y57" i="21"/>
  <c r="U53" i="21"/>
  <c r="V48" i="21"/>
  <c r="W43" i="21"/>
  <c r="X38" i="21"/>
  <c r="Y33" i="21"/>
  <c r="U29" i="21"/>
  <c r="V24" i="21"/>
  <c r="W19" i="21"/>
  <c r="X14" i="21"/>
  <c r="AH73" i="18"/>
  <c r="H69" i="21"/>
  <c r="H72" i="21"/>
  <c r="H73" i="21"/>
  <c r="I60" i="18"/>
  <c r="I52" i="18"/>
  <c r="I42" i="18"/>
  <c r="I34" i="18"/>
  <c r="I24" i="18"/>
  <c r="I16" i="18"/>
  <c r="AI60" i="21"/>
  <c r="AI56" i="21"/>
  <c r="AH53" i="21"/>
  <c r="AH49" i="21"/>
  <c r="AG46" i="21"/>
  <c r="AG42" i="21"/>
  <c r="AK38" i="21"/>
  <c r="AK34" i="21"/>
  <c r="AJ31" i="21"/>
  <c r="AJ27" i="21"/>
  <c r="AI24" i="21"/>
  <c r="AI20" i="21"/>
  <c r="AH17" i="21"/>
  <c r="AH13" i="21"/>
  <c r="I58" i="21"/>
  <c r="I54" i="21"/>
  <c r="H51" i="21"/>
  <c r="H47" i="21"/>
  <c r="L43" i="21"/>
  <c r="K39" i="21"/>
  <c r="L35" i="21"/>
  <c r="J31" i="21"/>
  <c r="I27" i="21"/>
  <c r="H23" i="21"/>
  <c r="I18" i="21"/>
  <c r="J13" i="21"/>
  <c r="Y56" i="21"/>
  <c r="U52" i="21"/>
  <c r="V47" i="21"/>
  <c r="W42" i="21"/>
  <c r="X37" i="21"/>
  <c r="Y32" i="21"/>
  <c r="U28" i="21"/>
  <c r="V23" i="21"/>
  <c r="W18" i="21"/>
  <c r="X13" i="21"/>
  <c r="H60" i="18"/>
  <c r="I51" i="18"/>
  <c r="H42" i="18"/>
  <c r="I33" i="18"/>
  <c r="H24" i="18"/>
  <c r="AG60" i="21"/>
  <c r="AH56" i="21"/>
  <c r="AK52" i="21"/>
  <c r="AG49" i="21"/>
  <c r="AJ45" i="21"/>
  <c r="AK41" i="21"/>
  <c r="AI38" i="21"/>
  <c r="AJ34" i="21"/>
  <c r="AH31" i="21"/>
  <c r="AI27" i="21"/>
  <c r="AG24" i="21"/>
  <c r="AH20" i="21"/>
  <c r="AK16" i="21"/>
  <c r="L57" i="21"/>
  <c r="H54" i="21"/>
  <c r="K50" i="21"/>
  <c r="L46" i="21"/>
  <c r="J43" i="21"/>
  <c r="I39" i="21"/>
  <c r="H35" i="21"/>
  <c r="I31" i="21"/>
  <c r="H27" i="21"/>
  <c r="L22" i="21"/>
  <c r="H18" i="21"/>
  <c r="X56" i="21"/>
  <c r="Y51" i="21"/>
  <c r="U47" i="21"/>
  <c r="V42" i="21"/>
  <c r="W37" i="21"/>
  <c r="X32" i="21"/>
  <c r="Y27" i="21"/>
  <c r="U23" i="21"/>
  <c r="V18" i="21"/>
  <c r="W13" i="21"/>
  <c r="AI69" i="21"/>
  <c r="AI70" i="21"/>
  <c r="AI71" i="21"/>
  <c r="AI72" i="21"/>
  <c r="AI13" i="21"/>
  <c r="AK15" i="21"/>
  <c r="AH18" i="21"/>
  <c r="AJ20" i="21"/>
  <c r="AG23" i="21"/>
  <c r="AI25" i="21"/>
  <c r="AK27" i="21"/>
  <c r="AH30" i="21"/>
  <c r="AJ32" i="21"/>
  <c r="AG35" i="21"/>
  <c r="AI37" i="21"/>
  <c r="AK39" i="21"/>
  <c r="AH42" i="21"/>
  <c r="AJ44" i="21"/>
  <c r="AG47" i="21"/>
  <c r="AI49" i="21"/>
  <c r="AK51" i="21"/>
  <c r="AH54" i="21"/>
  <c r="AJ56" i="21"/>
  <c r="AG59" i="21"/>
  <c r="AJ13" i="21"/>
  <c r="AG16" i="21"/>
  <c r="AI18" i="21"/>
  <c r="AK20" i="21"/>
  <c r="AH23" i="21"/>
  <c r="AJ25" i="21"/>
  <c r="AG28" i="21"/>
  <c r="AI30" i="21"/>
  <c r="AK32" i="21"/>
  <c r="AH35" i="21"/>
  <c r="AJ37" i="21"/>
  <c r="AG40" i="21"/>
  <c r="AI42" i="21"/>
  <c r="AK44" i="21"/>
  <c r="AH47" i="21"/>
  <c r="AJ49" i="21"/>
  <c r="AG52" i="21"/>
  <c r="AI54" i="21"/>
  <c r="AK56" i="21"/>
  <c r="AH59" i="21"/>
  <c r="AK13" i="21"/>
  <c r="AH16" i="21"/>
  <c r="AJ18" i="21"/>
  <c r="AG21" i="21"/>
  <c r="AI23" i="21"/>
  <c r="AK25" i="21"/>
  <c r="AH28" i="21"/>
  <c r="AJ30" i="21"/>
  <c r="AG33" i="21"/>
  <c r="AI35" i="21"/>
  <c r="AK37" i="21"/>
  <c r="AH40" i="21"/>
  <c r="AJ42" i="21"/>
  <c r="AG45" i="21"/>
  <c r="AI47" i="21"/>
  <c r="AK49" i="21"/>
  <c r="AH52" i="21"/>
  <c r="AJ54" i="21"/>
  <c r="AG57" i="21"/>
  <c r="AI59" i="21"/>
  <c r="AJ14" i="21"/>
  <c r="AG17" i="21"/>
  <c r="AI19" i="21"/>
  <c r="AK21" i="21"/>
  <c r="AH24" i="21"/>
  <c r="AJ26" i="21"/>
  <c r="AG29" i="21"/>
  <c r="AI31" i="21"/>
  <c r="AK33" i="21"/>
  <c r="AH36" i="21"/>
  <c r="AJ38" i="21"/>
  <c r="AG41" i="21"/>
  <c r="AI43" i="21"/>
  <c r="AK45" i="21"/>
  <c r="AH48" i="21"/>
  <c r="AJ50" i="21"/>
  <c r="AG53" i="21"/>
  <c r="AI55" i="21"/>
  <c r="AK57" i="21"/>
  <c r="AH60" i="21"/>
  <c r="H13" i="21"/>
  <c r="J15" i="21"/>
  <c r="L17" i="21"/>
  <c r="I20" i="21"/>
  <c r="K22" i="21"/>
  <c r="H25" i="21"/>
  <c r="J27" i="21"/>
  <c r="L29" i="21"/>
  <c r="I32" i="21"/>
  <c r="K34" i="21"/>
  <c r="H37" i="21"/>
  <c r="J39" i="21"/>
  <c r="L41" i="21"/>
  <c r="K13" i="21"/>
  <c r="H16" i="21"/>
  <c r="J18" i="21"/>
  <c r="L20" i="21"/>
  <c r="I23" i="21"/>
  <c r="K25" i="21"/>
  <c r="H28" i="21"/>
  <c r="J30" i="21"/>
  <c r="L32" i="21"/>
  <c r="I35" i="21"/>
  <c r="K37" i="21"/>
  <c r="H40" i="21"/>
  <c r="J42" i="21"/>
  <c r="L44" i="21"/>
  <c r="I47" i="21"/>
  <c r="K49" i="21"/>
  <c r="H52" i="21"/>
  <c r="J54" i="21"/>
  <c r="L56" i="21"/>
  <c r="I59" i="21"/>
  <c r="L13" i="21"/>
  <c r="I16" i="21"/>
  <c r="K18" i="21"/>
  <c r="H21" i="21"/>
  <c r="J23" i="21"/>
  <c r="L25" i="21"/>
  <c r="I28" i="21"/>
  <c r="K30" i="21"/>
  <c r="H33" i="21"/>
  <c r="J35" i="21"/>
  <c r="L37" i="21"/>
  <c r="I40" i="21"/>
  <c r="K42" i="21"/>
  <c r="H45" i="21"/>
  <c r="J47" i="21"/>
  <c r="L49" i="21"/>
  <c r="I52" i="21"/>
  <c r="K54" i="21"/>
  <c r="H57" i="21"/>
  <c r="J59" i="21"/>
  <c r="H14" i="21"/>
  <c r="J16" i="21"/>
  <c r="L18" i="21"/>
  <c r="I21" i="21"/>
  <c r="K23" i="21"/>
  <c r="H26" i="21"/>
  <c r="J28" i="21"/>
  <c r="L30" i="21"/>
  <c r="I33" i="21"/>
  <c r="K35" i="21"/>
  <c r="H38" i="21"/>
  <c r="J40" i="21"/>
  <c r="L42" i="21"/>
  <c r="I45" i="21"/>
  <c r="K47" i="21"/>
  <c r="H50" i="21"/>
  <c r="J52" i="21"/>
  <c r="L54" i="21"/>
  <c r="I57" i="21"/>
  <c r="K59" i="21"/>
  <c r="I14" i="21"/>
  <c r="K16" i="21"/>
  <c r="H19" i="21"/>
  <c r="J21" i="21"/>
  <c r="L14" i="21"/>
  <c r="I17" i="21"/>
  <c r="K19" i="21"/>
  <c r="H22" i="21"/>
  <c r="J24" i="21"/>
  <c r="L26" i="21"/>
  <c r="I29" i="21"/>
  <c r="K31" i="21"/>
  <c r="H34" i="21"/>
  <c r="J36" i="21"/>
  <c r="L38" i="21"/>
  <c r="I41" i="21"/>
  <c r="K43" i="21"/>
  <c r="H46" i="21"/>
  <c r="J48" i="21"/>
  <c r="L50" i="21"/>
  <c r="I53" i="21"/>
  <c r="K55" i="21"/>
  <c r="H58" i="21"/>
  <c r="J60" i="21"/>
  <c r="V56" i="21"/>
  <c r="W51" i="21"/>
  <c r="X46" i="21"/>
  <c r="Y41" i="21"/>
  <c r="U37" i="21"/>
  <c r="V32" i="21"/>
  <c r="W27" i="21"/>
  <c r="X22" i="21"/>
  <c r="Y17" i="21"/>
  <c r="H68" i="18"/>
  <c r="H71" i="18"/>
  <c r="H72" i="18"/>
  <c r="H73" i="18"/>
  <c r="I73" i="18"/>
  <c r="AI52" i="21"/>
  <c r="AJ48" i="21"/>
  <c r="AH45" i="21"/>
  <c r="AI41" i="21"/>
  <c r="AG38" i="21"/>
  <c r="AH34" i="21"/>
  <c r="AK30" i="21"/>
  <c r="AG27" i="21"/>
  <c r="AJ23" i="21"/>
  <c r="AK19" i="21"/>
  <c r="AI16" i="21"/>
  <c r="V13" i="21"/>
  <c r="X15" i="21"/>
  <c r="U18" i="21"/>
  <c r="W20" i="21"/>
  <c r="Y22" i="21"/>
  <c r="V25" i="21"/>
  <c r="X27" i="21"/>
  <c r="U30" i="21"/>
  <c r="W32" i="21"/>
  <c r="Y34" i="21"/>
  <c r="V37" i="21"/>
  <c r="X39" i="21"/>
  <c r="U42" i="21"/>
  <c r="W44" i="21"/>
  <c r="Y46" i="21"/>
  <c r="V49" i="21"/>
  <c r="X51" i="21"/>
  <c r="U54" i="21"/>
  <c r="W56" i="21"/>
  <c r="Y58" i="21"/>
  <c r="Y13" i="21"/>
  <c r="V16" i="21"/>
  <c r="X18" i="21"/>
  <c r="U21" i="21"/>
  <c r="W23" i="21"/>
  <c r="Y25" i="21"/>
  <c r="V28" i="21"/>
  <c r="X30" i="21"/>
  <c r="U33" i="21"/>
  <c r="W35" i="21"/>
  <c r="Y37" i="21"/>
  <c r="V40" i="21"/>
  <c r="X42" i="21"/>
  <c r="U45" i="21"/>
  <c r="W47" i="21"/>
  <c r="Y49" i="21"/>
  <c r="V52" i="21"/>
  <c r="X54" i="21"/>
  <c r="U57" i="21"/>
  <c r="W59" i="21"/>
  <c r="U14" i="21"/>
  <c r="W16" i="21"/>
  <c r="Y18" i="21"/>
  <c r="V21" i="21"/>
  <c r="X23" i="21"/>
  <c r="U26" i="21"/>
  <c r="W28" i="21"/>
  <c r="Y30" i="21"/>
  <c r="V33" i="21"/>
  <c r="X35" i="21"/>
  <c r="U38" i="21"/>
  <c r="W40" i="21"/>
  <c r="Y42" i="21"/>
  <c r="V45" i="21"/>
  <c r="X47" i="21"/>
  <c r="U50" i="21"/>
  <c r="W52" i="21"/>
  <c r="Y54" i="21"/>
  <c r="V57" i="21"/>
  <c r="X59" i="21"/>
  <c r="V14" i="21"/>
  <c r="X16" i="21"/>
  <c r="U19" i="21"/>
  <c r="W21" i="21"/>
  <c r="Y23" i="21"/>
  <c r="V26" i="21"/>
  <c r="X28" i="21"/>
  <c r="U31" i="21"/>
  <c r="W33" i="21"/>
  <c r="Y35" i="21"/>
  <c r="V38" i="21"/>
  <c r="X40" i="21"/>
  <c r="U43" i="21"/>
  <c r="W45" i="21"/>
  <c r="Y47" i="21"/>
  <c r="V50" i="21"/>
  <c r="X52" i="21"/>
  <c r="U55" i="21"/>
  <c r="W57" i="21"/>
  <c r="Y59" i="21"/>
  <c r="W14" i="21"/>
  <c r="Y16" i="21"/>
  <c r="V19" i="21"/>
  <c r="X21" i="21"/>
  <c r="U24" i="21"/>
  <c r="W26" i="21"/>
  <c r="Y28" i="21"/>
  <c r="V31" i="21"/>
  <c r="X33" i="21"/>
  <c r="U36" i="21"/>
  <c r="W38" i="21"/>
  <c r="Y40" i="21"/>
  <c r="V43" i="21"/>
  <c r="X45" i="21"/>
  <c r="U48" i="21"/>
  <c r="W50" i="21"/>
  <c r="Y52" i="21"/>
  <c r="V55" i="21"/>
  <c r="X57" i="21"/>
  <c r="U60" i="21"/>
  <c r="U15" i="21"/>
  <c r="W17" i="21"/>
  <c r="Y19" i="21"/>
  <c r="V22" i="21"/>
  <c r="X24" i="21"/>
  <c r="U27" i="21"/>
  <c r="W29" i="21"/>
  <c r="Y31" i="21"/>
  <c r="V34" i="21"/>
  <c r="X36" i="21"/>
  <c r="U39" i="21"/>
  <c r="W41" i="21"/>
  <c r="Y43" i="21"/>
  <c r="V46" i="21"/>
  <c r="X48" i="21"/>
  <c r="U51" i="21"/>
  <c r="W53" i="21"/>
  <c r="Y55" i="21"/>
  <c r="V58" i="21"/>
  <c r="X60" i="21"/>
  <c r="AH71" i="18"/>
  <c r="AH68" i="18"/>
  <c r="H13" i="18"/>
  <c r="H19" i="18"/>
  <c r="H25" i="18"/>
  <c r="H31" i="18"/>
  <c r="H37" i="18"/>
  <c r="H43" i="18"/>
  <c r="H49" i="18"/>
  <c r="H55" i="18"/>
  <c r="I13" i="18"/>
  <c r="I19" i="18"/>
  <c r="I25" i="18"/>
  <c r="I31" i="18"/>
  <c r="I37" i="18"/>
  <c r="I43" i="18"/>
  <c r="I49" i="18"/>
  <c r="I55" i="18"/>
  <c r="H14" i="18"/>
  <c r="H20" i="18"/>
  <c r="H26" i="18"/>
  <c r="H32" i="18"/>
  <c r="H38" i="18"/>
  <c r="H44" i="18"/>
  <c r="H50" i="18"/>
  <c r="H56" i="18"/>
  <c r="H16" i="18"/>
  <c r="H22" i="18"/>
  <c r="H28" i="18"/>
  <c r="H34" i="18"/>
  <c r="H40" i="18"/>
  <c r="H46" i="18"/>
  <c r="H52" i="18"/>
  <c r="H58" i="18"/>
  <c r="AK58" i="21"/>
  <c r="AJ55" i="21"/>
  <c r="AJ51" i="21"/>
  <c r="AI48" i="21"/>
  <c r="AI44" i="21"/>
  <c r="AH41" i="21"/>
  <c r="AH37" i="21"/>
  <c r="AG34" i="21"/>
  <c r="AG30" i="21"/>
  <c r="AK26" i="21"/>
  <c r="AK22" i="21"/>
  <c r="AJ19" i="21"/>
  <c r="AJ15" i="21"/>
  <c r="K60" i="21"/>
  <c r="K56" i="21"/>
  <c r="J53" i="21"/>
  <c r="J49" i="21"/>
  <c r="I46" i="21"/>
  <c r="I42" i="21"/>
  <c r="J38" i="21"/>
  <c r="I34" i="21"/>
  <c r="H30" i="21"/>
  <c r="I26" i="21"/>
  <c r="L21" i="21"/>
  <c r="H17" i="21"/>
  <c r="W60" i="21"/>
  <c r="X55" i="21"/>
  <c r="Y50" i="21"/>
  <c r="U46" i="21"/>
  <c r="V41" i="21"/>
  <c r="W36" i="21"/>
  <c r="X31" i="21"/>
  <c r="Y26" i="21"/>
  <c r="U22" i="21"/>
  <c r="V17" i="21"/>
  <c r="AG73" i="18"/>
  <c r="I68" i="18"/>
  <c r="I69" i="18"/>
  <c r="I70" i="18"/>
  <c r="I71" i="18"/>
  <c r="I57" i="18"/>
  <c r="H48" i="18"/>
  <c r="I39" i="18"/>
  <c r="H30" i="18"/>
  <c r="I21" i="18"/>
  <c r="AJ58" i="21"/>
  <c r="AH55" i="21"/>
  <c r="AI51" i="21"/>
  <c r="AG48" i="21"/>
  <c r="AH44" i="21"/>
  <c r="AK40" i="21"/>
  <c r="AG37" i="21"/>
  <c r="AJ33" i="21"/>
  <c r="AK29" i="21"/>
  <c r="AI26" i="21"/>
  <c r="AJ22" i="21"/>
  <c r="AH19" i="21"/>
  <c r="AI15" i="21"/>
  <c r="I60" i="21"/>
  <c r="J56" i="21"/>
  <c r="H53" i="21"/>
  <c r="I49" i="21"/>
  <c r="L45" i="21"/>
  <c r="H42" i="21"/>
  <c r="I38" i="21"/>
  <c r="L33" i="21"/>
  <c r="K29" i="21"/>
  <c r="J25" i="21"/>
  <c r="K21" i="21"/>
  <c r="L16" i="21"/>
  <c r="V60" i="21"/>
  <c r="W55" i="21"/>
  <c r="X50" i="21"/>
  <c r="Y45" i="21"/>
  <c r="U41" i="21"/>
  <c r="V36" i="21"/>
  <c r="W31" i="21"/>
  <c r="X26" i="21"/>
  <c r="Y21" i="21"/>
  <c r="U17" i="21"/>
  <c r="H57" i="18"/>
  <c r="I47" i="18"/>
  <c r="H39" i="18"/>
  <c r="I29" i="18"/>
  <c r="H21" i="18"/>
  <c r="AI58" i="21"/>
  <c r="AG55" i="21"/>
  <c r="AH51" i="21"/>
  <c r="AK47" i="21"/>
  <c r="AG44" i="21"/>
  <c r="AJ40" i="21"/>
  <c r="AK36" i="21"/>
  <c r="AI33" i="21"/>
  <c r="AJ29" i="21"/>
  <c r="AH26" i="21"/>
  <c r="AI22" i="21"/>
  <c r="AG19" i="21"/>
  <c r="AH15" i="21"/>
  <c r="H60" i="21"/>
  <c r="I56" i="21"/>
  <c r="L52" i="21"/>
  <c r="H49" i="21"/>
  <c r="K45" i="21"/>
  <c r="K41" i="21"/>
  <c r="J37" i="21"/>
  <c r="K33" i="21"/>
  <c r="J29" i="21"/>
  <c r="I25" i="21"/>
  <c r="K20" i="21"/>
  <c r="L15" i="21"/>
  <c r="V59" i="21"/>
  <c r="W54" i="21"/>
  <c r="X49" i="21"/>
  <c r="Y44" i="21"/>
  <c r="U40" i="21"/>
  <c r="V35" i="21"/>
  <c r="W30" i="21"/>
  <c r="X25" i="21"/>
  <c r="Y20" i="21"/>
  <c r="U16" i="21"/>
  <c r="AG69" i="18"/>
  <c r="AG70" i="18"/>
  <c r="AG71" i="18"/>
  <c r="AG72" i="18"/>
  <c r="I56" i="18"/>
  <c r="H47" i="18"/>
  <c r="I38" i="18"/>
  <c r="H29" i="18"/>
  <c r="I20" i="18"/>
  <c r="AH58" i="21"/>
  <c r="AK54" i="21"/>
  <c r="AG51" i="21"/>
  <c r="AJ47" i="21"/>
  <c r="AK43" i="21"/>
  <c r="AI40" i="21"/>
  <c r="AJ36" i="21"/>
  <c r="AH33" i="21"/>
  <c r="AI29" i="21"/>
  <c r="AG26" i="21"/>
  <c r="AH22" i="21"/>
  <c r="AK18" i="21"/>
  <c r="AG15" i="21"/>
  <c r="L59" i="21"/>
  <c r="H56" i="21"/>
  <c r="K52" i="21"/>
  <c r="L48" i="21"/>
  <c r="J45" i="21"/>
  <c r="J41" i="21"/>
  <c r="I37" i="21"/>
  <c r="J33" i="21"/>
  <c r="H29" i="21"/>
  <c r="L24" i="21"/>
  <c r="J20" i="21"/>
  <c r="K15" i="21"/>
  <c r="U59" i="21"/>
  <c r="V54" i="21"/>
  <c r="W49" i="21"/>
  <c r="X44" i="21"/>
  <c r="Y39" i="21"/>
  <c r="U35" i="21"/>
  <c r="V30" i="21"/>
  <c r="W25" i="21"/>
  <c r="X20" i="21"/>
  <c r="Y15" i="21"/>
  <c r="V68" i="21"/>
  <c r="V69" i="21"/>
  <c r="V70" i="21"/>
  <c r="V71" i="21"/>
  <c r="V72" i="21"/>
  <c r="V73" i="21"/>
  <c r="I54" i="18"/>
  <c r="I46" i="18"/>
  <c r="I36" i="18"/>
  <c r="I28" i="18"/>
  <c r="I18" i="18"/>
  <c r="AG58" i="21"/>
  <c r="AG54" i="21"/>
  <c r="AK50" i="21"/>
  <c r="AK46" i="21"/>
  <c r="AJ43" i="21"/>
  <c r="AJ39" i="21"/>
  <c r="AI36" i="21"/>
  <c r="AI32" i="21"/>
  <c r="AH29" i="21"/>
  <c r="AH25" i="21"/>
  <c r="AG22" i="21"/>
  <c r="AG18" i="21"/>
  <c r="AK14" i="21"/>
  <c r="H59" i="21"/>
  <c r="L55" i="21"/>
  <c r="L51" i="21"/>
  <c r="K48" i="21"/>
  <c r="K44" i="21"/>
  <c r="H41" i="21"/>
  <c r="L36" i="21"/>
  <c r="K32" i="21"/>
  <c r="L28" i="21"/>
  <c r="K24" i="21"/>
  <c r="H20" i="21"/>
  <c r="I15" i="21"/>
  <c r="X58" i="21"/>
  <c r="Y53" i="21"/>
  <c r="U49" i="21"/>
  <c r="V44" i="21"/>
  <c r="W39" i="21"/>
  <c r="X34" i="21"/>
  <c r="Y29" i="21"/>
  <c r="U25" i="21"/>
  <c r="V20" i="21"/>
  <c r="W15" i="21"/>
  <c r="H71" i="21"/>
  <c r="U33" i="18"/>
  <c r="U27" i="18"/>
  <c r="U21" i="18"/>
  <c r="U15" i="18"/>
  <c r="J70" i="18"/>
  <c r="U72" i="18"/>
  <c r="U70" i="21"/>
  <c r="J72" i="21"/>
  <c r="U25" i="18"/>
  <c r="U19" i="18"/>
  <c r="U13" i="18"/>
  <c r="W72" i="21"/>
  <c r="T25" i="18"/>
  <c r="T19" i="18"/>
  <c r="W71" i="21"/>
  <c r="AW179" i="13"/>
  <c r="AY177" i="13"/>
  <c r="AT176" i="13"/>
  <c r="AV174" i="13"/>
  <c r="AX172" i="13"/>
  <c r="AZ170" i="13"/>
  <c r="AU169" i="13"/>
  <c r="AW167" i="13"/>
  <c r="AY165" i="13"/>
  <c r="AT164" i="13"/>
  <c r="AV162" i="13"/>
  <c r="AX160" i="13"/>
  <c r="AZ158" i="13"/>
  <c r="AU157" i="13"/>
  <c r="AW155" i="13"/>
  <c r="AY153" i="13"/>
  <c r="AT152" i="13"/>
  <c r="AV150" i="13"/>
  <c r="AX148" i="13"/>
  <c r="AZ146" i="13"/>
  <c r="AU145" i="13"/>
  <c r="AW143" i="13"/>
  <c r="AY141" i="13"/>
  <c r="AT140" i="13"/>
  <c r="AV138" i="13"/>
  <c r="AX136" i="13"/>
  <c r="AZ134" i="13"/>
  <c r="AU133" i="13"/>
  <c r="AW131" i="13"/>
  <c r="AY129" i="13"/>
  <c r="AT128" i="13"/>
  <c r="AV126" i="13"/>
  <c r="AX124" i="13"/>
  <c r="AZ122" i="13"/>
  <c r="AU121" i="13"/>
  <c r="AW119" i="13"/>
  <c r="AY117" i="13"/>
  <c r="AT116" i="13"/>
  <c r="AV114" i="13"/>
  <c r="AX112" i="13"/>
  <c r="AZ110" i="13"/>
  <c r="AU109" i="13"/>
  <c r="AW107" i="13"/>
  <c r="AY105" i="13"/>
  <c r="AT104" i="13"/>
  <c r="AV102" i="13"/>
  <c r="AX100" i="13"/>
  <c r="AZ98" i="13"/>
  <c r="AU97" i="13"/>
  <c r="AW95" i="13"/>
  <c r="AY93" i="13"/>
  <c r="AT92" i="13"/>
  <c r="AV90" i="13"/>
  <c r="AX88" i="13"/>
  <c r="AZ86" i="13"/>
  <c r="AU85" i="13"/>
  <c r="AW83" i="13"/>
  <c r="AY81" i="13"/>
  <c r="AT80" i="13"/>
  <c r="AV78" i="13"/>
  <c r="AX76" i="13"/>
  <c r="AZ74" i="13"/>
  <c r="AU73" i="13"/>
  <c r="AW71" i="13"/>
  <c r="AY69" i="13"/>
  <c r="AT68" i="13"/>
  <c r="AV66" i="13"/>
  <c r="AX64" i="13"/>
  <c r="AZ62" i="13"/>
  <c r="AU61" i="13"/>
  <c r="AW59" i="13"/>
  <c r="AY57" i="13"/>
  <c r="AT56" i="13"/>
  <c r="AV54" i="13"/>
  <c r="AX52" i="13"/>
  <c r="AZ50" i="13"/>
  <c r="AU49" i="13"/>
  <c r="AW47" i="13"/>
  <c r="AY45" i="13"/>
  <c r="AT44" i="13"/>
  <c r="AV42" i="13"/>
  <c r="AX40" i="13"/>
  <c r="AZ38" i="13"/>
  <c r="AU37" i="13"/>
  <c r="AW35" i="13"/>
  <c r="AY33" i="13"/>
  <c r="AT32" i="13"/>
  <c r="AV30" i="13"/>
  <c r="AX28" i="13"/>
  <c r="AZ26" i="13"/>
  <c r="AU25" i="13"/>
  <c r="AW23" i="13"/>
  <c r="AY21" i="13"/>
  <c r="AT20" i="13"/>
  <c r="AV18" i="13"/>
  <c r="AX16" i="13"/>
  <c r="AZ14" i="13"/>
  <c r="AU13" i="13"/>
  <c r="BH168" i="13"/>
  <c r="BK146" i="13"/>
  <c r="BJ120" i="13"/>
  <c r="BI88" i="13"/>
  <c r="BF44" i="13"/>
  <c r="AW148" i="13"/>
  <c r="AY146" i="13"/>
  <c r="AT145" i="13"/>
  <c r="AV143" i="13"/>
  <c r="AX141" i="13"/>
  <c r="AZ139" i="13"/>
  <c r="AU138" i="13"/>
  <c r="AW136" i="13"/>
  <c r="AY134" i="13"/>
  <c r="AT133" i="13"/>
  <c r="AV131" i="13"/>
  <c r="AX129" i="13"/>
  <c r="AZ127" i="13"/>
  <c r="AU126" i="13"/>
  <c r="AW124" i="13"/>
  <c r="AY122" i="13"/>
  <c r="AT121" i="13"/>
  <c r="AV119" i="13"/>
  <c r="AX117" i="13"/>
  <c r="AZ115" i="13"/>
  <c r="AU114" i="13"/>
  <c r="AW112" i="13"/>
  <c r="AY110" i="13"/>
  <c r="AT109" i="13"/>
  <c r="AV107" i="13"/>
  <c r="AX105" i="13"/>
  <c r="AZ103" i="13"/>
  <c r="AU102" i="13"/>
  <c r="AW100" i="13"/>
  <c r="AY98" i="13"/>
  <c r="AT97" i="13"/>
  <c r="AV95" i="13"/>
  <c r="AX93" i="13"/>
  <c r="AZ91" i="13"/>
  <c r="AU90" i="13"/>
  <c r="AW88" i="13"/>
  <c r="AY86" i="13"/>
  <c r="AT85" i="13"/>
  <c r="AV83" i="13"/>
  <c r="AX81" i="13"/>
  <c r="AZ79" i="13"/>
  <c r="AU78" i="13"/>
  <c r="AW76" i="13"/>
  <c r="AY74" i="13"/>
  <c r="AT73" i="13"/>
  <c r="AV71" i="13"/>
  <c r="AX69" i="13"/>
  <c r="AZ67" i="13"/>
  <c r="AU66" i="13"/>
  <c r="AW64" i="13"/>
  <c r="AY62" i="13"/>
  <c r="AT61" i="13"/>
  <c r="AV59" i="13"/>
  <c r="AX57" i="13"/>
  <c r="AZ55" i="13"/>
  <c r="AU54" i="13"/>
  <c r="AW52" i="13"/>
  <c r="AY50" i="13"/>
  <c r="AT49" i="13"/>
  <c r="AV47" i="13"/>
  <c r="AX45" i="13"/>
  <c r="AZ43" i="13"/>
  <c r="AU42" i="13"/>
  <c r="AW40" i="13"/>
  <c r="AY38" i="13"/>
  <c r="AT37" i="13"/>
  <c r="AV35" i="13"/>
  <c r="AX33" i="13"/>
  <c r="AZ31" i="13"/>
  <c r="AU30" i="13"/>
  <c r="AW28" i="13"/>
  <c r="AY26" i="13"/>
  <c r="AT25" i="13"/>
  <c r="AV23" i="13"/>
  <c r="AX21" i="13"/>
  <c r="AZ19" i="13"/>
  <c r="AU18" i="13"/>
  <c r="AW16" i="13"/>
  <c r="AY14" i="13"/>
  <c r="AT13" i="13"/>
  <c r="BG168" i="13"/>
  <c r="BE146" i="13"/>
  <c r="BH120" i="13"/>
  <c r="BE88" i="13"/>
  <c r="BK43" i="13"/>
  <c r="AY139" i="13"/>
  <c r="AT138" i="13"/>
  <c r="AV136" i="13"/>
  <c r="AX134" i="13"/>
  <c r="AZ132" i="13"/>
  <c r="AU131" i="13"/>
  <c r="AW129" i="13"/>
  <c r="AY127" i="13"/>
  <c r="AT126" i="13"/>
  <c r="AV124" i="13"/>
  <c r="AX122" i="13"/>
  <c r="AZ120" i="13"/>
  <c r="AU119" i="13"/>
  <c r="AW117" i="13"/>
  <c r="AY115" i="13"/>
  <c r="AT114" i="13"/>
  <c r="AV112" i="13"/>
  <c r="AX110" i="13"/>
  <c r="AZ108" i="13"/>
  <c r="AU107" i="13"/>
  <c r="AW105" i="13"/>
  <c r="AY103" i="13"/>
  <c r="AT102" i="13"/>
  <c r="AV100" i="13"/>
  <c r="AX98" i="13"/>
  <c r="AZ96" i="13"/>
  <c r="AU95" i="13"/>
  <c r="AW93" i="13"/>
  <c r="AY91" i="13"/>
  <c r="AT90" i="13"/>
  <c r="AV88" i="13"/>
  <c r="AX86" i="13"/>
  <c r="AZ84" i="13"/>
  <c r="AU83" i="13"/>
  <c r="AW81" i="13"/>
  <c r="AY79" i="13"/>
  <c r="AT78" i="13"/>
  <c r="AV76" i="13"/>
  <c r="AX74" i="13"/>
  <c r="AZ72" i="13"/>
  <c r="AU71" i="13"/>
  <c r="AW69" i="13"/>
  <c r="AY67" i="13"/>
  <c r="AT66" i="13"/>
  <c r="AV64" i="13"/>
  <c r="AX62" i="13"/>
  <c r="AZ60" i="13"/>
  <c r="AU59" i="13"/>
  <c r="AW57" i="13"/>
  <c r="AY55" i="13"/>
  <c r="AT54" i="13"/>
  <c r="AV52" i="13"/>
  <c r="AX50" i="13"/>
  <c r="AZ48" i="13"/>
  <c r="AU47" i="13"/>
  <c r="AW45" i="13"/>
  <c r="AY43" i="13"/>
  <c r="AT42" i="13"/>
  <c r="AV40" i="13"/>
  <c r="AX38" i="13"/>
  <c r="AZ36" i="13"/>
  <c r="AU35" i="13"/>
  <c r="AW33" i="13"/>
  <c r="AY31" i="13"/>
  <c r="AT30" i="13"/>
  <c r="AV28" i="13"/>
  <c r="AX26" i="13"/>
  <c r="AZ24" i="13"/>
  <c r="AU23" i="13"/>
  <c r="AW21" i="13"/>
  <c r="AY19" i="13"/>
  <c r="AT18" i="13"/>
  <c r="AV16" i="13"/>
  <c r="AX14" i="13"/>
  <c r="AZ12" i="13"/>
  <c r="BJ164" i="13"/>
  <c r="BI142" i="13"/>
  <c r="BE117" i="13"/>
  <c r="BF81" i="13"/>
  <c r="BH36" i="13"/>
  <c r="AT179" i="13"/>
  <c r="AV177" i="13"/>
  <c r="AX175" i="13"/>
  <c r="AZ173" i="13"/>
  <c r="AU172" i="13"/>
  <c r="AW170" i="13"/>
  <c r="AY168" i="13"/>
  <c r="AT167" i="13"/>
  <c r="AV165" i="13"/>
  <c r="AX163" i="13"/>
  <c r="AZ161" i="13"/>
  <c r="AU160" i="13"/>
  <c r="AW158" i="13"/>
  <c r="AY156" i="13"/>
  <c r="AT155" i="13"/>
  <c r="AV153" i="13"/>
  <c r="AX151" i="13"/>
  <c r="AZ149" i="13"/>
  <c r="AU148" i="13"/>
  <c r="AW146" i="13"/>
  <c r="AY144" i="13"/>
  <c r="AT143" i="13"/>
  <c r="AV141" i="13"/>
  <c r="AX139" i="13"/>
  <c r="AZ137" i="13"/>
  <c r="AU136" i="13"/>
  <c r="AW134" i="13"/>
  <c r="AY132" i="13"/>
  <c r="AT131" i="13"/>
  <c r="AV129" i="13"/>
  <c r="AX127" i="13"/>
  <c r="AZ125" i="13"/>
  <c r="AU124" i="13"/>
  <c r="AW122" i="13"/>
  <c r="AY120" i="13"/>
  <c r="AT119" i="13"/>
  <c r="AV117" i="13"/>
  <c r="AX115" i="13"/>
  <c r="AZ113" i="13"/>
  <c r="AU112" i="13"/>
  <c r="AW110" i="13"/>
  <c r="AY108" i="13"/>
  <c r="AT107" i="13"/>
  <c r="AV105" i="13"/>
  <c r="AX103" i="13"/>
  <c r="AZ101" i="13"/>
  <c r="AU100" i="13"/>
  <c r="AW98" i="13"/>
  <c r="AY96" i="13"/>
  <c r="AT95" i="13"/>
  <c r="AV93" i="13"/>
  <c r="AX91" i="13"/>
  <c r="AZ89" i="13"/>
  <c r="AU88" i="13"/>
  <c r="AW86" i="13"/>
  <c r="AY84" i="13"/>
  <c r="AT83" i="13"/>
  <c r="AV81" i="13"/>
  <c r="AX79" i="13"/>
  <c r="AZ77" i="13"/>
  <c r="AU76" i="13"/>
  <c r="AW74" i="13"/>
  <c r="AY72" i="13"/>
  <c r="AT71" i="13"/>
  <c r="AV69" i="13"/>
  <c r="AX67" i="13"/>
  <c r="AZ65" i="13"/>
  <c r="AU64" i="13"/>
  <c r="AW62" i="13"/>
  <c r="AY60" i="13"/>
  <c r="AT59" i="13"/>
  <c r="AV57" i="13"/>
  <c r="AX55" i="13"/>
  <c r="AZ53" i="13"/>
  <c r="AU52" i="13"/>
  <c r="AW50" i="13"/>
  <c r="AY48" i="13"/>
  <c r="AT47" i="13"/>
  <c r="AV45" i="13"/>
  <c r="AX43" i="13"/>
  <c r="AZ41" i="13"/>
  <c r="AU40" i="13"/>
  <c r="AW38" i="13"/>
  <c r="AY36" i="13"/>
  <c r="AT35" i="13"/>
  <c r="AV33" i="13"/>
  <c r="AX31" i="13"/>
  <c r="AZ29" i="13"/>
  <c r="AU28" i="13"/>
  <c r="AW26" i="13"/>
  <c r="AY24" i="13"/>
  <c r="AT23" i="13"/>
  <c r="AV21" i="13"/>
  <c r="AX19" i="13"/>
  <c r="AZ17" i="13"/>
  <c r="AU16" i="13"/>
  <c r="AW14" i="13"/>
  <c r="AY12" i="13"/>
  <c r="BI164" i="13"/>
  <c r="BG142" i="13"/>
  <c r="BF116" i="13"/>
  <c r="BK80" i="13"/>
  <c r="BF36" i="13"/>
  <c r="AZ178" i="13"/>
  <c r="AU177" i="13"/>
  <c r="AW175" i="13"/>
  <c r="AY173" i="13"/>
  <c r="AT172" i="13"/>
  <c r="AV170" i="13"/>
  <c r="AX168" i="13"/>
  <c r="AZ166" i="13"/>
  <c r="AU165" i="13"/>
  <c r="AW163" i="13"/>
  <c r="AY161" i="13"/>
  <c r="AT160" i="13"/>
  <c r="AV158" i="13"/>
  <c r="AX156" i="13"/>
  <c r="AZ154" i="13"/>
  <c r="AU153" i="13"/>
  <c r="AW151" i="13"/>
  <c r="AY149" i="13"/>
  <c r="AT148" i="13"/>
  <c r="AV146" i="13"/>
  <c r="AX144" i="13"/>
  <c r="AZ142" i="13"/>
  <c r="AU141" i="13"/>
  <c r="AW139" i="13"/>
  <c r="AY137" i="13"/>
  <c r="AT136" i="13"/>
  <c r="AV134" i="13"/>
  <c r="AX132" i="13"/>
  <c r="AZ130" i="13"/>
  <c r="AU129" i="13"/>
  <c r="AW127" i="13"/>
  <c r="AY125" i="13"/>
  <c r="AT124" i="13"/>
  <c r="AV122" i="13"/>
  <c r="AX120" i="13"/>
  <c r="AZ118" i="13"/>
  <c r="AU117" i="13"/>
  <c r="AW115" i="13"/>
  <c r="AY113" i="13"/>
  <c r="AT112" i="13"/>
  <c r="AV110" i="13"/>
  <c r="AX108" i="13"/>
  <c r="AZ106" i="13"/>
  <c r="AU105" i="13"/>
  <c r="AW103" i="13"/>
  <c r="AY101" i="13"/>
  <c r="AT100" i="13"/>
  <c r="AV98" i="13"/>
  <c r="AX96" i="13"/>
  <c r="AZ94" i="13"/>
  <c r="AU93" i="13"/>
  <c r="AW91" i="13"/>
  <c r="AY89" i="13"/>
  <c r="AT88" i="13"/>
  <c r="AV86" i="13"/>
  <c r="AX84" i="13"/>
  <c r="AZ82" i="13"/>
  <c r="AU81" i="13"/>
  <c r="AW79" i="13"/>
  <c r="AY77" i="13"/>
  <c r="AT76" i="13"/>
  <c r="AV74" i="13"/>
  <c r="AX72" i="13"/>
  <c r="AZ70" i="13"/>
  <c r="AU69" i="13"/>
  <c r="AW67" i="13"/>
  <c r="AY65" i="13"/>
  <c r="AT64" i="13"/>
  <c r="AV62" i="13"/>
  <c r="AX60" i="13"/>
  <c r="AZ58" i="13"/>
  <c r="AU57" i="13"/>
  <c r="AW55" i="13"/>
  <c r="AY53" i="13"/>
  <c r="AT52" i="13"/>
  <c r="AV50" i="13"/>
  <c r="AX48" i="13"/>
  <c r="AZ46" i="13"/>
  <c r="AU45" i="13"/>
  <c r="AW43" i="13"/>
  <c r="AY41" i="13"/>
  <c r="AT40" i="13"/>
  <c r="AV38" i="13"/>
  <c r="AX36" i="13"/>
  <c r="AZ34" i="13"/>
  <c r="AU33" i="13"/>
  <c r="AW31" i="13"/>
  <c r="AY29" i="13"/>
  <c r="AT28" i="13"/>
  <c r="AV26" i="13"/>
  <c r="AX24" i="13"/>
  <c r="AZ22" i="13"/>
  <c r="AU21" i="13"/>
  <c r="AW19" i="13"/>
  <c r="AY17" i="13"/>
  <c r="AT16" i="13"/>
  <c r="AV14" i="13"/>
  <c r="AX12" i="13"/>
  <c r="BF161" i="13"/>
  <c r="BJ137" i="13"/>
  <c r="BJ112" i="13"/>
  <c r="BJ73" i="13"/>
  <c r="BI28" i="13"/>
  <c r="AY178" i="13"/>
  <c r="AT177" i="13"/>
  <c r="AV175" i="13"/>
  <c r="AX173" i="13"/>
  <c r="AZ171" i="13"/>
  <c r="AU170" i="13"/>
  <c r="AW168" i="13"/>
  <c r="AY166" i="13"/>
  <c r="AT165" i="13"/>
  <c r="AV163" i="13"/>
  <c r="AX161" i="13"/>
  <c r="AZ159" i="13"/>
  <c r="AU158" i="13"/>
  <c r="AW156" i="13"/>
  <c r="AY154" i="13"/>
  <c r="AT153" i="13"/>
  <c r="AV151" i="13"/>
  <c r="AX149" i="13"/>
  <c r="AZ147" i="13"/>
  <c r="AU146" i="13"/>
  <c r="AW144" i="13"/>
  <c r="AY142" i="13"/>
  <c r="AT141" i="13"/>
  <c r="AV139" i="13"/>
  <c r="AX137" i="13"/>
  <c r="AZ135" i="13"/>
  <c r="AU134" i="13"/>
  <c r="AW132" i="13"/>
  <c r="AY130" i="13"/>
  <c r="AT129" i="13"/>
  <c r="AV127" i="13"/>
  <c r="AX125" i="13"/>
  <c r="AZ123" i="13"/>
  <c r="AU122" i="13"/>
  <c r="AW120" i="13"/>
  <c r="AY118" i="13"/>
  <c r="AT117" i="13"/>
  <c r="AV115" i="13"/>
  <c r="AX113" i="13"/>
  <c r="AZ111" i="13"/>
  <c r="AU110" i="13"/>
  <c r="AW108" i="13"/>
  <c r="AY106" i="13"/>
  <c r="AT105" i="13"/>
  <c r="AV103" i="13"/>
  <c r="AX101" i="13"/>
  <c r="AZ99" i="13"/>
  <c r="AU98" i="13"/>
  <c r="AW96" i="13"/>
  <c r="AY94" i="13"/>
  <c r="AT93" i="13"/>
  <c r="AV91" i="13"/>
  <c r="AX89" i="13"/>
  <c r="AZ87" i="13"/>
  <c r="AU86" i="13"/>
  <c r="AW84" i="13"/>
  <c r="AY82" i="13"/>
  <c r="AT81" i="13"/>
  <c r="AV79" i="13"/>
  <c r="AX77" i="13"/>
  <c r="AZ75" i="13"/>
  <c r="AU74" i="13"/>
  <c r="AW72" i="13"/>
  <c r="AY70" i="13"/>
  <c r="AT69" i="13"/>
  <c r="AV67" i="13"/>
  <c r="AX65" i="13"/>
  <c r="AZ63" i="13"/>
  <c r="AU62" i="13"/>
  <c r="AW60" i="13"/>
  <c r="AY58" i="13"/>
  <c r="AT57" i="13"/>
  <c r="AV55" i="13"/>
  <c r="AX53" i="13"/>
  <c r="AZ51" i="13"/>
  <c r="AU50" i="13"/>
  <c r="AW48" i="13"/>
  <c r="AY46" i="13"/>
  <c r="AT45" i="13"/>
  <c r="AV43" i="13"/>
  <c r="AX41" i="13"/>
  <c r="AZ39" i="13"/>
  <c r="AU38" i="13"/>
  <c r="AW36" i="13"/>
  <c r="AY34" i="13"/>
  <c r="AT33" i="13"/>
  <c r="AV31" i="13"/>
  <c r="AX29" i="13"/>
  <c r="AZ27" i="13"/>
  <c r="AU26" i="13"/>
  <c r="AW24" i="13"/>
  <c r="AY22" i="13"/>
  <c r="AT21" i="13"/>
  <c r="AV19" i="13"/>
  <c r="AX17" i="13"/>
  <c r="AZ15" i="13"/>
  <c r="AU14" i="13"/>
  <c r="AW12" i="13"/>
  <c r="BJ160" i="13"/>
  <c r="BI137" i="13"/>
  <c r="BG112" i="13"/>
  <c r="BG73" i="13"/>
  <c r="BK27" i="13"/>
  <c r="AX178" i="13"/>
  <c r="AZ176" i="13"/>
  <c r="AU175" i="13"/>
  <c r="AW173" i="13"/>
  <c r="AY171" i="13"/>
  <c r="AT170" i="13"/>
  <c r="AV168" i="13"/>
  <c r="AX166" i="13"/>
  <c r="AZ164" i="13"/>
  <c r="AU163" i="13"/>
  <c r="AW161" i="13"/>
  <c r="AY159" i="13"/>
  <c r="AT158" i="13"/>
  <c r="AV156" i="13"/>
  <c r="AX154" i="13"/>
  <c r="AZ152" i="13"/>
  <c r="AU151" i="13"/>
  <c r="AW149" i="13"/>
  <c r="AY147" i="13"/>
  <c r="AT146" i="13"/>
  <c r="AV144" i="13"/>
  <c r="AX142" i="13"/>
  <c r="AZ140" i="13"/>
  <c r="AU139" i="13"/>
  <c r="AW137" i="13"/>
  <c r="AY135" i="13"/>
  <c r="AT134" i="13"/>
  <c r="AV132" i="13"/>
  <c r="AX130" i="13"/>
  <c r="AZ128" i="13"/>
  <c r="AU127" i="13"/>
  <c r="AW125" i="13"/>
  <c r="AY123" i="13"/>
  <c r="AT122" i="13"/>
  <c r="AV120" i="13"/>
  <c r="AX118" i="13"/>
  <c r="AZ116" i="13"/>
  <c r="AU115" i="13"/>
  <c r="AW113" i="13"/>
  <c r="AY111" i="13"/>
  <c r="AT110" i="13"/>
  <c r="AV108" i="13"/>
  <c r="AX106" i="13"/>
  <c r="AZ104" i="13"/>
  <c r="AU103" i="13"/>
  <c r="AW101" i="13"/>
  <c r="AY99" i="13"/>
  <c r="AT98" i="13"/>
  <c r="AV96" i="13"/>
  <c r="AX94" i="13"/>
  <c r="AZ92" i="13"/>
  <c r="AU91" i="13"/>
  <c r="AW89" i="13"/>
  <c r="AY87" i="13"/>
  <c r="AT86" i="13"/>
  <c r="AV84" i="13"/>
  <c r="AX82" i="13"/>
  <c r="AZ80" i="13"/>
  <c r="AU79" i="13"/>
  <c r="AW77" i="13"/>
  <c r="AY75" i="13"/>
  <c r="AT74" i="13"/>
  <c r="AV72" i="13"/>
  <c r="AX70" i="13"/>
  <c r="AZ68" i="13"/>
  <c r="AU67" i="13"/>
  <c r="AW65" i="13"/>
  <c r="AY63" i="13"/>
  <c r="AT62" i="13"/>
  <c r="AV60" i="13"/>
  <c r="AX58" i="13"/>
  <c r="AZ56" i="13"/>
  <c r="AU55" i="13"/>
  <c r="AW53" i="13"/>
  <c r="AY51" i="13"/>
  <c r="AT50" i="13"/>
  <c r="AV48" i="13"/>
  <c r="AX46" i="13"/>
  <c r="AZ44" i="13"/>
  <c r="AU43" i="13"/>
  <c r="AW41" i="13"/>
  <c r="AY39" i="13"/>
  <c r="AT38" i="13"/>
  <c r="AV36" i="13"/>
  <c r="AX34" i="13"/>
  <c r="AZ32" i="13"/>
  <c r="AU31" i="13"/>
  <c r="AW29" i="13"/>
  <c r="AY27" i="13"/>
  <c r="AT26" i="13"/>
  <c r="AV24" i="13"/>
  <c r="AX22" i="13"/>
  <c r="AZ20" i="13"/>
  <c r="AU19" i="13"/>
  <c r="AW17" i="13"/>
  <c r="AY15" i="13"/>
  <c r="AT14" i="13"/>
  <c r="AV12" i="13"/>
  <c r="BK178" i="13"/>
  <c r="BE158" i="13"/>
  <c r="BI133" i="13"/>
  <c r="BI107" i="13"/>
  <c r="BH66" i="13"/>
  <c r="BF20" i="13"/>
  <c r="AZ145" i="13"/>
  <c r="AU144" i="13"/>
  <c r="AW142" i="13"/>
  <c r="AY140" i="13"/>
  <c r="AT139" i="13"/>
  <c r="AV137" i="13"/>
  <c r="AX135" i="13"/>
  <c r="AZ133" i="13"/>
  <c r="AU132" i="13"/>
  <c r="AW130" i="13"/>
  <c r="AY128" i="13"/>
  <c r="AT127" i="13"/>
  <c r="AV125" i="13"/>
  <c r="AX123" i="13"/>
  <c r="AZ121" i="13"/>
  <c r="AU120" i="13"/>
  <c r="AW118" i="13"/>
  <c r="AY116" i="13"/>
  <c r="AT115" i="13"/>
  <c r="AV113" i="13"/>
  <c r="AX111" i="13"/>
  <c r="AZ109" i="13"/>
  <c r="AU108" i="13"/>
  <c r="AW106" i="13"/>
  <c r="AY104" i="13"/>
  <c r="AT103" i="13"/>
  <c r="AV101" i="13"/>
  <c r="AX99" i="13"/>
  <c r="AZ97" i="13"/>
  <c r="AU96" i="13"/>
  <c r="AW94" i="13"/>
  <c r="AY92" i="13"/>
  <c r="AT91" i="13"/>
  <c r="AV89" i="13"/>
  <c r="AX87" i="13"/>
  <c r="AZ85" i="13"/>
  <c r="AU84" i="13"/>
  <c r="AW82" i="13"/>
  <c r="AY80" i="13"/>
  <c r="AT79" i="13"/>
  <c r="AV77" i="13"/>
  <c r="AX75" i="13"/>
  <c r="AZ73" i="13"/>
  <c r="AU72" i="13"/>
  <c r="AW70" i="13"/>
  <c r="AY68" i="13"/>
  <c r="AT67" i="13"/>
  <c r="AV65" i="13"/>
  <c r="AX63" i="13"/>
  <c r="AZ61" i="13"/>
  <c r="AU60" i="13"/>
  <c r="AW58" i="13"/>
  <c r="AY56" i="13"/>
  <c r="AT55" i="13"/>
  <c r="AV53" i="13"/>
  <c r="AX51" i="13"/>
  <c r="AZ49" i="13"/>
  <c r="AU48" i="13"/>
  <c r="AW46" i="13"/>
  <c r="AY44" i="13"/>
  <c r="AT43" i="13"/>
  <c r="AV41" i="13"/>
  <c r="AX39" i="13"/>
  <c r="AZ37" i="13"/>
  <c r="AU36" i="13"/>
  <c r="AW34" i="13"/>
  <c r="AY32" i="13"/>
  <c r="AT31" i="13"/>
  <c r="AV29" i="13"/>
  <c r="AX27" i="13"/>
  <c r="AZ25" i="13"/>
  <c r="AU24" i="13"/>
  <c r="AW22" i="13"/>
  <c r="AY20" i="13"/>
  <c r="AT19" i="13"/>
  <c r="AV17" i="13"/>
  <c r="AX15" i="13"/>
  <c r="AZ13" i="13"/>
  <c r="BJ178" i="13"/>
  <c r="BK157" i="13"/>
  <c r="BH133" i="13"/>
  <c r="BH107" i="13"/>
  <c r="BK65" i="13"/>
  <c r="BI12" i="13"/>
  <c r="BJ12" i="13"/>
  <c r="BH14" i="13"/>
  <c r="BF16" i="13"/>
  <c r="BK17" i="13"/>
  <c r="BI19" i="13"/>
  <c r="BG21" i="13"/>
  <c r="BE23" i="13"/>
  <c r="BJ24" i="13"/>
  <c r="BH26" i="13"/>
  <c r="BF28" i="13"/>
  <c r="BK29" i="13"/>
  <c r="BI31" i="13"/>
  <c r="BG33" i="13"/>
  <c r="BE35" i="13"/>
  <c r="BJ36" i="13"/>
  <c r="BK12" i="13"/>
  <c r="BI14" i="13"/>
  <c r="BG16" i="13"/>
  <c r="BE18" i="13"/>
  <c r="BJ19" i="13"/>
  <c r="BH21" i="13"/>
  <c r="BF23" i="13"/>
  <c r="BK24" i="13"/>
  <c r="BI26" i="13"/>
  <c r="BG28" i="13"/>
  <c r="BE30" i="13"/>
  <c r="BJ31" i="13"/>
  <c r="BH33" i="13"/>
  <c r="BF35" i="13"/>
  <c r="BK36" i="13"/>
  <c r="BI38" i="13"/>
  <c r="BG40" i="13"/>
  <c r="BE42" i="13"/>
  <c r="BJ43" i="13"/>
  <c r="BH45" i="13"/>
  <c r="BF47" i="13"/>
  <c r="BK48" i="13"/>
  <c r="BI50" i="13"/>
  <c r="BG52" i="13"/>
  <c r="BE54" i="13"/>
  <c r="BJ55" i="13"/>
  <c r="BH57" i="13"/>
  <c r="BF59" i="13"/>
  <c r="BK60" i="13"/>
  <c r="BI62" i="13"/>
  <c r="BG64" i="13"/>
  <c r="BE66" i="13"/>
  <c r="BJ67" i="13"/>
  <c r="BH69" i="13"/>
  <c r="BF71" i="13"/>
  <c r="BK72" i="13"/>
  <c r="BI74" i="13"/>
  <c r="BG76" i="13"/>
  <c r="BE78" i="13"/>
  <c r="BJ79" i="13"/>
  <c r="BH81" i="13"/>
  <c r="BF83" i="13"/>
  <c r="BK84" i="13"/>
  <c r="BI86" i="13"/>
  <c r="BG88" i="13"/>
  <c r="BE90" i="13"/>
  <c r="BJ91" i="13"/>
  <c r="BH93" i="13"/>
  <c r="BF95" i="13"/>
  <c r="BH13" i="13"/>
  <c r="BF15" i="13"/>
  <c r="BK16" i="13"/>
  <c r="BI18" i="13"/>
  <c r="BG20" i="13"/>
  <c r="BE22" i="13"/>
  <c r="BJ23" i="13"/>
  <c r="BH25" i="13"/>
  <c r="BF27" i="13"/>
  <c r="BK28" i="13"/>
  <c r="BI30" i="13"/>
  <c r="BG32" i="13"/>
  <c r="BE34" i="13"/>
  <c r="BJ35" i="13"/>
  <c r="BH37" i="13"/>
  <c r="BF39" i="13"/>
  <c r="BK40" i="13"/>
  <c r="BI42" i="13"/>
  <c r="BG44" i="13"/>
  <c r="BE46" i="13"/>
  <c r="BJ47" i="13"/>
  <c r="BH49" i="13"/>
  <c r="BF51" i="13"/>
  <c r="BK52" i="13"/>
  <c r="BI54" i="13"/>
  <c r="BG56" i="13"/>
  <c r="BE58" i="13"/>
  <c r="BJ59" i="13"/>
  <c r="BH61" i="13"/>
  <c r="BF63" i="13"/>
  <c r="BK64" i="13"/>
  <c r="BI66" i="13"/>
  <c r="BG68" i="13"/>
  <c r="BE70" i="13"/>
  <c r="BJ71" i="13"/>
  <c r="BH73" i="13"/>
  <c r="BF75" i="13"/>
  <c r="BK76" i="13"/>
  <c r="BI78" i="13"/>
  <c r="BG80" i="13"/>
  <c r="BE82" i="13"/>
  <c r="BJ83" i="13"/>
  <c r="BH85" i="13"/>
  <c r="BF87" i="13"/>
  <c r="BK88" i="13"/>
  <c r="BI90" i="13"/>
  <c r="BG92" i="13"/>
  <c r="BE94" i="13"/>
  <c r="BJ95" i="13"/>
  <c r="BE14" i="13"/>
  <c r="BH16" i="13"/>
  <c r="BJ18" i="13"/>
  <c r="BK20" i="13"/>
  <c r="BG23" i="13"/>
  <c r="BI25" i="13"/>
  <c r="BJ27" i="13"/>
  <c r="BF30" i="13"/>
  <c r="BH32" i="13"/>
  <c r="BI34" i="13"/>
  <c r="BE37" i="13"/>
  <c r="BE39" i="13"/>
  <c r="BF41" i="13"/>
  <c r="BF43" i="13"/>
  <c r="BF45" i="13"/>
  <c r="BG47" i="13"/>
  <c r="BG49" i="13"/>
  <c r="BH51" i="13"/>
  <c r="BH53" i="13"/>
  <c r="BH55" i="13"/>
  <c r="BI57" i="13"/>
  <c r="BI59" i="13"/>
  <c r="BJ61" i="13"/>
  <c r="BJ63" i="13"/>
  <c r="BJ65" i="13"/>
  <c r="BK67" i="13"/>
  <c r="BK69" i="13"/>
  <c r="BE72" i="13"/>
  <c r="BE74" i="13"/>
  <c r="BE76" i="13"/>
  <c r="BF78" i="13"/>
  <c r="BF80" i="13"/>
  <c r="BG82" i="13"/>
  <c r="BG84" i="13"/>
  <c r="BG86" i="13"/>
  <c r="BH88" i="13"/>
  <c r="BH90" i="13"/>
  <c r="BI92" i="13"/>
  <c r="BI94" i="13"/>
  <c r="BI96" i="13"/>
  <c r="BG98" i="13"/>
  <c r="BE100" i="13"/>
  <c r="BJ101" i="13"/>
  <c r="BF12" i="13"/>
  <c r="BJ14" i="13"/>
  <c r="BE17" i="13"/>
  <c r="BF19" i="13"/>
  <c r="BI21" i="13"/>
  <c r="BK23" i="13"/>
  <c r="BE26" i="13"/>
  <c r="BH28" i="13"/>
  <c r="BJ30" i="13"/>
  <c r="BK32" i="13"/>
  <c r="BG35" i="13"/>
  <c r="BI37" i="13"/>
  <c r="BI39" i="13"/>
  <c r="BI41" i="13"/>
  <c r="BI43" i="13"/>
  <c r="BJ45" i="13"/>
  <c r="BK47" i="13"/>
  <c r="BK49" i="13"/>
  <c r="BK51" i="13"/>
  <c r="BK53" i="13"/>
  <c r="BE56" i="13"/>
  <c r="BF58" i="13"/>
  <c r="BF60" i="13"/>
  <c r="BF62" i="13"/>
  <c r="BF64" i="13"/>
  <c r="BG66" i="13"/>
  <c r="BH68" i="13"/>
  <c r="BH70" i="13"/>
  <c r="BH72" i="13"/>
  <c r="BH74" i="13"/>
  <c r="BI76" i="13"/>
  <c r="BJ78" i="13"/>
  <c r="BJ80" i="13"/>
  <c r="BJ82" i="13"/>
  <c r="BJ84" i="13"/>
  <c r="BK86" i="13"/>
  <c r="BE89" i="13"/>
  <c r="BE91" i="13"/>
  <c r="BE93" i="13"/>
  <c r="BE95" i="13"/>
  <c r="BE97" i="13"/>
  <c r="BJ98" i="13"/>
  <c r="BH100" i="13"/>
  <c r="BF102" i="13"/>
  <c r="BK103" i="13"/>
  <c r="BI105" i="13"/>
  <c r="BG107" i="13"/>
  <c r="BE109" i="13"/>
  <c r="BJ110" i="13"/>
  <c r="BH112" i="13"/>
  <c r="BF114" i="13"/>
  <c r="BK115" i="13"/>
  <c r="BI117" i="13"/>
  <c r="BG119" i="13"/>
  <c r="BE121" i="13"/>
  <c r="BJ122" i="13"/>
  <c r="BH124" i="13"/>
  <c r="BF126" i="13"/>
  <c r="BK127" i="13"/>
  <c r="BI129" i="13"/>
  <c r="BG131" i="13"/>
  <c r="BE133" i="13"/>
  <c r="BJ134" i="13"/>
  <c r="BH136" i="13"/>
  <c r="BF138" i="13"/>
  <c r="BK139" i="13"/>
  <c r="BI141" i="13"/>
  <c r="BG143" i="13"/>
  <c r="BE145" i="13"/>
  <c r="BE12" i="13"/>
  <c r="BE15" i="13"/>
  <c r="BI17" i="13"/>
  <c r="BH20" i="13"/>
  <c r="BK22" i="13"/>
  <c r="BK25" i="13"/>
  <c r="BJ28" i="13"/>
  <c r="BG31" i="13"/>
  <c r="BF34" i="13"/>
  <c r="BI36" i="13"/>
  <c r="BH39" i="13"/>
  <c r="BK41" i="13"/>
  <c r="BH44" i="13"/>
  <c r="BJ46" i="13"/>
  <c r="BF49" i="13"/>
  <c r="BJ51" i="13"/>
  <c r="BG54" i="13"/>
  <c r="BJ56" i="13"/>
  <c r="BE59" i="13"/>
  <c r="BI61" i="13"/>
  <c r="BE64" i="13"/>
  <c r="BJ66" i="13"/>
  <c r="BE69" i="13"/>
  <c r="BH71" i="13"/>
  <c r="BK73" i="13"/>
  <c r="BH76" i="13"/>
  <c r="BE79" i="13"/>
  <c r="BG81" i="13"/>
  <c r="BK83" i="13"/>
  <c r="BF86" i="13"/>
  <c r="BJ88" i="13"/>
  <c r="BG91" i="13"/>
  <c r="BJ93" i="13"/>
  <c r="BF96" i="13"/>
  <c r="BF98" i="13"/>
  <c r="BG100" i="13"/>
  <c r="BH102" i="13"/>
  <c r="BG104" i="13"/>
  <c r="BF106" i="13"/>
  <c r="BE108" i="13"/>
  <c r="BK109" i="13"/>
  <c r="BJ111" i="13"/>
  <c r="BI113" i="13"/>
  <c r="BH115" i="13"/>
  <c r="BG117" i="13"/>
  <c r="BF119" i="13"/>
  <c r="BF121" i="13"/>
  <c r="BE123" i="13"/>
  <c r="BK124" i="13"/>
  <c r="BJ126" i="13"/>
  <c r="BI128" i="13"/>
  <c r="BH130" i="13"/>
  <c r="BG132" i="13"/>
  <c r="BF134" i="13"/>
  <c r="BE136" i="13"/>
  <c r="BK137" i="13"/>
  <c r="BJ139" i="13"/>
  <c r="BJ141" i="13"/>
  <c r="BI143" i="13"/>
  <c r="BH145" i="13"/>
  <c r="BF147" i="13"/>
  <c r="BK148" i="13"/>
  <c r="BI150" i="13"/>
  <c r="BG152" i="13"/>
  <c r="BE154" i="13"/>
  <c r="BJ155" i="13"/>
  <c r="BH157" i="13"/>
  <c r="BF159" i="13"/>
  <c r="BK160" i="13"/>
  <c r="BI162" i="13"/>
  <c r="BG164" i="13"/>
  <c r="BE166" i="13"/>
  <c r="BJ167" i="13"/>
  <c r="BH169" i="13"/>
  <c r="BF171" i="13"/>
  <c r="BK172" i="13"/>
  <c r="BI174" i="13"/>
  <c r="BG176" i="13"/>
  <c r="BE178" i="13"/>
  <c r="BG12" i="13"/>
  <c r="BG15" i="13"/>
  <c r="BJ17" i="13"/>
  <c r="BI20" i="13"/>
  <c r="BH23" i="13"/>
  <c r="BF26" i="13"/>
  <c r="BE29" i="13"/>
  <c r="BH31" i="13"/>
  <c r="BG34" i="13"/>
  <c r="BF37" i="13"/>
  <c r="BJ39" i="13"/>
  <c r="BF42" i="13"/>
  <c r="BI44" i="13"/>
  <c r="BK46" i="13"/>
  <c r="BI49" i="13"/>
  <c r="BE52" i="13"/>
  <c r="BH54" i="13"/>
  <c r="BK56" i="13"/>
  <c r="BG59" i="13"/>
  <c r="BK61" i="13"/>
  <c r="BH64" i="13"/>
  <c r="BK66" i="13"/>
  <c r="BF69" i="13"/>
  <c r="BI71" i="13"/>
  <c r="BF74" i="13"/>
  <c r="BJ76" i="13"/>
  <c r="BF79" i="13"/>
  <c r="BI81" i="13"/>
  <c r="BE84" i="13"/>
  <c r="BH86" i="13"/>
  <c r="BF89" i="13"/>
  <c r="BH91" i="13"/>
  <c r="BK93" i="13"/>
  <c r="BG96" i="13"/>
  <c r="BH98" i="13"/>
  <c r="BI100" i="13"/>
  <c r="BI102" i="13"/>
  <c r="BH104" i="13"/>
  <c r="BG106" i="13"/>
  <c r="BF108" i="13"/>
  <c r="BE110" i="13"/>
  <c r="BK111" i="13"/>
  <c r="BJ113" i="13"/>
  <c r="BI115" i="13"/>
  <c r="BH117" i="13"/>
  <c r="BH119" i="13"/>
  <c r="BG121" i="13"/>
  <c r="BF123" i="13"/>
  <c r="BE125" i="13"/>
  <c r="BK126" i="13"/>
  <c r="BJ128" i="13"/>
  <c r="BI130" i="13"/>
  <c r="BH132" i="13"/>
  <c r="BG134" i="13"/>
  <c r="BF136" i="13"/>
  <c r="BE138" i="13"/>
  <c r="BE140" i="13"/>
  <c r="BK141" i="13"/>
  <c r="BJ143" i="13"/>
  <c r="BI145" i="13"/>
  <c r="BG147" i="13"/>
  <c r="BE149" i="13"/>
  <c r="BJ150" i="13"/>
  <c r="BH152" i="13"/>
  <c r="BF154" i="13"/>
  <c r="BK155" i="13"/>
  <c r="BI157" i="13"/>
  <c r="BG159" i="13"/>
  <c r="BE161" i="13"/>
  <c r="BJ162" i="13"/>
  <c r="BH164" i="13"/>
  <c r="BF166" i="13"/>
  <c r="BK167" i="13"/>
  <c r="BI169" i="13"/>
  <c r="BG171" i="13"/>
  <c r="BE173" i="13"/>
  <c r="BJ174" i="13"/>
  <c r="BH176" i="13"/>
  <c r="BF178" i="13"/>
  <c r="BF13" i="13"/>
  <c r="BJ15" i="13"/>
  <c r="BH18" i="13"/>
  <c r="BF21" i="13"/>
  <c r="BF24" i="13"/>
  <c r="BK26" i="13"/>
  <c r="BH29" i="13"/>
  <c r="BF32" i="13"/>
  <c r="BK34" i="13"/>
  <c r="BK37" i="13"/>
  <c r="BF40" i="13"/>
  <c r="BJ42" i="13"/>
  <c r="BE45" i="13"/>
  <c r="BI47" i="13"/>
  <c r="BF50" i="13"/>
  <c r="BI52" i="13"/>
  <c r="BE55" i="13"/>
  <c r="BG57" i="13"/>
  <c r="BE60" i="13"/>
  <c r="BH62" i="13"/>
  <c r="BE65" i="13"/>
  <c r="BG67" i="13"/>
  <c r="BJ69" i="13"/>
  <c r="BG72" i="13"/>
  <c r="BK74" i="13"/>
  <c r="BG77" i="13"/>
  <c r="BI79" i="13"/>
  <c r="BF82" i="13"/>
  <c r="BI84" i="13"/>
  <c r="BG87" i="13"/>
  <c r="BI89" i="13"/>
  <c r="BE92" i="13"/>
  <c r="BH94" i="13"/>
  <c r="BK96" i="13"/>
  <c r="BE99" i="13"/>
  <c r="BE101" i="13"/>
  <c r="BE103" i="13"/>
  <c r="BK104" i="13"/>
  <c r="BJ106" i="13"/>
  <c r="BI108" i="13"/>
  <c r="BH110" i="13"/>
  <c r="BG13" i="13"/>
  <c r="BK15" i="13"/>
  <c r="BK18" i="13"/>
  <c r="BJ21" i="13"/>
  <c r="BG24" i="13"/>
  <c r="BE27" i="13"/>
  <c r="BI29" i="13"/>
  <c r="BI32" i="13"/>
  <c r="BH35" i="13"/>
  <c r="BE38" i="13"/>
  <c r="BH40" i="13"/>
  <c r="BK42" i="13"/>
  <c r="BG45" i="13"/>
  <c r="BE48" i="13"/>
  <c r="BG50" i="13"/>
  <c r="BJ52" i="13"/>
  <c r="BF55" i="13"/>
  <c r="BJ57" i="13"/>
  <c r="BG60" i="13"/>
  <c r="BJ62" i="13"/>
  <c r="BF65" i="13"/>
  <c r="BH67" i="13"/>
  <c r="BF70" i="13"/>
  <c r="BI72" i="13"/>
  <c r="BE75" i="13"/>
  <c r="BH77" i="13"/>
  <c r="BK79" i="13"/>
  <c r="BH82" i="13"/>
  <c r="BE85" i="13"/>
  <c r="BH87" i="13"/>
  <c r="BJ89" i="13"/>
  <c r="BF92" i="13"/>
  <c r="BJ94" i="13"/>
  <c r="BF97" i="13"/>
  <c r="BF99" i="13"/>
  <c r="BF101" i="13"/>
  <c r="BF103" i="13"/>
  <c r="BE105" i="13"/>
  <c r="BK106" i="13"/>
  <c r="BJ108" i="13"/>
  <c r="BI110" i="13"/>
  <c r="BI112" i="13"/>
  <c r="BH114" i="13"/>
  <c r="BG116" i="13"/>
  <c r="BF118" i="13"/>
  <c r="BE120" i="13"/>
  <c r="BK121" i="13"/>
  <c r="BJ123" i="13"/>
  <c r="BI125" i="13"/>
  <c r="BH127" i="13"/>
  <c r="BG129" i="13"/>
  <c r="BF131" i="13"/>
  <c r="BF133" i="13"/>
  <c r="BE135" i="13"/>
  <c r="BK136" i="13"/>
  <c r="BJ138" i="13"/>
  <c r="BI140" i="13"/>
  <c r="BH142" i="13"/>
  <c r="BG144" i="13"/>
  <c r="BF146" i="13"/>
  <c r="BK147" i="13"/>
  <c r="BI149" i="13"/>
  <c r="BG151" i="13"/>
  <c r="BE16" i="13"/>
  <c r="BE20" i="13"/>
  <c r="BH24" i="13"/>
  <c r="BE28" i="13"/>
  <c r="BJ32" i="13"/>
  <c r="BG36" i="13"/>
  <c r="BI40" i="13"/>
  <c r="BE44" i="13"/>
  <c r="BF48" i="13"/>
  <c r="BG51" i="13"/>
  <c r="BG55" i="13"/>
  <c r="BJ58" i="13"/>
  <c r="BK62" i="13"/>
  <c r="BF66" i="13"/>
  <c r="BG70" i="13"/>
  <c r="BI73" i="13"/>
  <c r="BI77" i="13"/>
  <c r="BE81" i="13"/>
  <c r="BF85" i="13"/>
  <c r="BF88" i="13"/>
  <c r="BH92" i="13"/>
  <c r="BK95" i="13"/>
  <c r="BG99" i="13"/>
  <c r="BE102" i="13"/>
  <c r="BF105" i="13"/>
  <c r="BJ107" i="13"/>
  <c r="BK110" i="13"/>
  <c r="BF113" i="13"/>
  <c r="BJ115" i="13"/>
  <c r="BG118" i="13"/>
  <c r="BI120" i="13"/>
  <c r="BG123" i="13"/>
  <c r="BJ125" i="13"/>
  <c r="BF128" i="13"/>
  <c r="BJ130" i="13"/>
  <c r="BG133" i="13"/>
  <c r="BI135" i="13"/>
  <c r="BG138" i="13"/>
  <c r="BJ140" i="13"/>
  <c r="BE143" i="13"/>
  <c r="BJ145" i="13"/>
  <c r="BE148" i="13"/>
  <c r="BF150" i="13"/>
  <c r="BI152" i="13"/>
  <c r="BI154" i="13"/>
  <c r="BI156" i="13"/>
  <c r="BI158" i="13"/>
  <c r="BI160" i="13"/>
  <c r="BK162" i="13"/>
  <c r="BK164" i="13"/>
  <c r="BK166" i="13"/>
  <c r="BK168" i="13"/>
  <c r="BK170" i="13"/>
  <c r="BF173" i="13"/>
  <c r="BF175" i="13"/>
  <c r="BF177" i="13"/>
  <c r="BF179" i="13"/>
  <c r="BE13" i="13"/>
  <c r="BF17" i="13"/>
  <c r="BE21" i="13"/>
  <c r="BF25" i="13"/>
  <c r="BG29" i="13"/>
  <c r="BI33" i="13"/>
  <c r="BJ37" i="13"/>
  <c r="BG41" i="13"/>
  <c r="BK44" i="13"/>
  <c r="BI48" i="13"/>
  <c r="BH52" i="13"/>
  <c r="BF56" i="13"/>
  <c r="BK59" i="13"/>
  <c r="BH63" i="13"/>
  <c r="BF67" i="13"/>
  <c r="BK70" i="13"/>
  <c r="BJ74" i="13"/>
  <c r="BG78" i="13"/>
  <c r="BK81" i="13"/>
  <c r="BJ85" i="13"/>
  <c r="BH89" i="13"/>
  <c r="BF93" i="13"/>
  <c r="BJ96" i="13"/>
  <c r="BJ99" i="13"/>
  <c r="BK102" i="13"/>
  <c r="BJ105" i="13"/>
  <c r="BH108" i="13"/>
  <c r="BG111" i="13"/>
  <c r="BK113" i="13"/>
  <c r="BH116" i="13"/>
  <c r="BJ118" i="13"/>
  <c r="BH121" i="13"/>
  <c r="BK123" i="13"/>
  <c r="BG126" i="13"/>
  <c r="BK128" i="13"/>
  <c r="BH131" i="13"/>
  <c r="BJ133" i="13"/>
  <c r="BG136" i="13"/>
  <c r="BK138" i="13"/>
  <c r="BF141" i="13"/>
  <c r="BK143" i="13"/>
  <c r="BG146" i="13"/>
  <c r="BH148" i="13"/>
  <c r="BK150" i="13"/>
  <c r="BE153" i="13"/>
  <c r="BE155" i="13"/>
  <c r="BE157" i="13"/>
  <c r="BE159" i="13"/>
  <c r="BG161" i="13"/>
  <c r="BG163" i="13"/>
  <c r="BG165" i="13"/>
  <c r="BG167" i="13"/>
  <c r="BG169" i="13"/>
  <c r="BI171" i="13"/>
  <c r="BI173" i="13"/>
  <c r="BI175" i="13"/>
  <c r="BI177" i="13"/>
  <c r="BI179" i="13"/>
  <c r="BI13" i="13"/>
  <c r="BG17" i="13"/>
  <c r="BK21" i="13"/>
  <c r="BG25" i="13"/>
  <c r="BJ29" i="13"/>
  <c r="BJ33" i="13"/>
  <c r="BF38" i="13"/>
  <c r="BH41" i="13"/>
  <c r="BI45" i="13"/>
  <c r="BJ48" i="13"/>
  <c r="BE53" i="13"/>
  <c r="BH56" i="13"/>
  <c r="BH60" i="13"/>
  <c r="BI63" i="13"/>
  <c r="BI67" i="13"/>
  <c r="BE71" i="13"/>
  <c r="BG75" i="13"/>
  <c r="BH78" i="13"/>
  <c r="BI82" i="13"/>
  <c r="BK85" i="13"/>
  <c r="BK89" i="13"/>
  <c r="BG93" i="13"/>
  <c r="BG97" i="13"/>
  <c r="BK99" i="13"/>
  <c r="BG103" i="13"/>
  <c r="BK105" i="13"/>
  <c r="BK108" i="13"/>
  <c r="BH111" i="13"/>
  <c r="BE114" i="13"/>
  <c r="BI116" i="13"/>
  <c r="BK118" i="13"/>
  <c r="BI121" i="13"/>
  <c r="BE124" i="13"/>
  <c r="BH126" i="13"/>
  <c r="BE129" i="13"/>
  <c r="BI131" i="13"/>
  <c r="BK133" i="13"/>
  <c r="BI136" i="13"/>
  <c r="BE139" i="13"/>
  <c r="BG141" i="13"/>
  <c r="BE144" i="13"/>
  <c r="BH146" i="13"/>
  <c r="BI148" i="13"/>
  <c r="BE151" i="13"/>
  <c r="BF153" i="13"/>
  <c r="BF155" i="13"/>
  <c r="BF157" i="13"/>
  <c r="BH159" i="13"/>
  <c r="BH161" i="13"/>
  <c r="BH163" i="13"/>
  <c r="BH165" i="13"/>
  <c r="BH167" i="13"/>
  <c r="BJ169" i="13"/>
  <c r="BJ171" i="13"/>
  <c r="BJ173" i="13"/>
  <c r="BJ175" i="13"/>
  <c r="BJ177" i="13"/>
  <c r="BJ179" i="13"/>
  <c r="BJ13" i="13"/>
  <c r="BH17" i="13"/>
  <c r="BF22" i="13"/>
  <c r="BJ25" i="13"/>
  <c r="BG30" i="13"/>
  <c r="BK33" i="13"/>
  <c r="BG38" i="13"/>
  <c r="BJ41" i="13"/>
  <c r="BK45" i="13"/>
  <c r="BE49" i="13"/>
  <c r="BF53" i="13"/>
  <c r="BI56" i="13"/>
  <c r="BI60" i="13"/>
  <c r="BK63" i="13"/>
  <c r="BE68" i="13"/>
  <c r="BG71" i="13"/>
  <c r="BH75" i="13"/>
  <c r="BK78" i="13"/>
  <c r="BK82" i="13"/>
  <c r="BE86" i="13"/>
  <c r="BF90" i="13"/>
  <c r="BI93" i="13"/>
  <c r="BH97" i="13"/>
  <c r="BF100" i="13"/>
  <c r="BH103" i="13"/>
  <c r="BE106" i="13"/>
  <c r="BF109" i="13"/>
  <c r="BI111" i="13"/>
  <c r="BG114" i="13"/>
  <c r="BJ116" i="13"/>
  <c r="BE119" i="13"/>
  <c r="BJ121" i="13"/>
  <c r="BF124" i="13"/>
  <c r="BI126" i="13"/>
  <c r="BF129" i="13"/>
  <c r="BJ131" i="13"/>
  <c r="BE134" i="13"/>
  <c r="BJ136" i="13"/>
  <c r="BF139" i="13"/>
  <c r="BH141" i="13"/>
  <c r="BF144" i="13"/>
  <c r="BI146" i="13"/>
  <c r="BJ148" i="13"/>
  <c r="BF151" i="13"/>
  <c r="BG153" i="13"/>
  <c r="BG155" i="13"/>
  <c r="BG157" i="13"/>
  <c r="BI159" i="13"/>
  <c r="BI161" i="13"/>
  <c r="BI163" i="13"/>
  <c r="BI165" i="13"/>
  <c r="BI167" i="13"/>
  <c r="BK169" i="13"/>
  <c r="BK171" i="13"/>
  <c r="BK173" i="13"/>
  <c r="BK175" i="13"/>
  <c r="BK177" i="13"/>
  <c r="BK179" i="13"/>
  <c r="BK13" i="13"/>
  <c r="BF18" i="13"/>
  <c r="BG22" i="13"/>
  <c r="BG26" i="13"/>
  <c r="BH30" i="13"/>
  <c r="BH34" i="13"/>
  <c r="BH38" i="13"/>
  <c r="BG42" i="13"/>
  <c r="BF46" i="13"/>
  <c r="BJ49" i="13"/>
  <c r="BG53" i="13"/>
  <c r="BE57" i="13"/>
  <c r="BJ60" i="13"/>
  <c r="BI64" i="13"/>
  <c r="BF68" i="13"/>
  <c r="BK71" i="13"/>
  <c r="BI75" i="13"/>
  <c r="BG79" i="13"/>
  <c r="BE83" i="13"/>
  <c r="BJ86" i="13"/>
  <c r="BG90" i="13"/>
  <c r="BF94" i="13"/>
  <c r="BI97" i="13"/>
  <c r="BJ100" i="13"/>
  <c r="BI103" i="13"/>
  <c r="BH106" i="13"/>
  <c r="BG109" i="13"/>
  <c r="BE112" i="13"/>
  <c r="BI114" i="13"/>
  <c r="BK116" i="13"/>
  <c r="BI119" i="13"/>
  <c r="BE122" i="13"/>
  <c r="BG124" i="13"/>
  <c r="BE127" i="13"/>
  <c r="BH129" i="13"/>
  <c r="BK131" i="13"/>
  <c r="BH134" i="13"/>
  <c r="BE137" i="13"/>
  <c r="BG139" i="13"/>
  <c r="BE142" i="13"/>
  <c r="BH144" i="13"/>
  <c r="BJ146" i="13"/>
  <c r="BF149" i="13"/>
  <c r="BH151" i="13"/>
  <c r="BH153" i="13"/>
  <c r="BH155" i="13"/>
  <c r="BJ157" i="13"/>
  <c r="BJ159" i="13"/>
  <c r="BJ161" i="13"/>
  <c r="BJ163" i="13"/>
  <c r="BJ165" i="13"/>
  <c r="BE168" i="13"/>
  <c r="BE170" i="13"/>
  <c r="BE172" i="13"/>
  <c r="BE174" i="13"/>
  <c r="BE176" i="13"/>
  <c r="BG178" i="13"/>
  <c r="BK14" i="13"/>
  <c r="BG19" i="13"/>
  <c r="BJ22" i="13"/>
  <c r="BH27" i="13"/>
  <c r="BF31" i="13"/>
  <c r="BK35" i="13"/>
  <c r="BG39" i="13"/>
  <c r="BG43" i="13"/>
  <c r="BI46" i="13"/>
  <c r="BJ50" i="13"/>
  <c r="BF54" i="13"/>
  <c r="BG58" i="13"/>
  <c r="BG61" i="13"/>
  <c r="BH65" i="13"/>
  <c r="BK68" i="13"/>
  <c r="BE73" i="13"/>
  <c r="BF76" i="13"/>
  <c r="BH80" i="13"/>
  <c r="BI83" i="13"/>
  <c r="BJ87" i="13"/>
  <c r="BF91" i="13"/>
  <c r="BG95" i="13"/>
  <c r="BE98" i="13"/>
  <c r="BH101" i="13"/>
  <c r="BF104" i="13"/>
  <c r="BH12" i="13"/>
  <c r="BJ20" i="13"/>
  <c r="BF29" i="13"/>
  <c r="BG37" i="13"/>
  <c r="BJ44" i="13"/>
  <c r="BF52" i="13"/>
  <c r="BH59" i="13"/>
  <c r="BE67" i="13"/>
  <c r="BG74" i="13"/>
  <c r="BJ81" i="13"/>
  <c r="BG89" i="13"/>
  <c r="BH96" i="13"/>
  <c r="BJ102" i="13"/>
  <c r="BK107" i="13"/>
  <c r="BK112" i="13"/>
  <c r="BF117" i="13"/>
  <c r="BK120" i="13"/>
  <c r="BH125" i="13"/>
  <c r="BE130" i="13"/>
  <c r="BI134" i="13"/>
  <c r="BH138" i="13"/>
  <c r="BJ142" i="13"/>
  <c r="BE147" i="13"/>
  <c r="BH150" i="13"/>
  <c r="BH154" i="13"/>
  <c r="BF158" i="13"/>
  <c r="BK161" i="13"/>
  <c r="BE165" i="13"/>
  <c r="BI168" i="13"/>
  <c r="BG172" i="13"/>
  <c r="BH175" i="13"/>
  <c r="BE179" i="13"/>
  <c r="BF14" i="13"/>
  <c r="BH22" i="13"/>
  <c r="BK30" i="13"/>
  <c r="BJ38" i="13"/>
  <c r="BG46" i="13"/>
  <c r="BI53" i="13"/>
  <c r="BE61" i="13"/>
  <c r="BI68" i="13"/>
  <c r="BJ75" i="13"/>
  <c r="BG83" i="13"/>
  <c r="BJ90" i="13"/>
  <c r="BJ97" i="13"/>
  <c r="BJ103" i="13"/>
  <c r="BG108" i="13"/>
  <c r="BE113" i="13"/>
  <c r="BJ117" i="13"/>
  <c r="BF122" i="13"/>
  <c r="BK125" i="13"/>
  <c r="BF130" i="13"/>
  <c r="BK134" i="13"/>
  <c r="BI138" i="13"/>
  <c r="BK142" i="13"/>
  <c r="BH147" i="13"/>
  <c r="BI151" i="13"/>
  <c r="BJ154" i="13"/>
  <c r="BG158" i="13"/>
  <c r="BE162" i="13"/>
  <c r="BF165" i="13"/>
  <c r="BJ168" i="13"/>
  <c r="BH172" i="13"/>
  <c r="BF176" i="13"/>
  <c r="BG179" i="13"/>
  <c r="BG14" i="13"/>
  <c r="BI22" i="13"/>
  <c r="BE31" i="13"/>
  <c r="BK38" i="13"/>
  <c r="BH46" i="13"/>
  <c r="BJ53" i="13"/>
  <c r="BF61" i="13"/>
  <c r="BJ68" i="13"/>
  <c r="BK75" i="13"/>
  <c r="BH83" i="13"/>
  <c r="BK90" i="13"/>
  <c r="BK97" i="13"/>
  <c r="BE104" i="13"/>
  <c r="BH109" i="13"/>
  <c r="BG113" i="13"/>
  <c r="BK117" i="13"/>
  <c r="BG122" i="13"/>
  <c r="BE126" i="13"/>
  <c r="BG130" i="13"/>
  <c r="BF135" i="13"/>
  <c r="BH139" i="13"/>
  <c r="BF143" i="13"/>
  <c r="BI147" i="13"/>
  <c r="BJ151" i="13"/>
  <c r="BK154" i="13"/>
  <c r="BH158" i="13"/>
  <c r="BF162" i="13"/>
  <c r="BK165" i="13"/>
  <c r="BE169" i="13"/>
  <c r="BI172" i="13"/>
  <c r="BI176" i="13"/>
  <c r="BH179" i="13"/>
  <c r="BH15" i="13"/>
  <c r="BI23" i="13"/>
  <c r="BK31" i="13"/>
  <c r="BK39" i="13"/>
  <c r="BE47" i="13"/>
  <c r="BJ54" i="13"/>
  <c r="BE62" i="13"/>
  <c r="BG69" i="13"/>
  <c r="BE77" i="13"/>
  <c r="BF84" i="13"/>
  <c r="BI91" i="13"/>
  <c r="BI98" i="13"/>
  <c r="BI104" i="13"/>
  <c r="BI109" i="13"/>
  <c r="BH113" i="13"/>
  <c r="BE118" i="13"/>
  <c r="BH122" i="13"/>
  <c r="BF127" i="13"/>
  <c r="BK130" i="13"/>
  <c r="BG135" i="13"/>
  <c r="BI139" i="13"/>
  <c r="BH143" i="13"/>
  <c r="BJ147" i="13"/>
  <c r="BK151" i="13"/>
  <c r="BI155" i="13"/>
  <c r="BJ158" i="13"/>
  <c r="BG162" i="13"/>
  <c r="BG166" i="13"/>
  <c r="BF169" i="13"/>
  <c r="BJ172" i="13"/>
  <c r="BJ176" i="13"/>
  <c r="BI15" i="13"/>
  <c r="BE24" i="13"/>
  <c r="BE32" i="13"/>
  <c r="BE40" i="13"/>
  <c r="BH47" i="13"/>
  <c r="BK54" i="13"/>
  <c r="BG62" i="13"/>
  <c r="BI69" i="13"/>
  <c r="BF77" i="13"/>
  <c r="BH84" i="13"/>
  <c r="BK91" i="13"/>
  <c r="BK98" i="13"/>
  <c r="BJ104" i="13"/>
  <c r="BJ109" i="13"/>
  <c r="BJ114" i="13"/>
  <c r="BH118" i="13"/>
  <c r="BI122" i="13"/>
  <c r="BG127" i="13"/>
  <c r="BE131" i="13"/>
  <c r="BH135" i="13"/>
  <c r="BF140" i="13"/>
  <c r="BI144" i="13"/>
  <c r="BF148" i="13"/>
  <c r="BE152" i="13"/>
  <c r="BE156" i="13"/>
  <c r="BK158" i="13"/>
  <c r="BH162" i="13"/>
  <c r="BH166" i="13"/>
  <c r="BF170" i="13"/>
  <c r="BG173" i="13"/>
  <c r="BK176" i="13"/>
  <c r="BI16" i="13"/>
  <c r="BI24" i="13"/>
  <c r="BE33" i="13"/>
  <c r="BJ40" i="13"/>
  <c r="BG48" i="13"/>
  <c r="BI55" i="13"/>
  <c r="BE63" i="13"/>
  <c r="BI70" i="13"/>
  <c r="BJ77" i="13"/>
  <c r="BG85" i="13"/>
  <c r="BJ92" i="13"/>
  <c r="BH99" i="13"/>
  <c r="BG105" i="13"/>
  <c r="BF110" i="13"/>
  <c r="BK114" i="13"/>
  <c r="BI118" i="13"/>
  <c r="BK122" i="13"/>
  <c r="BI127" i="13"/>
  <c r="BE132" i="13"/>
  <c r="BJ135" i="13"/>
  <c r="BG140" i="13"/>
  <c r="BJ144" i="13"/>
  <c r="BG148" i="13"/>
  <c r="BF152" i="13"/>
  <c r="BF156" i="13"/>
  <c r="BK159" i="13"/>
  <c r="BE163" i="13"/>
  <c r="BI166" i="13"/>
  <c r="BG170" i="13"/>
  <c r="BH173" i="13"/>
  <c r="BE177" i="13"/>
  <c r="BJ16" i="13"/>
  <c r="BE25" i="13"/>
  <c r="BF33" i="13"/>
  <c r="BE41" i="13"/>
  <c r="BH48" i="13"/>
  <c r="BK55" i="13"/>
  <c r="BG63" i="13"/>
  <c r="BJ70" i="13"/>
  <c r="BK77" i="13"/>
  <c r="BI85" i="13"/>
  <c r="BK92" i="13"/>
  <c r="BI99" i="13"/>
  <c r="BH105" i="13"/>
  <c r="BG110" i="13"/>
  <c r="BE115" i="13"/>
  <c r="BJ119" i="13"/>
  <c r="BH123" i="13"/>
  <c r="BJ127" i="13"/>
  <c r="BF132" i="13"/>
  <c r="BK135" i="13"/>
  <c r="BH140" i="13"/>
  <c r="BK144" i="13"/>
  <c r="BG149" i="13"/>
  <c r="BJ152" i="13"/>
  <c r="BG156" i="13"/>
  <c r="BE160" i="13"/>
  <c r="BF163" i="13"/>
  <c r="BJ166" i="13"/>
  <c r="BH170" i="13"/>
  <c r="BF174" i="13"/>
  <c r="BG177" i="13"/>
  <c r="BG18" i="13"/>
  <c r="BJ26" i="13"/>
  <c r="BJ34" i="13"/>
  <c r="BH42" i="13"/>
  <c r="BE50" i="13"/>
  <c r="BF57" i="13"/>
  <c r="BJ64" i="13"/>
  <c r="BF72" i="13"/>
  <c r="BH79" i="13"/>
  <c r="BE87" i="13"/>
  <c r="BG94" i="13"/>
  <c r="BK100" i="13"/>
  <c r="BI106" i="13"/>
  <c r="BE111" i="13"/>
  <c r="BF115" i="13"/>
  <c r="BK119" i="13"/>
  <c r="BI123" i="13"/>
  <c r="BE128" i="13"/>
  <c r="BI132" i="13"/>
  <c r="BF137" i="13"/>
  <c r="BK140" i="13"/>
  <c r="BF145" i="13"/>
  <c r="BH149" i="13"/>
  <c r="BK152" i="13"/>
  <c r="BH156" i="13"/>
  <c r="BF160" i="13"/>
  <c r="BK163" i="13"/>
  <c r="BE167" i="13"/>
  <c r="BI170" i="13"/>
  <c r="BG174" i="13"/>
  <c r="BH177" i="13"/>
  <c r="BE19" i="13"/>
  <c r="BG27" i="13"/>
  <c r="BI35" i="13"/>
  <c r="BE43" i="13"/>
  <c r="BH50" i="13"/>
  <c r="BK57" i="13"/>
  <c r="BG65" i="13"/>
  <c r="BJ72" i="13"/>
  <c r="BE80" i="13"/>
  <c r="BI87" i="13"/>
  <c r="BK94" i="13"/>
  <c r="BG101" i="13"/>
  <c r="BE107" i="13"/>
  <c r="BF111" i="13"/>
  <c r="BG115" i="13"/>
  <c r="BF120" i="13"/>
  <c r="BI124" i="13"/>
  <c r="BG128" i="13"/>
  <c r="BJ132" i="13"/>
  <c r="BG137" i="13"/>
  <c r="BE141" i="13"/>
  <c r="BG145" i="13"/>
  <c r="BJ149" i="13"/>
  <c r="BI153" i="13"/>
  <c r="BJ156" i="13"/>
  <c r="BG160" i="13"/>
  <c r="BE164" i="13"/>
  <c r="BF167" i="13"/>
  <c r="BJ170" i="13"/>
  <c r="BH174" i="13"/>
  <c r="BH178" i="13"/>
  <c r="BH19" i="13"/>
  <c r="BI27" i="13"/>
  <c r="BE36" i="13"/>
  <c r="BH43" i="13"/>
  <c r="BK50" i="13"/>
  <c r="BH58" i="13"/>
  <c r="BI65" i="13"/>
  <c r="BF73" i="13"/>
  <c r="BI80" i="13"/>
  <c r="BK87" i="13"/>
  <c r="BH95" i="13"/>
  <c r="BI101" i="13"/>
  <c r="BF107" i="13"/>
  <c r="BF112" i="13"/>
  <c r="BE116" i="13"/>
  <c r="BG120" i="13"/>
  <c r="BJ124" i="13"/>
  <c r="BH128" i="13"/>
  <c r="BK132" i="13"/>
  <c r="BH137" i="13"/>
  <c r="BF142" i="13"/>
  <c r="BK145" i="13"/>
  <c r="BK149" i="13"/>
  <c r="BJ153" i="13"/>
  <c r="BK156" i="13"/>
  <c r="BH160" i="13"/>
  <c r="BF164" i="13"/>
  <c r="BF168" i="13"/>
  <c r="BE171" i="13"/>
  <c r="BK174" i="13"/>
  <c r="BI178" i="13"/>
  <c r="BE175" i="13"/>
  <c r="BK153" i="13"/>
  <c r="BJ129" i="13"/>
  <c r="BK101" i="13"/>
  <c r="BI58" i="13"/>
  <c r="AC32" i="15"/>
  <c r="AB16" i="15"/>
  <c r="AM100" i="13"/>
  <c r="AO98" i="13"/>
  <c r="AJ97" i="13"/>
  <c r="AL95" i="13"/>
  <c r="AN93" i="13"/>
  <c r="AI92" i="13"/>
  <c r="AK90" i="13"/>
  <c r="AM88" i="13"/>
  <c r="AO86" i="13"/>
  <c r="AJ85" i="13"/>
  <c r="AL83" i="13"/>
  <c r="AN81" i="13"/>
  <c r="AI80" i="13"/>
  <c r="AK78" i="13"/>
  <c r="AM76" i="13"/>
  <c r="AO74" i="13"/>
  <c r="AJ73" i="13"/>
  <c r="AL71" i="13"/>
  <c r="AN69" i="13"/>
  <c r="AI68" i="13"/>
  <c r="AK66" i="13"/>
  <c r="AM64" i="13"/>
  <c r="AO62" i="13"/>
  <c r="AJ61" i="13"/>
  <c r="AL59" i="13"/>
  <c r="AN57" i="13"/>
  <c r="AI56" i="13"/>
  <c r="AK54" i="13"/>
  <c r="AM52" i="13"/>
  <c r="AO50" i="13"/>
  <c r="AJ49" i="13"/>
  <c r="AL47" i="13"/>
  <c r="AN45" i="13"/>
  <c r="AI44" i="13"/>
  <c r="AK42" i="13"/>
  <c r="AM40" i="13"/>
  <c r="AO38" i="13"/>
  <c r="AJ37" i="13"/>
  <c r="AL35" i="13"/>
  <c r="AN33" i="13"/>
  <c r="AI32" i="13"/>
  <c r="AK30" i="13"/>
  <c r="AM28" i="13"/>
  <c r="AO26" i="13"/>
  <c r="AJ25" i="13"/>
  <c r="AL23" i="13"/>
  <c r="AN21" i="13"/>
  <c r="AI20" i="13"/>
  <c r="AK18" i="13"/>
  <c r="AM16" i="13"/>
  <c r="AO14" i="13"/>
  <c r="AJ13" i="13"/>
  <c r="AC29" i="15"/>
  <c r="Z14" i="15"/>
  <c r="Z17" i="15"/>
  <c r="Z20" i="15"/>
  <c r="Z23" i="15"/>
  <c r="Z26" i="15"/>
  <c r="Z29" i="15"/>
  <c r="Z32" i="15"/>
  <c r="Z35" i="15"/>
  <c r="Z38" i="15"/>
  <c r="Z41" i="15"/>
  <c r="AA14" i="15"/>
  <c r="AA17" i="15"/>
  <c r="AA20" i="15"/>
  <c r="AA23" i="15"/>
  <c r="AA26" i="15"/>
  <c r="AA29" i="15"/>
  <c r="AA32" i="15"/>
  <c r="AA35" i="15"/>
  <c r="AA38" i="15"/>
  <c r="AA41" i="15"/>
  <c r="AB14" i="15"/>
  <c r="AB17" i="15"/>
  <c r="AB20" i="15"/>
  <c r="AB23" i="15"/>
  <c r="AB26" i="15"/>
  <c r="AB29" i="15"/>
  <c r="AB32" i="15"/>
  <c r="AB35" i="15"/>
  <c r="AB38" i="15"/>
  <c r="AB41" i="15"/>
  <c r="AB12" i="15"/>
  <c r="AB15" i="15"/>
  <c r="AB18" i="15"/>
  <c r="AB21" i="15"/>
  <c r="AB24" i="15"/>
  <c r="AB27" i="15"/>
  <c r="AB30" i="15"/>
  <c r="AB33" i="15"/>
  <c r="AB36" i="15"/>
  <c r="AB39" i="15"/>
  <c r="AB42" i="15"/>
  <c r="AA15" i="15"/>
  <c r="AB19" i="15"/>
  <c r="AA24" i="15"/>
  <c r="AB28" i="15"/>
  <c r="AA33" i="15"/>
  <c r="AB37" i="15"/>
  <c r="AA42" i="15"/>
  <c r="Z12" i="15"/>
  <c r="AA16" i="15"/>
  <c r="Z21" i="15"/>
  <c r="AA25" i="15"/>
  <c r="Z30" i="15"/>
  <c r="AA34" i="15"/>
  <c r="Z39" i="15"/>
  <c r="AA43" i="15"/>
  <c r="AC13" i="15"/>
  <c r="AC15" i="15"/>
  <c r="AA21" i="15"/>
  <c r="AC26" i="15"/>
  <c r="AB31" i="15"/>
  <c r="Z37" i="15"/>
  <c r="AC42" i="15"/>
  <c r="Z16" i="15"/>
  <c r="AC21" i="15"/>
  <c r="Z27" i="15"/>
  <c r="AC31" i="15"/>
  <c r="AA37" i="15"/>
  <c r="Z43" i="15"/>
  <c r="AA12" i="15"/>
  <c r="AC17" i="15"/>
  <c r="AB22" i="15"/>
  <c r="Z28" i="15"/>
  <c r="AC33" i="15"/>
  <c r="AA39" i="15"/>
  <c r="AC12" i="15"/>
  <c r="Z18" i="15"/>
  <c r="AC22" i="15"/>
  <c r="AA28" i="15"/>
  <c r="Z34" i="15"/>
  <c r="AC39" i="15"/>
  <c r="Z15" i="15"/>
  <c r="Z24" i="15"/>
  <c r="AA31" i="15"/>
  <c r="AA40" i="15"/>
  <c r="AA18" i="15"/>
  <c r="AB25" i="15"/>
  <c r="AB34" i="15"/>
  <c r="AC41" i="15"/>
  <c r="AC18" i="15"/>
  <c r="AC25" i="15"/>
  <c r="AC34" i="15"/>
  <c r="Z42" i="15"/>
  <c r="Z19" i="15"/>
  <c r="AA27" i="15"/>
  <c r="AC35" i="15"/>
  <c r="AB43" i="15"/>
  <c r="AA19" i="15"/>
  <c r="AC27" i="15"/>
  <c r="Z36" i="15"/>
  <c r="AC43" i="15"/>
  <c r="AA13" i="15"/>
  <c r="Z22" i="15"/>
  <c r="AA30" i="15"/>
  <c r="AC37" i="15"/>
  <c r="AI102" i="13"/>
  <c r="AK100" i="13"/>
  <c r="AM98" i="13"/>
  <c r="AO96" i="13"/>
  <c r="AJ95" i="13"/>
  <c r="AL93" i="13"/>
  <c r="AN91" i="13"/>
  <c r="AI90" i="13"/>
  <c r="AK88" i="13"/>
  <c r="AM86" i="13"/>
  <c r="AO84" i="13"/>
  <c r="AJ83" i="13"/>
  <c r="AL81" i="13"/>
  <c r="AN79" i="13"/>
  <c r="AI78" i="13"/>
  <c r="AK76" i="13"/>
  <c r="AM74" i="13"/>
  <c r="AO72" i="13"/>
  <c r="AJ71" i="13"/>
  <c r="AL69" i="13"/>
  <c r="AN67" i="13"/>
  <c r="AI66" i="13"/>
  <c r="AK64" i="13"/>
  <c r="AM62" i="13"/>
  <c r="AO60" i="13"/>
  <c r="AJ59" i="13"/>
  <c r="AL57" i="13"/>
  <c r="AN55" i="13"/>
  <c r="AI54" i="13"/>
  <c r="AK52" i="13"/>
  <c r="AM50" i="13"/>
  <c r="AO48" i="13"/>
  <c r="AJ47" i="13"/>
  <c r="AL45" i="13"/>
  <c r="AN43" i="13"/>
  <c r="AI42" i="13"/>
  <c r="AK40" i="13"/>
  <c r="AM38" i="13"/>
  <c r="AO36" i="13"/>
  <c r="AJ35" i="13"/>
  <c r="AL33" i="13"/>
  <c r="AN31" i="13"/>
  <c r="AI30" i="13"/>
  <c r="AK28" i="13"/>
  <c r="AM26" i="13"/>
  <c r="AO24" i="13"/>
  <c r="AJ23" i="13"/>
  <c r="AL21" i="13"/>
  <c r="AN19" i="13"/>
  <c r="AI18" i="13"/>
  <c r="AK16" i="13"/>
  <c r="AM14" i="13"/>
  <c r="AO12" i="13"/>
  <c r="AC40" i="15"/>
  <c r="Z25" i="15"/>
  <c r="AM127" i="13"/>
  <c r="AO125" i="13"/>
  <c r="AJ124" i="13"/>
  <c r="AL122" i="13"/>
  <c r="AN120" i="13"/>
  <c r="AI119" i="13"/>
  <c r="AK117" i="13"/>
  <c r="AM115" i="13"/>
  <c r="AO113" i="13"/>
  <c r="AJ112" i="13"/>
  <c r="AL110" i="13"/>
  <c r="AN108" i="13"/>
  <c r="AI107" i="13"/>
  <c r="AK105" i="13"/>
  <c r="AM103" i="13"/>
  <c r="AO101" i="13"/>
  <c r="AJ100" i="13"/>
  <c r="AL98" i="13"/>
  <c r="AN96" i="13"/>
  <c r="AI95" i="13"/>
  <c r="AK93" i="13"/>
  <c r="AM91" i="13"/>
  <c r="AO89" i="13"/>
  <c r="AJ88" i="13"/>
  <c r="AL86" i="13"/>
  <c r="AN84" i="13"/>
  <c r="AI83" i="13"/>
  <c r="AK81" i="13"/>
  <c r="AM79" i="13"/>
  <c r="AO77" i="13"/>
  <c r="AJ76" i="13"/>
  <c r="AL74" i="13"/>
  <c r="AN72" i="13"/>
  <c r="AI71" i="13"/>
  <c r="AK69" i="13"/>
  <c r="AM67" i="13"/>
  <c r="AO65" i="13"/>
  <c r="AJ64" i="13"/>
  <c r="AL62" i="13"/>
  <c r="AN60" i="13"/>
  <c r="AI59" i="13"/>
  <c r="AK57" i="13"/>
  <c r="AM55" i="13"/>
  <c r="AO53" i="13"/>
  <c r="AJ52" i="13"/>
  <c r="AL50" i="13"/>
  <c r="AN48" i="13"/>
  <c r="AI47" i="13"/>
  <c r="AK45" i="13"/>
  <c r="AM43" i="13"/>
  <c r="AO41" i="13"/>
  <c r="AJ40" i="13"/>
  <c r="AL38" i="13"/>
  <c r="AN36" i="13"/>
  <c r="AI35" i="13"/>
  <c r="AK33" i="13"/>
  <c r="AM31" i="13"/>
  <c r="AO29" i="13"/>
  <c r="AJ28" i="13"/>
  <c r="AL26" i="13"/>
  <c r="AN24" i="13"/>
  <c r="AI23" i="13"/>
  <c r="AK21" i="13"/>
  <c r="AM19" i="13"/>
  <c r="AO17" i="13"/>
  <c r="AJ16" i="13"/>
  <c r="AL14" i="13"/>
  <c r="AN12" i="13"/>
  <c r="AB40" i="15"/>
  <c r="AC24" i="15"/>
  <c r="AJ103" i="13"/>
  <c r="AL101" i="13"/>
  <c r="AN99" i="13"/>
  <c r="AI98" i="13"/>
  <c r="AK96" i="13"/>
  <c r="AM94" i="13"/>
  <c r="AO92" i="13"/>
  <c r="AJ91" i="13"/>
  <c r="AL89" i="13"/>
  <c r="AN87" i="13"/>
  <c r="AI86" i="13"/>
  <c r="AK84" i="13"/>
  <c r="AM82" i="13"/>
  <c r="AO80" i="13"/>
  <c r="AJ79" i="13"/>
  <c r="AL77" i="13"/>
  <c r="AN75" i="13"/>
  <c r="AI74" i="13"/>
  <c r="AK72" i="13"/>
  <c r="AM70" i="13"/>
  <c r="AO68" i="13"/>
  <c r="AJ67" i="13"/>
  <c r="AL65" i="13"/>
  <c r="AN63" i="13"/>
  <c r="AI62" i="13"/>
  <c r="AK60" i="13"/>
  <c r="AM58" i="13"/>
  <c r="AO56" i="13"/>
  <c r="AJ55" i="13"/>
  <c r="AL53" i="13"/>
  <c r="AN51" i="13"/>
  <c r="AI50" i="13"/>
  <c r="AK48" i="13"/>
  <c r="AM46" i="13"/>
  <c r="AO44" i="13"/>
  <c r="AJ43" i="13"/>
  <c r="AL41" i="13"/>
  <c r="AN39" i="13"/>
  <c r="AI38" i="13"/>
  <c r="AK36" i="13"/>
  <c r="AM34" i="13"/>
  <c r="AO32" i="13"/>
  <c r="AJ31" i="13"/>
  <c r="AL29" i="13"/>
  <c r="AN27" i="13"/>
  <c r="AI26" i="13"/>
  <c r="AK24" i="13"/>
  <c r="AM22" i="13"/>
  <c r="AO20" i="13"/>
  <c r="AJ19" i="13"/>
  <c r="AL17" i="13"/>
  <c r="AN15" i="13"/>
  <c r="AI14" i="13"/>
  <c r="AC36" i="15"/>
  <c r="AC20" i="15"/>
  <c r="AB54" i="13"/>
  <c r="AD52" i="13"/>
  <c r="Y51" i="13"/>
  <c r="AA49" i="13"/>
  <c r="AC47" i="13"/>
  <c r="X46" i="13"/>
  <c r="Z44" i="13"/>
  <c r="AB42" i="13"/>
  <c r="AD40" i="13"/>
  <c r="Y39" i="13"/>
  <c r="AA37" i="13"/>
  <c r="AC35" i="13"/>
  <c r="X34" i="13"/>
  <c r="Z32" i="13"/>
  <c r="AB30" i="13"/>
  <c r="AD28" i="13"/>
  <c r="Y27" i="13"/>
  <c r="AA25" i="13"/>
  <c r="AC23" i="13"/>
  <c r="X22" i="13"/>
  <c r="Z20" i="13"/>
  <c r="AB18" i="13"/>
  <c r="AD16" i="13"/>
  <c r="Y15" i="13"/>
  <c r="AA13" i="13"/>
  <c r="AB47" i="13"/>
  <c r="AD45" i="13"/>
  <c r="Y44" i="13"/>
  <c r="AA42" i="13"/>
  <c r="AC40" i="13"/>
  <c r="X39" i="13"/>
  <c r="Z37" i="13"/>
  <c r="AB35" i="13"/>
  <c r="AD33" i="13"/>
  <c r="Y32" i="13"/>
  <c r="AA30" i="13"/>
  <c r="AC28" i="13"/>
  <c r="X27" i="13"/>
  <c r="Z25" i="13"/>
  <c r="AB23" i="13"/>
  <c r="AD21" i="13"/>
  <c r="Y20" i="13"/>
  <c r="AA18" i="13"/>
  <c r="AC16" i="13"/>
  <c r="X15" i="13"/>
  <c r="Z13" i="13"/>
  <c r="AD50" i="13"/>
  <c r="Y49" i="13"/>
  <c r="AA47" i="13"/>
  <c r="AC45" i="13"/>
  <c r="X44" i="13"/>
  <c r="Z42" i="13"/>
  <c r="AB40" i="13"/>
  <c r="AD38" i="13"/>
  <c r="Y37" i="13"/>
  <c r="AA35" i="13"/>
  <c r="AC33" i="13"/>
  <c r="X32" i="13"/>
  <c r="Z30" i="13"/>
  <c r="AB28" i="13"/>
  <c r="AD26" i="13"/>
  <c r="Y25" i="13"/>
  <c r="AA23" i="13"/>
  <c r="AC21" i="13"/>
  <c r="X20" i="13"/>
  <c r="Z18" i="13"/>
  <c r="AB16" i="13"/>
  <c r="AD14" i="13"/>
  <c r="Y13" i="13"/>
  <c r="AA110" i="13"/>
  <c r="AC108" i="13"/>
  <c r="X107" i="13"/>
  <c r="Z105" i="13"/>
  <c r="AB103" i="13"/>
  <c r="AD101" i="13"/>
  <c r="Y100" i="13"/>
  <c r="AA98" i="13"/>
  <c r="AC96" i="13"/>
  <c r="X95" i="13"/>
  <c r="Z93" i="13"/>
  <c r="AB91" i="13"/>
  <c r="AD89" i="13"/>
  <c r="Y88" i="13"/>
  <c r="AA86" i="13"/>
  <c r="AC84" i="13"/>
  <c r="X83" i="13"/>
  <c r="Z81" i="13"/>
  <c r="AB79" i="13"/>
  <c r="AD77" i="13"/>
  <c r="Y76" i="13"/>
  <c r="AA74" i="13"/>
  <c r="AC72" i="13"/>
  <c r="X71" i="13"/>
  <c r="Z69" i="13"/>
  <c r="AB67" i="13"/>
  <c r="AD65" i="13"/>
  <c r="Y64" i="13"/>
  <c r="AA62" i="13"/>
  <c r="AC60" i="13"/>
  <c r="X59" i="13"/>
  <c r="Z57" i="13"/>
  <c r="AB55" i="13"/>
  <c r="AD53" i="13"/>
  <c r="Y52" i="13"/>
  <c r="AA50" i="13"/>
  <c r="AC48" i="13"/>
  <c r="X47" i="13"/>
  <c r="Z45" i="13"/>
  <c r="AB43" i="13"/>
  <c r="AD41" i="13"/>
  <c r="Y40" i="13"/>
  <c r="AA38" i="13"/>
  <c r="AC36" i="13"/>
  <c r="X35" i="13"/>
  <c r="Z33" i="13"/>
  <c r="AB31" i="13"/>
  <c r="AD29" i="13"/>
  <c r="Y28" i="13"/>
  <c r="AA26" i="13"/>
  <c r="AC24" i="13"/>
  <c r="X23" i="13"/>
  <c r="Z21" i="13"/>
  <c r="AB19" i="13"/>
  <c r="AD17" i="13"/>
  <c r="Y16" i="13"/>
  <c r="AA14" i="13"/>
  <c r="Q62" i="15"/>
  <c r="R62" i="15"/>
  <c r="S62" i="15"/>
  <c r="AG85" i="18"/>
  <c r="AH85" i="18"/>
  <c r="AI85" i="18"/>
  <c r="AJ85" i="18"/>
  <c r="AK85" i="18"/>
  <c r="AL85" i="18"/>
  <c r="AM85" i="18"/>
  <c r="AN85" i="18"/>
  <c r="V85" i="21"/>
  <c r="W85" i="21"/>
  <c r="X85" i="21"/>
  <c r="Y85" i="21"/>
  <c r="Z85" i="21"/>
  <c r="AA85" i="21"/>
  <c r="AB85" i="21"/>
  <c r="U85" i="21"/>
  <c r="BH64" i="15"/>
  <c r="BI64" i="15"/>
  <c r="BJ64" i="15"/>
  <c r="BK64" i="15"/>
  <c r="BL64" i="15"/>
  <c r="BM64" i="15"/>
  <c r="BN64" i="15"/>
  <c r="BG64" i="15"/>
  <c r="BH12" i="15"/>
  <c r="BH15" i="15"/>
  <c r="BH18" i="15"/>
  <c r="BH21" i="15"/>
  <c r="BJ12" i="15"/>
  <c r="BJ15" i="15"/>
  <c r="BJ18" i="15"/>
  <c r="BJ21" i="15"/>
  <c r="BJ24" i="15"/>
  <c r="BJ27" i="15"/>
  <c r="BJ30" i="15"/>
  <c r="BG13" i="15"/>
  <c r="BG16" i="15"/>
  <c r="BG19" i="15"/>
  <c r="BG22" i="15"/>
  <c r="BG25" i="15"/>
  <c r="BG28" i="15"/>
  <c r="BG31" i="15"/>
  <c r="BI13" i="15"/>
  <c r="BI16" i="15"/>
  <c r="BI19" i="15"/>
  <c r="BI22" i="15"/>
  <c r="BI25" i="15"/>
  <c r="BI28" i="15"/>
  <c r="BI31" i="15"/>
  <c r="BJ13" i="15"/>
  <c r="BJ16" i="15"/>
  <c r="BJ19" i="15"/>
  <c r="BJ22" i="15"/>
  <c r="BJ25" i="15"/>
  <c r="BJ28" i="15"/>
  <c r="BJ31" i="15"/>
  <c r="BJ34" i="15"/>
  <c r="BH14" i="15"/>
  <c r="BH17" i="15"/>
  <c r="BH20" i="15"/>
  <c r="BH23" i="15"/>
  <c r="BH26" i="15"/>
  <c r="BH29" i="15"/>
  <c r="BH32" i="15"/>
  <c r="BI12" i="15"/>
  <c r="BI18" i="15"/>
  <c r="BH24" i="15"/>
  <c r="BJ29" i="15"/>
  <c r="BG34" i="15"/>
  <c r="BH37" i="15"/>
  <c r="BH40" i="15"/>
  <c r="BH43" i="15"/>
  <c r="BH13" i="15"/>
  <c r="BH19" i="15"/>
  <c r="BI24" i="15"/>
  <c r="BG30" i="15"/>
  <c r="BH34" i="15"/>
  <c r="BI37" i="15"/>
  <c r="BI40" i="15"/>
  <c r="BI43" i="15"/>
  <c r="BG14" i="15"/>
  <c r="BG20" i="15"/>
  <c r="BH25" i="15"/>
  <c r="BH30" i="15"/>
  <c r="BI34" i="15"/>
  <c r="BJ37" i="15"/>
  <c r="BJ40" i="15"/>
  <c r="BJ43" i="15"/>
  <c r="BI15" i="15"/>
  <c r="BI21" i="15"/>
  <c r="BG27" i="15"/>
  <c r="BI32" i="15"/>
  <c r="BJ35" i="15"/>
  <c r="BJ38" i="15"/>
  <c r="BJ41" i="15"/>
  <c r="AW35" i="15"/>
  <c r="AV26" i="15"/>
  <c r="AV17" i="15"/>
  <c r="BI39" i="15"/>
  <c r="BH35" i="15"/>
  <c r="BH28" i="15"/>
  <c r="BJ20" i="15"/>
  <c r="AY43" i="15"/>
  <c r="AV35" i="15"/>
  <c r="AY25" i="15"/>
  <c r="AW16" i="15"/>
  <c r="BJ42" i="15"/>
  <c r="BI38" i="15"/>
  <c r="BI33" i="15"/>
  <c r="BJ26" i="15"/>
  <c r="BJ17" i="15"/>
  <c r="AW41" i="15"/>
  <c r="AV32" i="15"/>
  <c r="AW23" i="15"/>
  <c r="BH65" i="15"/>
  <c r="BI65" i="15"/>
  <c r="BJ65" i="15"/>
  <c r="BK65" i="15"/>
  <c r="BL65" i="15"/>
  <c r="BM65" i="15"/>
  <c r="BN65" i="15"/>
  <c r="BH38" i="15"/>
  <c r="BH33" i="15"/>
  <c r="BI26" i="15"/>
  <c r="BI17" i="15"/>
  <c r="AX14" i="15"/>
  <c r="AX17" i="15"/>
  <c r="AX20" i="15"/>
  <c r="AX23" i="15"/>
  <c r="AX26" i="15"/>
  <c r="AX29" i="15"/>
  <c r="AX32" i="15"/>
  <c r="AX35" i="15"/>
  <c r="AX38" i="15"/>
  <c r="AX41" i="15"/>
  <c r="AV12" i="15"/>
  <c r="AV15" i="15"/>
  <c r="AV18" i="15"/>
  <c r="AV21" i="15"/>
  <c r="AV24" i="15"/>
  <c r="AV27" i="15"/>
  <c r="AV30" i="15"/>
  <c r="AV33" i="15"/>
  <c r="AV36" i="15"/>
  <c r="AV39" i="15"/>
  <c r="AV42" i="15"/>
  <c r="AW12" i="15"/>
  <c r="AW15" i="15"/>
  <c r="AW18" i="15"/>
  <c r="AW21" i="15"/>
  <c r="AW24" i="15"/>
  <c r="AW27" i="15"/>
  <c r="AW30" i="15"/>
  <c r="AW33" i="15"/>
  <c r="AW36" i="15"/>
  <c r="AW39" i="15"/>
  <c r="AW42" i="15"/>
  <c r="AY12" i="15"/>
  <c r="AY15" i="15"/>
  <c r="AY18" i="15"/>
  <c r="AY21" i="15"/>
  <c r="AY24" i="15"/>
  <c r="AY27" i="15"/>
  <c r="AY30" i="15"/>
  <c r="AY33" i="15"/>
  <c r="AY36" i="15"/>
  <c r="AY39" i="15"/>
  <c r="AY42" i="15"/>
  <c r="AV13" i="15"/>
  <c r="AV16" i="15"/>
  <c r="AV19" i="15"/>
  <c r="AV22" i="15"/>
  <c r="AV25" i="15"/>
  <c r="AV28" i="15"/>
  <c r="AV31" i="15"/>
  <c r="AV34" i="15"/>
  <c r="AV37" i="15"/>
  <c r="AV40" i="15"/>
  <c r="AV43" i="15"/>
  <c r="AX13" i="15"/>
  <c r="AX16" i="15"/>
  <c r="AX19" i="15"/>
  <c r="AX22" i="15"/>
  <c r="AX25" i="15"/>
  <c r="AX28" i="15"/>
  <c r="AX31" i="15"/>
  <c r="AX34" i="15"/>
  <c r="AX37" i="15"/>
  <c r="AX40" i="15"/>
  <c r="AX43" i="15"/>
  <c r="AY13" i="15"/>
  <c r="AY16" i="15"/>
  <c r="AY19" i="15"/>
  <c r="AV14" i="15"/>
  <c r="AY20" i="15"/>
  <c r="AY26" i="15"/>
  <c r="AY32" i="15"/>
  <c r="AY38" i="15"/>
  <c r="AW14" i="15"/>
  <c r="AX21" i="15"/>
  <c r="AX27" i="15"/>
  <c r="AX33" i="15"/>
  <c r="AX39" i="15"/>
  <c r="AY14" i="15"/>
  <c r="AW22" i="15"/>
  <c r="AW28" i="15"/>
  <c r="AW34" i="15"/>
  <c r="AW40" i="15"/>
  <c r="AW17" i="15"/>
  <c r="AY23" i="15"/>
  <c r="AY29" i="15"/>
  <c r="AY35" i="15"/>
  <c r="AY41" i="15"/>
  <c r="H86" i="18"/>
  <c r="I86" i="18"/>
  <c r="J86" i="18"/>
  <c r="K86" i="18"/>
  <c r="L86" i="18"/>
  <c r="M86" i="18"/>
  <c r="N86" i="18"/>
  <c r="O86" i="18"/>
  <c r="AL43" i="15"/>
  <c r="AL40" i="15"/>
  <c r="AL37" i="15"/>
  <c r="AL34" i="15"/>
  <c r="AL31" i="15"/>
  <c r="AL28" i="15"/>
  <c r="AL25" i="15"/>
  <c r="AL22" i="15"/>
  <c r="AL19" i="15"/>
  <c r="AL16" i="15"/>
  <c r="AL13" i="15"/>
  <c r="AT204" i="13"/>
  <c r="AT205" i="13"/>
  <c r="H81" i="18"/>
  <c r="I81" i="18"/>
  <c r="J81" i="18"/>
  <c r="K81" i="18"/>
  <c r="L81" i="18"/>
  <c r="M81" i="18"/>
  <c r="N81" i="18"/>
  <c r="O81" i="18"/>
  <c r="X189" i="13"/>
  <c r="X190" i="13"/>
  <c r="X191" i="13"/>
  <c r="T83" i="18"/>
  <c r="U83" i="18"/>
  <c r="V83" i="18"/>
  <c r="W83" i="18"/>
  <c r="X83" i="18"/>
  <c r="Y83" i="18"/>
  <c r="Z83" i="18"/>
  <c r="AA83" i="18"/>
  <c r="Z207" i="13"/>
  <c r="AA207" i="13"/>
  <c r="AB207" i="13"/>
  <c r="BE207" i="13"/>
  <c r="BF207" i="13"/>
  <c r="BG207" i="13"/>
  <c r="BH207" i="13"/>
  <c r="BI207" i="13"/>
  <c r="AL42" i="15"/>
  <c r="AL39" i="15"/>
  <c r="AL36" i="15"/>
  <c r="AL33" i="15"/>
  <c r="AL30" i="15"/>
  <c r="AL27" i="15"/>
  <c r="AL24" i="15"/>
  <c r="AL21" i="15"/>
  <c r="AL18" i="15"/>
  <c r="AL15" i="15"/>
  <c r="AL12" i="15"/>
  <c r="BH51" i="15"/>
  <c r="BG52" i="15"/>
  <c r="BH52" i="15"/>
  <c r="BG53" i="15"/>
  <c r="BH53" i="15"/>
  <c r="BG54" i="15"/>
  <c r="BH54" i="15"/>
  <c r="AK42" i="15"/>
  <c r="AK39" i="15"/>
  <c r="AK36" i="15"/>
  <c r="AK33" i="15"/>
  <c r="AK30" i="15"/>
  <c r="AK27" i="15"/>
  <c r="AK24" i="15"/>
  <c r="AK21" i="15"/>
  <c r="AK18" i="15"/>
  <c r="AK15" i="15"/>
  <c r="AA64" i="15"/>
  <c r="AB64" i="15"/>
  <c r="AC64" i="15"/>
  <c r="AD64" i="15"/>
  <c r="AE64" i="15"/>
  <c r="AF64" i="15"/>
  <c r="AG64" i="15"/>
  <c r="AG86" i="18"/>
  <c r="AH86" i="18"/>
  <c r="AI86" i="18"/>
  <c r="AJ86" i="18"/>
  <c r="AK86" i="18"/>
  <c r="AL86" i="18"/>
  <c r="AM86" i="18"/>
  <c r="AN86" i="18"/>
  <c r="AB191" i="13"/>
  <c r="AG83" i="21"/>
  <c r="AH83" i="21"/>
  <c r="AI83" i="21"/>
  <c r="AJ83" i="21"/>
  <c r="AK83" i="21"/>
  <c r="AL83" i="21"/>
  <c r="AM83" i="21"/>
  <c r="AN83" i="21"/>
  <c r="Y189" i="13"/>
  <c r="Z189" i="13"/>
  <c r="AA189" i="13"/>
  <c r="AB189" i="13"/>
  <c r="Y190" i="13"/>
  <c r="Z190" i="13"/>
  <c r="AA190" i="13"/>
  <c r="AB190" i="13"/>
  <c r="Y191" i="13"/>
  <c r="Z191" i="13"/>
  <c r="V81" i="21"/>
  <c r="W81" i="21"/>
  <c r="X81" i="21"/>
  <c r="Y81" i="21"/>
  <c r="Z81" i="21"/>
  <c r="AA81" i="21"/>
  <c r="AB81" i="21"/>
  <c r="L203" i="13"/>
  <c r="L204" i="13"/>
  <c r="L205" i="13"/>
  <c r="Y193" i="13"/>
  <c r="Z193" i="13"/>
  <c r="AA193" i="13"/>
  <c r="AB193" i="13"/>
  <c r="O43" i="15"/>
  <c r="O40" i="15"/>
  <c r="O37" i="15"/>
  <c r="O34" i="15"/>
  <c r="O31" i="15"/>
  <c r="O28" i="15"/>
  <c r="O25" i="15"/>
  <c r="O22" i="15"/>
  <c r="O19" i="15"/>
  <c r="O16" i="15"/>
  <c r="O13" i="15"/>
  <c r="P65" i="15"/>
  <c r="AG65" i="15"/>
  <c r="AW62" i="15"/>
  <c r="R42" i="15"/>
  <c r="R39" i="15"/>
  <c r="R36" i="15"/>
  <c r="R33" i="15"/>
  <c r="R30" i="15"/>
  <c r="R27" i="15"/>
  <c r="R24" i="15"/>
  <c r="R21" i="15"/>
  <c r="R18" i="15"/>
  <c r="R15" i="15"/>
  <c r="R12" i="15"/>
  <c r="O65" i="15"/>
  <c r="AF65" i="15"/>
  <c r="AC63" i="15"/>
  <c r="AV62" i="15"/>
  <c r="BB64" i="15"/>
  <c r="AN65" i="15"/>
  <c r="O64" i="15"/>
  <c r="BB63" i="15"/>
  <c r="BJ62" i="15"/>
  <c r="O63" i="15"/>
  <c r="AQ63" i="15"/>
  <c r="M85" i="18"/>
  <c r="J83" i="18"/>
  <c r="Y84" i="18"/>
  <c r="J84" i="18"/>
  <c r="AL84" i="18"/>
  <c r="V86" i="18"/>
  <c r="Y81" i="18"/>
  <c r="V85" i="18"/>
  <c r="AL81" i="18"/>
  <c r="AI81" i="21"/>
  <c r="Z84" i="21"/>
  <c r="Y83" i="21"/>
  <c r="I82" i="21"/>
  <c r="H83" i="21"/>
  <c r="AM82" i="21"/>
  <c r="K81" i="21"/>
  <c r="W82" i="21"/>
  <c r="I85" i="21"/>
  <c r="AK86" i="21"/>
  <c r="I86" i="21"/>
  <c r="BG188" i="13"/>
  <c r="BE191" i="13"/>
  <c r="L191" i="13"/>
  <c r="P189" i="13"/>
  <c r="AJ190" i="13"/>
  <c r="N203" i="13"/>
  <c r="AL204" i="13"/>
  <c r="AB204" i="13"/>
  <c r="BG208" i="13"/>
  <c r="AW54" i="15"/>
  <c r="BI53" i="15"/>
  <c r="Q12" i="15"/>
  <c r="AE65" i="15"/>
  <c r="BI62" i="15"/>
  <c r="AE62" i="15"/>
  <c r="AX65" i="15"/>
  <c r="AP63" i="15"/>
  <c r="L85" i="18"/>
  <c r="I83" i="18"/>
  <c r="X84" i="18"/>
  <c r="I84" i="18"/>
  <c r="AK84" i="18"/>
  <c r="U86" i="18"/>
  <c r="X81" i="18"/>
  <c r="U85" i="18"/>
  <c r="AK81" i="18"/>
  <c r="X83" i="21"/>
  <c r="AL82" i="21"/>
  <c r="BI190" i="13"/>
  <c r="AK204" i="13"/>
  <c r="P42" i="15"/>
  <c r="P39" i="15"/>
  <c r="P36" i="15"/>
  <c r="P33" i="15"/>
  <c r="P30" i="15"/>
  <c r="P27" i="15"/>
  <c r="P24" i="15"/>
  <c r="P21" i="15"/>
  <c r="P18" i="15"/>
  <c r="P15" i="15"/>
  <c r="P12" i="15"/>
  <c r="AD65" i="15"/>
  <c r="AA63" i="15"/>
  <c r="AZ64" i="15"/>
  <c r="AL65" i="15"/>
  <c r="AZ63" i="15"/>
  <c r="BH62" i="15"/>
  <c r="AD62" i="15"/>
  <c r="AW65" i="15"/>
  <c r="AO63" i="15"/>
  <c r="K85" i="18"/>
  <c r="H83" i="18"/>
  <c r="W84" i="18"/>
  <c r="H84" i="18"/>
  <c r="AJ84" i="18"/>
  <c r="T86" i="18"/>
  <c r="W81" i="18"/>
  <c r="T85" i="18"/>
  <c r="AJ81" i="18"/>
  <c r="AG81" i="21"/>
  <c r="W83" i="21"/>
  <c r="AK82" i="21"/>
  <c r="I81" i="21"/>
  <c r="U82" i="21"/>
  <c r="AI86" i="21"/>
  <c r="BI192" i="13"/>
  <c r="BH190" i="13"/>
  <c r="N189" i="13"/>
  <c r="AL189" i="13"/>
  <c r="AL202" i="13"/>
  <c r="AJ204" i="13"/>
  <c r="Z204" i="13"/>
  <c r="AL207" i="13"/>
  <c r="AX54" i="15"/>
  <c r="AW53" i="15"/>
  <c r="O42" i="15"/>
  <c r="O39" i="15"/>
  <c r="O36" i="15"/>
  <c r="O33" i="15"/>
  <c r="O30" i="15"/>
  <c r="O27" i="15"/>
  <c r="O24" i="15"/>
  <c r="O21" i="15"/>
  <c r="O18" i="15"/>
  <c r="O15" i="15"/>
  <c r="O12" i="15"/>
  <c r="AC65" i="15"/>
  <c r="Z63" i="15"/>
  <c r="AY64" i="15"/>
  <c r="AK65" i="15"/>
  <c r="AN63" i="15"/>
  <c r="V81" i="18"/>
  <c r="AI81" i="18"/>
  <c r="V83" i="21"/>
  <c r="AJ82" i="21"/>
  <c r="AN84" i="21"/>
  <c r="AH86" i="21"/>
  <c r="AB86" i="21"/>
  <c r="BH192" i="13"/>
  <c r="BG190" i="13"/>
  <c r="M189" i="13"/>
  <c r="AK189" i="13"/>
  <c r="AL192" i="13"/>
  <c r="O188" i="13"/>
  <c r="AX205" i="13"/>
  <c r="AK202" i="13"/>
  <c r="BI193" i="13"/>
  <c r="BH204" i="13"/>
  <c r="AM193" i="13"/>
  <c r="O205" i="13"/>
  <c r="AM203" i="13"/>
  <c r="Y204" i="13"/>
  <c r="AB206" i="13"/>
  <c r="AV53" i="15"/>
  <c r="AB65" i="15"/>
  <c r="AX64" i="15"/>
  <c r="AB62" i="15"/>
  <c r="AM63" i="15"/>
  <c r="I85" i="18"/>
  <c r="AN82" i="18"/>
  <c r="U84" i="18"/>
  <c r="AN83" i="18"/>
  <c r="AH84" i="18"/>
  <c r="O82" i="18"/>
  <c r="AA82" i="18"/>
  <c r="AI82" i="21"/>
  <c r="AM84" i="21"/>
  <c r="AJ85" i="21"/>
  <c r="AA86" i="21"/>
  <c r="BG192" i="13"/>
  <c r="AX191" i="13"/>
  <c r="BF190" i="13"/>
  <c r="AJ189" i="13"/>
  <c r="P192" i="13"/>
  <c r="AI205" i="13"/>
  <c r="BH193" i="13"/>
  <c r="AL193" i="13"/>
  <c r="X204" i="13"/>
  <c r="AL203" i="13"/>
  <c r="AB203" i="13"/>
  <c r="AA206" i="13"/>
  <c r="AX52" i="15"/>
  <c r="AW52" i="15"/>
  <c r="O54" i="15"/>
  <c r="Q41" i="15"/>
  <c r="Q38" i="15"/>
  <c r="Q35" i="15"/>
  <c r="Q32" i="15"/>
  <c r="Q29" i="15"/>
  <c r="Q26" i="15"/>
  <c r="Q23" i="15"/>
  <c r="Q20" i="15"/>
  <c r="Q17" i="15"/>
  <c r="Q14" i="15"/>
  <c r="V65" i="15"/>
  <c r="AA65" i="15"/>
  <c r="BC62" i="15"/>
  <c r="AW64" i="15"/>
  <c r="V64" i="15"/>
  <c r="V63" i="15"/>
  <c r="BN63" i="15"/>
  <c r="AM82" i="18"/>
  <c r="AM83" i="18"/>
  <c r="O83" i="21"/>
  <c r="AH82" i="21"/>
  <c r="AL84" i="21"/>
  <c r="Z86" i="21"/>
  <c r="BF192" i="13"/>
  <c r="AX190" i="13"/>
  <c r="BE190" i="13"/>
  <c r="O192" i="13"/>
  <c r="AI204" i="13"/>
  <c r="BG193" i="13"/>
  <c r="AK193" i="13"/>
  <c r="AK203" i="13"/>
  <c r="AA203" i="13"/>
  <c r="Z206" i="13"/>
  <c r="AV52" i="15"/>
  <c r="O53" i="15"/>
  <c r="P41" i="15"/>
  <c r="P38" i="15"/>
  <c r="P35" i="15"/>
  <c r="P32" i="15"/>
  <c r="P29" i="15"/>
  <c r="P26" i="15"/>
  <c r="P23" i="15"/>
  <c r="P20" i="15"/>
  <c r="P17" i="15"/>
  <c r="P14" i="15"/>
  <c r="U65" i="15"/>
  <c r="BB62" i="15"/>
  <c r="U64" i="15"/>
  <c r="AL82" i="18"/>
  <c r="O82" i="21"/>
  <c r="N83" i="21"/>
  <c r="O85" i="21"/>
  <c r="AK84" i="21"/>
  <c r="O86" i="21"/>
  <c r="Y86" i="21"/>
  <c r="BI189" i="13"/>
  <c r="N191" i="13"/>
  <c r="AL191" i="13"/>
  <c r="AJ203" i="13"/>
  <c r="O26" i="15"/>
  <c r="O23" i="15"/>
  <c r="O20" i="15"/>
  <c r="O17" i="15"/>
  <c r="O14" i="15"/>
  <c r="T65" i="15"/>
  <c r="BA62" i="15"/>
  <c r="T64" i="15"/>
  <c r="T63" i="15"/>
  <c r="O83" i="18"/>
  <c r="AK82" i="18"/>
  <c r="O84" i="18"/>
  <c r="AK83" i="18"/>
  <c r="AA86" i="18"/>
  <c r="L82" i="18"/>
  <c r="AA85" i="18"/>
  <c r="X82" i="18"/>
  <c r="M83" i="21"/>
  <c r="AJ84" i="21"/>
  <c r="X86" i="21"/>
  <c r="BH189" i="13"/>
  <c r="AM188" i="13"/>
  <c r="P193" i="13"/>
  <c r="P54" i="15"/>
  <c r="R43" i="15"/>
  <c r="R40" i="15"/>
  <c r="R37" i="15"/>
  <c r="R34" i="15"/>
  <c r="R31" i="15"/>
  <c r="R28" i="15"/>
  <c r="R25" i="15"/>
  <c r="R22" i="15"/>
  <c r="R19" i="15"/>
  <c r="R16" i="15"/>
  <c r="BI191" i="13"/>
  <c r="AA195" i="15" l="1" a="1"/>
  <c r="Q202" i="13" a="1"/>
  <c r="L387" i="13" a="1"/>
  <c r="P387" i="13" s="1"/>
  <c r="X373" i="13" a="1"/>
  <c r="P165" i="15" l="1" a="1"/>
  <c r="R165" i="15" s="1"/>
  <c r="R203" i="15" s="1"/>
  <c r="AA149" i="15" a="1"/>
  <c r="AC149" i="15" s="1"/>
  <c r="AA173" i="15" a="1"/>
  <c r="Q207" i="13"/>
  <c r="X365" i="13" a="1"/>
  <c r="AB365" i="13" s="1"/>
  <c r="X384" i="13" a="1"/>
  <c r="AC384" i="13" s="1"/>
  <c r="X377" i="13" a="1"/>
  <c r="AD377" i="13" s="1"/>
  <c r="X370" i="13" a="1"/>
  <c r="AA370" i="13" s="1"/>
  <c r="X383" i="13" a="1"/>
  <c r="AD383" i="13" s="1"/>
  <c r="X369" i="13" a="1"/>
  <c r="AB369" i="13" s="1"/>
  <c r="X388" i="13" a="1"/>
  <c r="Z388" i="13" s="1"/>
  <c r="X382" i="13" a="1"/>
  <c r="Z382" i="13" s="1"/>
  <c r="X387" i="13" a="1"/>
  <c r="X387" i="13" s="1"/>
  <c r="X381" i="13" a="1"/>
  <c r="Y381" i="13" s="1"/>
  <c r="X376" i="13" a="1"/>
  <c r="Y376" i="13" s="1"/>
  <c r="X368" i="13" a="1"/>
  <c r="Y368" i="13" s="1"/>
  <c r="X375" i="13" a="1"/>
  <c r="AC375" i="13" s="1"/>
  <c r="X367" i="13" a="1"/>
  <c r="AA367" i="13" s="1"/>
  <c r="X380" i="13" a="1"/>
  <c r="X380" i="13" s="1"/>
  <c r="X374" i="13" a="1"/>
  <c r="AC374" i="13" s="1"/>
  <c r="X366" i="13" a="1"/>
  <c r="AC366" i="13" s="1"/>
  <c r="X386" i="13" a="1"/>
  <c r="AD386" i="13" s="1"/>
  <c r="X372" i="13" a="1"/>
  <c r="AD372" i="13" s="1"/>
  <c r="X385" i="13" a="1"/>
  <c r="AA385" i="13" s="1"/>
  <c r="X371" i="13" a="1"/>
  <c r="AB371" i="13" s="1"/>
  <c r="X378" i="13" a="1"/>
  <c r="X378" i="13" s="1"/>
  <c r="L383" i="13" a="1"/>
  <c r="O383" i="13" s="1"/>
  <c r="L375" i="13" a="1"/>
  <c r="P375" i="13" s="1"/>
  <c r="L382" i="13" a="1"/>
  <c r="P382" i="13" s="1"/>
  <c r="L381" i="13" a="1"/>
  <c r="P381" i="13" s="1"/>
  <c r="L367" i="13" a="1"/>
  <c r="Q367" i="13" s="1"/>
  <c r="L388" i="13" a="1"/>
  <c r="P388" i="13" s="1"/>
  <c r="L380" i="13" a="1"/>
  <c r="Q380" i="13" s="1"/>
  <c r="L386" i="13" a="1"/>
  <c r="N386" i="13" s="1"/>
  <c r="L378" i="13" a="1"/>
  <c r="R378" i="13" s="1"/>
  <c r="L372" i="13" a="1"/>
  <c r="O372" i="13" s="1"/>
  <c r="L385" i="13" a="1"/>
  <c r="N385" i="13" s="1"/>
  <c r="L371" i="13" a="1"/>
  <c r="L371" i="13" s="1"/>
  <c r="L384" i="13" a="1"/>
  <c r="L384" i="13" s="1"/>
  <c r="L370" i="13" a="1"/>
  <c r="P370" i="13" s="1"/>
  <c r="L369" i="13" a="1"/>
  <c r="P369" i="13" s="1"/>
  <c r="L379" i="13" a="1"/>
  <c r="P379" i="13" s="1"/>
  <c r="L368" i="13" a="1"/>
  <c r="R368" i="13" s="1"/>
  <c r="L377" i="13" a="1"/>
  <c r="O377" i="13" s="1"/>
  <c r="L376" i="13" a="1"/>
  <c r="R376" i="13" s="1"/>
  <c r="L366" i="13" a="1"/>
  <c r="L374" i="13" a="1"/>
  <c r="Q374" i="13" s="1"/>
  <c r="L373" i="13" a="1"/>
  <c r="M373" i="13" s="1"/>
  <c r="L365" i="13" a="1"/>
  <c r="L365" i="13" s="1"/>
  <c r="X379" i="13" a="1"/>
  <c r="Z379" i="13" s="1"/>
  <c r="Q387" i="13"/>
  <c r="M387" i="13"/>
  <c r="R387" i="13"/>
  <c r="O387" i="13"/>
  <c r="N387" i="13"/>
  <c r="L387" i="13"/>
  <c r="Z373" i="13"/>
  <c r="AB373" i="13"/>
  <c r="AD373" i="13"/>
  <c r="AC373" i="13"/>
  <c r="AA373" i="13"/>
  <c r="Y373" i="13"/>
  <c r="X373" i="13"/>
  <c r="Q208" i="13"/>
  <c r="Q203" i="13"/>
  <c r="Q204" i="13"/>
  <c r="Q206" i="13"/>
  <c r="P165" i="15" l="1"/>
  <c r="P203" i="15" s="1" a="1"/>
  <c r="P149" i="15" a="1"/>
  <c r="P149" i="15" s="1"/>
  <c r="P374" i="13"/>
  <c r="M380" i="13"/>
  <c r="P173" i="15" a="1"/>
  <c r="Q173" i="15" s="1"/>
  <c r="N378" i="13"/>
  <c r="Q165" i="15"/>
  <c r="Q203" i="15" s="1"/>
  <c r="X357" i="13" a="1"/>
  <c r="AD357" i="13" s="1"/>
  <c r="AC369" i="13"/>
  <c r="AA149" i="15"/>
  <c r="AA187" i="15" s="1" a="1"/>
  <c r="L378" i="13"/>
  <c r="P157" i="15" a="1"/>
  <c r="P157" i="15" s="1"/>
  <c r="AB149" i="15"/>
  <c r="AB187" i="15" s="1"/>
  <c r="AA368" i="13"/>
  <c r="L237" i="13" a="1"/>
  <c r="N237" i="13" s="1"/>
  <c r="AD368" i="13"/>
  <c r="Z368" i="13"/>
  <c r="Z78" i="15" a="1"/>
  <c r="AA86" i="15" s="1"/>
  <c r="O157" i="15" a="1"/>
  <c r="O159" i="15" s="1"/>
  <c r="O78" i="15" a="1"/>
  <c r="Q95" i="15" s="1"/>
  <c r="AC378" i="13"/>
  <c r="O123" i="15" a="1"/>
  <c r="P123" i="15" a="1"/>
  <c r="O149" i="15" a="1"/>
  <c r="Q123" i="15" a="1"/>
  <c r="AB173" i="15"/>
  <c r="AB211" i="15" s="1"/>
  <c r="AC173" i="15"/>
  <c r="AC211" i="15" s="1"/>
  <c r="AA165" i="15" a="1"/>
  <c r="L235" i="13" a="1"/>
  <c r="O235" i="13" s="1"/>
  <c r="Z381" i="13"/>
  <c r="Z157" i="15" a="1"/>
  <c r="Z149" i="15" a="1"/>
  <c r="AA123" i="15" a="1"/>
  <c r="Z123" i="15" a="1"/>
  <c r="O165" i="15" a="1"/>
  <c r="AA381" i="13"/>
  <c r="AA157" i="15" a="1"/>
  <c r="AB381" i="13"/>
  <c r="AD381" i="13"/>
  <c r="M378" i="13"/>
  <c r="O173" i="15" a="1"/>
  <c r="AA173" i="15"/>
  <c r="AA211" i="15" s="1" a="1"/>
  <c r="L269" i="13" a="1"/>
  <c r="O269" i="13" s="1"/>
  <c r="X381" i="13"/>
  <c r="M374" i="13"/>
  <c r="Z173" i="15" a="1"/>
  <c r="AC381" i="13"/>
  <c r="R374" i="13"/>
  <c r="Q205" i="13"/>
  <c r="AA378" i="13"/>
  <c r="Z165" i="15" a="1"/>
  <c r="AB123" i="15" a="1"/>
  <c r="P211" i="15" a="1"/>
  <c r="O187" i="15" a="1"/>
  <c r="AC187" i="15"/>
  <c r="X345" i="13" a="1"/>
  <c r="AD345" i="13" s="1"/>
  <c r="X241" i="13" a="1"/>
  <c r="AC241" i="13" s="1"/>
  <c r="P376" i="13"/>
  <c r="L344" i="13" a="1"/>
  <c r="N344" i="13" s="1"/>
  <c r="X283" i="13" a="1"/>
  <c r="AB283" i="13" s="1"/>
  <c r="L369" i="13"/>
  <c r="Z378" i="13"/>
  <c r="Q376" i="13"/>
  <c r="L327" i="13" a="1"/>
  <c r="Q327" i="13" s="1"/>
  <c r="N380" i="13"/>
  <c r="Q372" i="13"/>
  <c r="L236" i="13" a="1"/>
  <c r="Q236" i="13" s="1"/>
  <c r="X273" i="13" a="1"/>
  <c r="X273" i="13" s="1"/>
  <c r="X321" i="13" a="1"/>
  <c r="AA321" i="13" s="1"/>
  <c r="L376" i="13"/>
  <c r="L382" i="13"/>
  <c r="X320" i="13" a="1"/>
  <c r="AB320" i="13" s="1"/>
  <c r="L349" i="13" a="1"/>
  <c r="N349" i="13" s="1"/>
  <c r="N376" i="13"/>
  <c r="N382" i="13"/>
  <c r="L323" i="13" a="1"/>
  <c r="O323" i="13" s="1"/>
  <c r="X243" i="13" a="1"/>
  <c r="AD243" i="13" s="1"/>
  <c r="Z385" i="13"/>
  <c r="O376" i="13"/>
  <c r="M382" i="13"/>
  <c r="X328" i="13" a="1"/>
  <c r="AA328" i="13" s="1"/>
  <c r="L274" i="13" a="1"/>
  <c r="R274" i="13" s="1"/>
  <c r="L350" i="13" a="1"/>
  <c r="R350" i="13" s="1"/>
  <c r="L351" i="13" a="1"/>
  <c r="P351" i="13" s="1"/>
  <c r="L243" i="13" a="1"/>
  <c r="N243" i="13" s="1"/>
  <c r="Y375" i="13"/>
  <c r="M376" i="13"/>
  <c r="L225" i="13" a="1"/>
  <c r="N225" i="13" s="1"/>
  <c r="L282" i="13" a="1"/>
  <c r="Q282" i="13" s="1"/>
  <c r="X269" i="13" a="1"/>
  <c r="AD269" i="13" s="1"/>
  <c r="L321" i="13" a="1"/>
  <c r="O321" i="13" s="1"/>
  <c r="Z375" i="13"/>
  <c r="L270" i="13" a="1"/>
  <c r="Q270" i="13" s="1"/>
  <c r="L324" i="13" a="1"/>
  <c r="R324" i="13" s="1"/>
  <c r="L288" i="13" a="1"/>
  <c r="Q288" i="13" s="1"/>
  <c r="AA375" i="13"/>
  <c r="O369" i="13"/>
  <c r="L358" i="13" a="1"/>
  <c r="N358" i="13" s="1"/>
  <c r="L357" i="13" a="1"/>
  <c r="M357" i="13" s="1"/>
  <c r="X344" i="13" a="1"/>
  <c r="AD344" i="13" s="1"/>
  <c r="X274" i="13" a="1"/>
  <c r="X274" i="13" s="1"/>
  <c r="AB375" i="13"/>
  <c r="L380" i="13"/>
  <c r="X356" i="13" a="1"/>
  <c r="X356" i="13" s="1"/>
  <c r="X285" i="13" a="1"/>
  <c r="AD285" i="13" s="1"/>
  <c r="AD375" i="13"/>
  <c r="X375" i="13"/>
  <c r="O380" i="13"/>
  <c r="L283" i="13" a="1"/>
  <c r="R283" i="13" s="1"/>
  <c r="L353" i="13" a="1"/>
  <c r="M353" i="13" s="1"/>
  <c r="L359" i="13" a="1"/>
  <c r="M359" i="13" s="1"/>
  <c r="L229" i="13" a="1"/>
  <c r="L229" i="13" s="1"/>
  <c r="L347" i="13" a="1"/>
  <c r="Q347" i="13" s="1"/>
  <c r="L331" i="13" a="1"/>
  <c r="L331" i="13" s="1"/>
  <c r="X286" i="13" a="1"/>
  <c r="AB286" i="13" s="1"/>
  <c r="L342" i="13" a="1"/>
  <c r="L342" i="13" s="1"/>
  <c r="X224" i="13" a="1"/>
  <c r="AB224" i="13" s="1"/>
  <c r="L223" i="13" a="1"/>
  <c r="M223" i="13" s="1"/>
  <c r="L345" i="13" a="1"/>
  <c r="R345" i="13" s="1"/>
  <c r="X281" i="13" a="1"/>
  <c r="AB281" i="13" s="1"/>
  <c r="X236" i="13" a="1"/>
  <c r="Z236" i="13" s="1"/>
  <c r="X358" i="13" a="1"/>
  <c r="Z358" i="13" s="1"/>
  <c r="X319" i="13" a="1"/>
  <c r="Z319" i="13" s="1"/>
  <c r="X272" i="13" a="1"/>
  <c r="X272" i="13" s="1"/>
  <c r="X278" i="13" a="1"/>
  <c r="X278" i="13" s="1"/>
  <c r="L231" i="13" a="1"/>
  <c r="M231" i="13" s="1"/>
  <c r="L338" i="13" a="1"/>
  <c r="R338" i="13" s="1"/>
  <c r="L238" i="13" a="1"/>
  <c r="N238" i="13" s="1"/>
  <c r="L325" i="13" a="1"/>
  <c r="M325" i="13" s="1"/>
  <c r="L336" i="13" a="1"/>
  <c r="L336" i="13" s="1"/>
  <c r="L277" i="13" a="1"/>
  <c r="M277" i="13" s="1"/>
  <c r="L226" i="13" a="1"/>
  <c r="O226" i="13" s="1"/>
  <c r="X240" i="13" a="1"/>
  <c r="AD240" i="13" s="1"/>
  <c r="X350" i="13" a="1"/>
  <c r="AC350" i="13" s="1"/>
  <c r="X343" i="13" a="1"/>
  <c r="AC343" i="13" s="1"/>
  <c r="X238" i="13" a="1"/>
  <c r="AC238" i="13" s="1"/>
  <c r="X323" i="13" a="1"/>
  <c r="Y323" i="13" s="1"/>
  <c r="X330" i="13" a="1"/>
  <c r="Y330" i="13" s="1"/>
  <c r="X230" i="13" a="1"/>
  <c r="X230" i="13" s="1"/>
  <c r="X291" i="13" a="1"/>
  <c r="AB291" i="13" s="1"/>
  <c r="N369" i="13"/>
  <c r="Q368" i="13"/>
  <c r="O378" i="13"/>
  <c r="O382" i="13"/>
  <c r="X354" i="13" a="1"/>
  <c r="Z354" i="13" s="1"/>
  <c r="L354" i="13" a="1"/>
  <c r="Q354" i="13" s="1"/>
  <c r="L340" i="13" a="1"/>
  <c r="Q340" i="13" s="1"/>
  <c r="X351" i="13" a="1"/>
  <c r="Y351" i="13" s="1"/>
  <c r="X234" i="13" a="1"/>
  <c r="AD234" i="13" s="1"/>
  <c r="X361" i="13" a="1"/>
  <c r="Y361" i="13" s="1"/>
  <c r="X275" i="13" a="1"/>
  <c r="AA275" i="13" s="1"/>
  <c r="X362" i="13" a="1"/>
  <c r="AD362" i="13" s="1"/>
  <c r="X277" i="13" a="1"/>
  <c r="AD277" i="13" s="1"/>
  <c r="X341" i="13" a="1"/>
  <c r="Z341" i="13" s="1"/>
  <c r="X335" i="13" a="1"/>
  <c r="AB335" i="13" s="1"/>
  <c r="L352" i="13" a="1"/>
  <c r="M352" i="13" s="1"/>
  <c r="L242" i="13" a="1"/>
  <c r="O242" i="13" s="1"/>
  <c r="X317" i="13" a="1"/>
  <c r="AD317" i="13" s="1"/>
  <c r="X227" i="13" a="1"/>
  <c r="AD227" i="13" s="1"/>
  <c r="X359" i="13" a="1"/>
  <c r="Y359" i="13" s="1"/>
  <c r="L232" i="13" a="1"/>
  <c r="M232" i="13" s="1"/>
  <c r="L339" i="13" a="1"/>
  <c r="L339" i="13" s="1"/>
  <c r="L233" i="13" a="1"/>
  <c r="P233" i="13" s="1"/>
  <c r="L360" i="13" a="1"/>
  <c r="O360" i="13" s="1"/>
  <c r="L221" i="13" a="1"/>
  <c r="R221" i="13" s="1"/>
  <c r="L239" i="13" a="1"/>
  <c r="Q239" i="13" s="1"/>
  <c r="L273" i="13" a="1"/>
  <c r="Q273" i="13" s="1"/>
  <c r="L348" i="13" a="1"/>
  <c r="Q348" i="13" s="1"/>
  <c r="L363" i="13" a="1"/>
  <c r="P363" i="13" s="1"/>
  <c r="X287" i="13" a="1"/>
  <c r="AD287" i="13" s="1"/>
  <c r="X290" i="13" a="1"/>
  <c r="AA290" i="13" s="1"/>
  <c r="X276" i="13" a="1"/>
  <c r="Y276" i="13" s="1"/>
  <c r="X340" i="13" a="1"/>
  <c r="AD340" i="13" s="1"/>
  <c r="X322" i="13" a="1"/>
  <c r="AD322" i="13" s="1"/>
  <c r="X289" i="13" a="1"/>
  <c r="Z289" i="13" s="1"/>
  <c r="X352" i="13" a="1"/>
  <c r="AB352" i="13" s="1"/>
  <c r="R369" i="13"/>
  <c r="P378" i="13"/>
  <c r="Q378" i="13"/>
  <c r="Q382" i="13"/>
  <c r="X331" i="13" a="1"/>
  <c r="Z331" i="13" s="1"/>
  <c r="L343" i="13" a="1"/>
  <c r="R343" i="13" s="1"/>
  <c r="L271" i="13" a="1"/>
  <c r="P271" i="13" s="1"/>
  <c r="X231" i="13" a="1"/>
  <c r="AC231" i="13" s="1"/>
  <c r="X329" i="13" a="1"/>
  <c r="AB329" i="13" s="1"/>
  <c r="X346" i="13" a="1"/>
  <c r="Y346" i="13" s="1"/>
  <c r="X349" i="13" a="1"/>
  <c r="AD349" i="13" s="1"/>
  <c r="L284" i="13" a="1"/>
  <c r="R284" i="13" s="1"/>
  <c r="L285" i="13" a="1"/>
  <c r="P285" i="13" s="1"/>
  <c r="L241" i="13" a="1"/>
  <c r="N241" i="13" s="1"/>
  <c r="L278" i="13" a="1"/>
  <c r="N278" i="13" s="1"/>
  <c r="X333" i="13" a="1"/>
  <c r="X333" i="13" s="1"/>
  <c r="L240" i="13" a="1"/>
  <c r="M240" i="13" s="1"/>
  <c r="L286" i="13" a="1"/>
  <c r="M286" i="13" s="1"/>
  <c r="AA382" i="13"/>
  <c r="AC385" i="13"/>
  <c r="M369" i="13"/>
  <c r="L374" i="13"/>
  <c r="N374" i="13"/>
  <c r="X325" i="13" a="1"/>
  <c r="AC325" i="13" s="1"/>
  <c r="L328" i="13" a="1"/>
  <c r="R328" i="13" s="1"/>
  <c r="X270" i="13" a="1"/>
  <c r="Z270" i="13" s="1"/>
  <c r="X225" i="13" a="1"/>
  <c r="Y225" i="13" s="1"/>
  <c r="L280" i="13" a="1"/>
  <c r="O280" i="13" s="1"/>
  <c r="L291" i="13" a="1"/>
  <c r="N291" i="13" s="1"/>
  <c r="L289" i="13" a="1"/>
  <c r="Q289" i="13" s="1"/>
  <c r="L287" i="13" a="1"/>
  <c r="R287" i="13" s="1"/>
  <c r="L322" i="13" a="1"/>
  <c r="P322" i="13" s="1"/>
  <c r="L326" i="13" a="1"/>
  <c r="M326" i="13" s="1"/>
  <c r="L244" i="13" a="1"/>
  <c r="O244" i="13" s="1"/>
  <c r="X242" i="13" a="1"/>
  <c r="Y242" i="13" s="1"/>
  <c r="X338" i="13" a="1"/>
  <c r="AD338" i="13" s="1"/>
  <c r="X334" i="13" a="1"/>
  <c r="Z334" i="13" s="1"/>
  <c r="X347" i="13" a="1"/>
  <c r="AD347" i="13" s="1"/>
  <c r="X332" i="13" a="1"/>
  <c r="AD332" i="13" s="1"/>
  <c r="X353" i="13" a="1"/>
  <c r="AA353" i="13" s="1"/>
  <c r="Y382" i="13"/>
  <c r="AD385" i="13"/>
  <c r="Q386" i="13"/>
  <c r="Q369" i="13"/>
  <c r="O374" i="13"/>
  <c r="L224" i="13" a="1"/>
  <c r="L224" i="13" s="1"/>
  <c r="L346" i="13" a="1"/>
  <c r="M346" i="13" s="1"/>
  <c r="X327" i="13" a="1"/>
  <c r="X327" i="13" s="1"/>
  <c r="X282" i="13" a="1"/>
  <c r="X282" i="13" s="1"/>
  <c r="X237" i="13" a="1"/>
  <c r="Y237" i="13" s="1"/>
  <c r="L332" i="13" a="1"/>
  <c r="Q332" i="13" s="1"/>
  <c r="L337" i="13" a="1"/>
  <c r="R337" i="13" s="1"/>
  <c r="L335" i="13" a="1"/>
  <c r="N335" i="13" s="1"/>
  <c r="L361" i="13" a="1"/>
  <c r="L361" i="13" s="1"/>
  <c r="L222" i="13" a="1"/>
  <c r="R222" i="13" s="1"/>
  <c r="X337" i="13" a="1"/>
  <c r="Z337" i="13" s="1"/>
  <c r="X233" i="13" a="1"/>
  <c r="AD233" i="13" s="1"/>
  <c r="X244" i="13" a="1"/>
  <c r="Y244" i="13" s="1"/>
  <c r="AD367" i="13"/>
  <c r="AB385" i="13"/>
  <c r="X221" i="13" a="1"/>
  <c r="AC221" i="13" s="1"/>
  <c r="X223" i="13" a="1"/>
  <c r="AA223" i="13" s="1"/>
  <c r="L320" i="13" a="1"/>
  <c r="O320" i="13" s="1"/>
  <c r="L318" i="13" a="1"/>
  <c r="Q318" i="13" s="1"/>
  <c r="L362" i="13" a="1"/>
  <c r="O362" i="13" s="1"/>
  <c r="L275" i="13" a="1"/>
  <c r="Q275" i="13" s="1"/>
  <c r="L230" i="13" a="1"/>
  <c r="Q230" i="13" s="1"/>
  <c r="X326" i="13" a="1"/>
  <c r="AD326" i="13" s="1"/>
  <c r="X232" i="13" a="1"/>
  <c r="AB232" i="13" s="1"/>
  <c r="X339" i="13" a="1"/>
  <c r="AB339" i="13" s="1"/>
  <c r="X355" i="13" a="1"/>
  <c r="Z355" i="13" s="1"/>
  <c r="L364" i="13" a="1"/>
  <c r="M364" i="13" s="1"/>
  <c r="X383" i="13"/>
  <c r="L279" i="13" a="1"/>
  <c r="O279" i="13" s="1"/>
  <c r="L281" i="13" a="1"/>
  <c r="R281" i="13" s="1"/>
  <c r="L333" i="13" a="1"/>
  <c r="Q333" i="13" s="1"/>
  <c r="L292" i="13" a="1"/>
  <c r="R292" i="13" s="1"/>
  <c r="L334" i="13" a="1"/>
  <c r="Q334" i="13" s="1"/>
  <c r="X324" i="13" a="1"/>
  <c r="AC324" i="13" s="1"/>
  <c r="X360" i="13" a="1"/>
  <c r="Z360" i="13" s="1"/>
  <c r="X226" i="13" a="1"/>
  <c r="AB226" i="13" s="1"/>
  <c r="L355" i="13" a="1"/>
  <c r="R355" i="13" s="1"/>
  <c r="L234" i="13" a="1"/>
  <c r="O234" i="13" s="1"/>
  <c r="Z383" i="13"/>
  <c r="N367" i="13"/>
  <c r="L317" i="13" a="1"/>
  <c r="M317" i="13" s="1"/>
  <c r="X279" i="13" a="1"/>
  <c r="AB279" i="13" s="1"/>
  <c r="X228" i="13" a="1"/>
  <c r="X228" i="13" s="1"/>
  <c r="L341" i="13" a="1"/>
  <c r="R341" i="13" s="1"/>
  <c r="L276" i="13" a="1"/>
  <c r="Q276" i="13" s="1"/>
  <c r="L228" i="13" a="1"/>
  <c r="M228" i="13" s="1"/>
  <c r="L272" i="13" a="1"/>
  <c r="Q272" i="13" s="1"/>
  <c r="X364" i="13" a="1"/>
  <c r="AD364" i="13" s="1"/>
  <c r="X284" i="13" a="1"/>
  <c r="X284" i="13" s="1"/>
  <c r="X292" i="13" a="1"/>
  <c r="AD292" i="13" s="1"/>
  <c r="X318" i="13" a="1"/>
  <c r="AA318" i="13" s="1"/>
  <c r="X280" i="13" a="1"/>
  <c r="AA280" i="13" s="1"/>
  <c r="X288" i="13" a="1"/>
  <c r="AC288" i="13" s="1"/>
  <c r="R382" i="13"/>
  <c r="X235" i="13" a="1"/>
  <c r="AB235" i="13" s="1"/>
  <c r="L356" i="13" a="1"/>
  <c r="R356" i="13" s="1"/>
  <c r="L329" i="13" a="1"/>
  <c r="R329" i="13" s="1"/>
  <c r="X342" i="13" a="1"/>
  <c r="X342" i="13" s="1"/>
  <c r="X271" i="13" a="1"/>
  <c r="Y271" i="13" s="1"/>
  <c r="X348" i="13" a="1"/>
  <c r="AD348" i="13" s="1"/>
  <c r="L319" i="13" a="1"/>
  <c r="R319" i="13" s="1"/>
  <c r="L227" i="13" a="1"/>
  <c r="N227" i="13" s="1"/>
  <c r="L290" i="13" a="1"/>
  <c r="L290" i="13" s="1"/>
  <c r="X229" i="13" a="1"/>
  <c r="Z229" i="13" s="1"/>
  <c r="X222" i="13" a="1"/>
  <c r="X222" i="13" s="1"/>
  <c r="X239" i="13" a="1"/>
  <c r="X239" i="13" s="1"/>
  <c r="X363" i="13" a="1"/>
  <c r="Y363" i="13" s="1"/>
  <c r="X336" i="13" a="1"/>
  <c r="AC336" i="13" s="1"/>
  <c r="L330" i="13" a="1"/>
  <c r="M330" i="13" s="1"/>
  <c r="X319" i="13"/>
  <c r="AA371" i="13"/>
  <c r="AC371" i="13"/>
  <c r="AD371" i="13"/>
  <c r="Y387" i="13"/>
  <c r="AA376" i="13"/>
  <c r="AB376" i="13"/>
  <c r="M386" i="13"/>
  <c r="Z376" i="13"/>
  <c r="L386" i="13"/>
  <c r="O386" i="13"/>
  <c r="Y365" i="13"/>
  <c r="AB367" i="13"/>
  <c r="AB374" i="13"/>
  <c r="Y370" i="13"/>
  <c r="AB370" i="13"/>
  <c r="AD370" i="13"/>
  <c r="Z370" i="13"/>
  <c r="O385" i="13"/>
  <c r="M385" i="13"/>
  <c r="M383" i="13"/>
  <c r="AA384" i="13"/>
  <c r="AA374" i="13"/>
  <c r="AC367" i="13"/>
  <c r="AC365" i="13"/>
  <c r="L385" i="13"/>
  <c r="Z367" i="13"/>
  <c r="Z384" i="13"/>
  <c r="O365" i="13"/>
  <c r="Q385" i="13"/>
  <c r="X384" i="13"/>
  <c r="Y384" i="13"/>
  <c r="R365" i="13"/>
  <c r="AD365" i="13"/>
  <c r="X367" i="13"/>
  <c r="X365" i="13"/>
  <c r="Y367" i="13"/>
  <c r="Z365" i="13"/>
  <c r="N371" i="13"/>
  <c r="AA365" i="13"/>
  <c r="Y371" i="13"/>
  <c r="AD387" i="13"/>
  <c r="R388" i="13"/>
  <c r="Q371" i="13"/>
  <c r="AC387" i="13"/>
  <c r="M371" i="13"/>
  <c r="O388" i="13"/>
  <c r="AD379" i="13"/>
  <c r="N377" i="13"/>
  <c r="O379" i="13"/>
  <c r="X382" i="13"/>
  <c r="AB382" i="13"/>
  <c r="O367" i="13"/>
  <c r="R381" i="13"/>
  <c r="Q381" i="13"/>
  <c r="X385" i="13"/>
  <c r="Y385" i="13"/>
  <c r="N379" i="13"/>
  <c r="L379" i="13"/>
  <c r="R371" i="13"/>
  <c r="R385" i="13"/>
  <c r="R379" i="13"/>
  <c r="P365" i="13"/>
  <c r="Z374" i="13"/>
  <c r="AA372" i="13"/>
  <c r="Z387" i="13"/>
  <c r="L381" i="13"/>
  <c r="M379" i="13"/>
  <c r="Q365" i="13"/>
  <c r="Y374" i="13"/>
  <c r="X371" i="13"/>
  <c r="AA387" i="13"/>
  <c r="N381" i="13"/>
  <c r="Q379" i="13"/>
  <c r="M365" i="13"/>
  <c r="AD374" i="13"/>
  <c r="Z371" i="13"/>
  <c r="X374" i="13"/>
  <c r="AB387" i="13"/>
  <c r="O381" i="13"/>
  <c r="P385" i="13"/>
  <c r="X379" i="13"/>
  <c r="M381" i="13"/>
  <c r="N365" i="13"/>
  <c r="L377" i="13"/>
  <c r="AB379" i="13"/>
  <c r="M388" i="13"/>
  <c r="Q377" i="13"/>
  <c r="M372" i="13"/>
  <c r="L368" i="13"/>
  <c r="O368" i="13"/>
  <c r="L367" i="13"/>
  <c r="Q373" i="13"/>
  <c r="R377" i="13"/>
  <c r="AC380" i="13"/>
  <c r="Y379" i="13"/>
  <c r="P368" i="13"/>
  <c r="M384" i="13"/>
  <c r="M368" i="13"/>
  <c r="M377" i="13"/>
  <c r="AA380" i="13"/>
  <c r="AA379" i="13"/>
  <c r="Q384" i="13"/>
  <c r="L388" i="13"/>
  <c r="AB380" i="13"/>
  <c r="Z380" i="13"/>
  <c r="AC379" i="13"/>
  <c r="P367" i="13"/>
  <c r="N388" i="13"/>
  <c r="X377" i="13"/>
  <c r="Y380" i="13"/>
  <c r="Z377" i="13"/>
  <c r="AD380" i="13"/>
  <c r="AA377" i="13"/>
  <c r="Q388" i="13"/>
  <c r="M367" i="13"/>
  <c r="AB377" i="13"/>
  <c r="R383" i="13"/>
  <c r="N373" i="13"/>
  <c r="P377" i="13"/>
  <c r="AC377" i="13"/>
  <c r="O373" i="13"/>
  <c r="Y377" i="13"/>
  <c r="N372" i="13"/>
  <c r="R373" i="13"/>
  <c r="O375" i="13"/>
  <c r="N368" i="13"/>
  <c r="AD369" i="13"/>
  <c r="N384" i="13"/>
  <c r="L383" i="13"/>
  <c r="R370" i="13"/>
  <c r="X369" i="13"/>
  <c r="R384" i="13"/>
  <c r="N375" i="13"/>
  <c r="O384" i="13"/>
  <c r="O371" i="13"/>
  <c r="L370" i="13"/>
  <c r="AA383" i="13"/>
  <c r="AC372" i="13"/>
  <c r="Y366" i="13"/>
  <c r="AA366" i="13"/>
  <c r="Q375" i="13"/>
  <c r="Q370" i="13"/>
  <c r="AB383" i="13"/>
  <c r="AD366" i="13"/>
  <c r="AA386" i="13"/>
  <c r="AB366" i="13"/>
  <c r="Z366" i="13"/>
  <c r="P371" i="13"/>
  <c r="P399" i="13" a="1"/>
  <c r="P404" i="13" s="1"/>
  <c r="Y372" i="13"/>
  <c r="AC383" i="13"/>
  <c r="Z386" i="13"/>
  <c r="X366" i="13"/>
  <c r="AA388" i="13"/>
  <c r="L375" i="13"/>
  <c r="O370" i="13"/>
  <c r="X372" i="13"/>
  <c r="M375" i="13"/>
  <c r="AB372" i="13"/>
  <c r="Y383" i="13"/>
  <c r="Y386" i="13"/>
  <c r="Y388" i="13"/>
  <c r="R367" i="13"/>
  <c r="N370" i="13"/>
  <c r="X388" i="13"/>
  <c r="M370" i="13"/>
  <c r="P410" i="13" a="1"/>
  <c r="P413" i="13" s="1"/>
  <c r="Y369" i="13"/>
  <c r="AB388" i="13"/>
  <c r="Z372" i="13"/>
  <c r="AC388" i="13"/>
  <c r="R375" i="13"/>
  <c r="AD388" i="13"/>
  <c r="Z369" i="13"/>
  <c r="AA369" i="13"/>
  <c r="P384" i="13"/>
  <c r="O410" i="13" a="1"/>
  <c r="AD410" i="13" a="1"/>
  <c r="Z410" i="13" a="1"/>
  <c r="Y410" i="13" a="1"/>
  <c r="X410" i="13" a="1"/>
  <c r="AA410" i="13" a="1"/>
  <c r="L267" i="13" a="1"/>
  <c r="L262" i="13" a="1"/>
  <c r="L254" i="13" a="1"/>
  <c r="L266" i="13" a="1"/>
  <c r="L258" i="13" a="1"/>
  <c r="L250" i="13" a="1"/>
  <c r="L265" i="13" a="1"/>
  <c r="L253" i="13" a="1"/>
  <c r="L257" i="13" a="1"/>
  <c r="L249" i="13" a="1"/>
  <c r="L261" i="13" a="1"/>
  <c r="L256" i="13" a="1"/>
  <c r="L248" i="13" a="1"/>
  <c r="L245" i="13" a="1"/>
  <c r="L264" i="13" a="1"/>
  <c r="L260" i="13" a="1"/>
  <c r="L247" i="13" a="1"/>
  <c r="L268" i="13" a="1"/>
  <c r="L252" i="13" a="1"/>
  <c r="L259" i="13" a="1"/>
  <c r="L255" i="13" a="1"/>
  <c r="L251" i="13" a="1"/>
  <c r="L246" i="13" a="1"/>
  <c r="L263" i="13" a="1"/>
  <c r="M399" i="13" a="1"/>
  <c r="L399" i="13" a="1"/>
  <c r="R399" i="13" a="1"/>
  <c r="M410" i="13" a="1"/>
  <c r="L410" i="13" a="1"/>
  <c r="R410" i="13" a="1"/>
  <c r="AA399" i="13" a="1"/>
  <c r="P383" i="13"/>
  <c r="N383" i="13"/>
  <c r="Q383" i="13"/>
  <c r="AC386" i="13"/>
  <c r="AB386" i="13"/>
  <c r="X386" i="13"/>
  <c r="N399" i="13" a="1"/>
  <c r="Y399" i="13" a="1"/>
  <c r="Z399" i="13" a="1"/>
  <c r="X268" i="13" a="1"/>
  <c r="X262" i="13" a="1"/>
  <c r="X267" i="13" a="1"/>
  <c r="X261" i="13" a="1"/>
  <c r="X266" i="13" a="1"/>
  <c r="X255" i="13" a="1"/>
  <c r="X249" i="13" a="1"/>
  <c r="X245" i="13" a="1"/>
  <c r="X263" i="13" a="1"/>
  <c r="X248" i="13" a="1"/>
  <c r="X251" i="13" a="1"/>
  <c r="X260" i="13" a="1"/>
  <c r="X254" i="13" a="1"/>
  <c r="X259" i="13" a="1"/>
  <c r="X253" i="13" a="1"/>
  <c r="X247" i="13" a="1"/>
  <c r="X258" i="13" a="1"/>
  <c r="X252" i="13" a="1"/>
  <c r="X246" i="13" a="1"/>
  <c r="X257" i="13" a="1"/>
  <c r="X265" i="13" a="1"/>
  <c r="X264" i="13" a="1"/>
  <c r="X256" i="13" a="1"/>
  <c r="X250" i="13" a="1"/>
  <c r="AB399" i="13" a="1"/>
  <c r="X399" i="13" a="1"/>
  <c r="AD399" i="13" a="1"/>
  <c r="N410" i="13" a="1"/>
  <c r="X309" i="13" a="1"/>
  <c r="X298" i="13" a="1"/>
  <c r="X313" i="13" a="1"/>
  <c r="X302" i="13" a="1"/>
  <c r="X316" i="13" a="1"/>
  <c r="X312" i="13" a="1"/>
  <c r="X300" i="13" a="1"/>
  <c r="X308" i="13" a="1"/>
  <c r="X305" i="13" a="1"/>
  <c r="X297" i="13" a="1"/>
  <c r="X304" i="13" a="1"/>
  <c r="X296" i="13" a="1"/>
  <c r="X293" i="13" a="1"/>
  <c r="X311" i="13" a="1"/>
  <c r="X314" i="13" a="1"/>
  <c r="X303" i="13" a="1"/>
  <c r="X295" i="13" a="1"/>
  <c r="X294" i="13" a="1"/>
  <c r="X301" i="13" a="1"/>
  <c r="X310" i="13" a="1"/>
  <c r="X299" i="13" a="1"/>
  <c r="X315" i="13" a="1"/>
  <c r="X307" i="13" a="1"/>
  <c r="X306" i="13" a="1"/>
  <c r="L307" i="13" a="1"/>
  <c r="L300" i="13" a="1"/>
  <c r="L311" i="13" a="1"/>
  <c r="L299" i="13" a="1"/>
  <c r="L315" i="13" a="1"/>
  <c r="L310" i="13" a="1"/>
  <c r="L303" i="13" a="1"/>
  <c r="L295" i="13" a="1"/>
  <c r="L314" i="13" a="1"/>
  <c r="L298" i="13" a="1"/>
  <c r="L302" i="13" a="1"/>
  <c r="L294" i="13" a="1"/>
  <c r="L306" i="13" a="1"/>
  <c r="L301" i="13" a="1"/>
  <c r="L313" i="13" a="1"/>
  <c r="L316" i="13" a="1"/>
  <c r="L309" i="13" a="1"/>
  <c r="L305" i="13" a="1"/>
  <c r="L293" i="13" a="1"/>
  <c r="L308" i="13" a="1"/>
  <c r="L297" i="13" a="1"/>
  <c r="L304" i="13" a="1"/>
  <c r="L296" i="13" a="1"/>
  <c r="L312" i="13" a="1"/>
  <c r="Q202" i="13"/>
  <c r="O399" i="13" a="1"/>
  <c r="X370" i="13"/>
  <c r="AC370" i="13"/>
  <c r="P373" i="13"/>
  <c r="L373" i="13"/>
  <c r="R372" i="13"/>
  <c r="L372" i="13"/>
  <c r="P372" i="13"/>
  <c r="R243" i="13"/>
  <c r="AB384" i="13"/>
  <c r="AD384" i="13"/>
  <c r="Z290" i="13"/>
  <c r="Q366" i="13"/>
  <c r="R366" i="13"/>
  <c r="O366" i="13"/>
  <c r="L366" i="13"/>
  <c r="P366" i="13"/>
  <c r="N366" i="13"/>
  <c r="M366" i="13"/>
  <c r="P386" i="13"/>
  <c r="R386" i="13"/>
  <c r="M327" i="13"/>
  <c r="R380" i="13"/>
  <c r="P380" i="13"/>
  <c r="X368" i="13"/>
  <c r="AC368" i="13"/>
  <c r="AB368" i="13"/>
  <c r="AD376" i="13"/>
  <c r="AC376" i="13"/>
  <c r="X376" i="13"/>
  <c r="AD378" i="13"/>
  <c r="AB378" i="13"/>
  <c r="Y378" i="13"/>
  <c r="AB410" i="13" a="1"/>
  <c r="AB344" i="13"/>
  <c r="AC382" i="13"/>
  <c r="AD382" i="13"/>
  <c r="R237" i="13"/>
  <c r="P237" i="13"/>
  <c r="Q188" i="13" a="1"/>
  <c r="Q190" i="13" s="1"/>
  <c r="Q193" i="13"/>
  <c r="Q188" i="13"/>
  <c r="Q189" i="13"/>
  <c r="Q191" i="13"/>
  <c r="AC188" i="13" a="1"/>
  <c r="AC188" i="13" s="1"/>
  <c r="AC202" i="13" a="1"/>
  <c r="X320" i="13" l="1"/>
  <c r="AA283" i="13"/>
  <c r="R149" i="15"/>
  <c r="R187" i="15" s="1"/>
  <c r="P349" i="13"/>
  <c r="O237" i="13"/>
  <c r="Z357" i="13"/>
  <c r="X344" i="13"/>
  <c r="AC357" i="13"/>
  <c r="M278" i="13"/>
  <c r="M288" i="13"/>
  <c r="L350" i="13"/>
  <c r="O350" i="13"/>
  <c r="L273" i="13"/>
  <c r="Z225" i="13"/>
  <c r="Q277" i="13"/>
  <c r="R273" i="13"/>
  <c r="AA225" i="13"/>
  <c r="Z332" i="13"/>
  <c r="P345" i="13"/>
  <c r="X225" i="13"/>
  <c r="AA332" i="13"/>
  <c r="N288" i="13"/>
  <c r="P332" i="13"/>
  <c r="AB332" i="13"/>
  <c r="P203" i="15"/>
  <c r="Y357" i="13"/>
  <c r="AD352" i="13"/>
  <c r="Z362" i="13"/>
  <c r="M239" i="13"/>
  <c r="AA291" i="13"/>
  <c r="Z327" i="13"/>
  <c r="X357" i="13"/>
  <c r="L223" i="13"/>
  <c r="AA357" i="13"/>
  <c r="Y223" i="13"/>
  <c r="Y341" i="13"/>
  <c r="O342" i="13"/>
  <c r="N274" i="13"/>
  <c r="AD223" i="13"/>
  <c r="X352" i="13"/>
  <c r="AB357" i="13"/>
  <c r="O238" i="13"/>
  <c r="AC362" i="13"/>
  <c r="Y362" i="13"/>
  <c r="Z291" i="13"/>
  <c r="M342" i="13"/>
  <c r="AD241" i="13"/>
  <c r="N364" i="13"/>
  <c r="Q284" i="13"/>
  <c r="Q238" i="13"/>
  <c r="P284" i="13"/>
  <c r="N360" i="13"/>
  <c r="Y345" i="13"/>
  <c r="N342" i="13"/>
  <c r="AC291" i="13"/>
  <c r="L238" i="13"/>
  <c r="M284" i="13"/>
  <c r="M360" i="13"/>
  <c r="AB334" i="13"/>
  <c r="AC327" i="13"/>
  <c r="M238" i="13"/>
  <c r="Q360" i="13"/>
  <c r="P360" i="13"/>
  <c r="Y229" i="13"/>
  <c r="Q325" i="13"/>
  <c r="Q290" i="13"/>
  <c r="N284" i="13"/>
  <c r="Q149" i="15"/>
  <c r="Q187" i="15" s="1"/>
  <c r="R238" i="13"/>
  <c r="X338" i="13"/>
  <c r="AB362" i="13"/>
  <c r="X362" i="13"/>
  <c r="P238" i="13"/>
  <c r="P270" i="13"/>
  <c r="AD291" i="13"/>
  <c r="AC338" i="13"/>
  <c r="AC352" i="13"/>
  <c r="L360" i="13"/>
  <c r="Y356" i="13"/>
  <c r="M324" i="13"/>
  <c r="AC230" i="13"/>
  <c r="N324" i="13"/>
  <c r="L324" i="13"/>
  <c r="AB225" i="13"/>
  <c r="M332" i="13"/>
  <c r="R279" i="13"/>
  <c r="X332" i="13"/>
  <c r="O345" i="13"/>
  <c r="P288" i="13"/>
  <c r="AD225" i="13"/>
  <c r="AC332" i="13"/>
  <c r="Q324" i="13"/>
  <c r="P173" i="15"/>
  <c r="R288" i="13"/>
  <c r="M273" i="13"/>
  <c r="Q274" i="13"/>
  <c r="O274" i="13"/>
  <c r="L274" i="13"/>
  <c r="L288" i="13"/>
  <c r="O327" i="13"/>
  <c r="P273" i="13"/>
  <c r="Q320" i="13"/>
  <c r="R344" i="13"/>
  <c r="N277" i="13"/>
  <c r="O223" i="13"/>
  <c r="O277" i="13"/>
  <c r="L239" i="13"/>
  <c r="O225" i="13"/>
  <c r="Q278" i="13"/>
  <c r="L241" i="13"/>
  <c r="Z221" i="13"/>
  <c r="O278" i="13"/>
  <c r="Q223" i="13"/>
  <c r="R277" i="13"/>
  <c r="N239" i="13"/>
  <c r="M225" i="13"/>
  <c r="P278" i="13"/>
  <c r="Q241" i="13"/>
  <c r="M350" i="13"/>
  <c r="M344" i="13"/>
  <c r="AC341" i="13"/>
  <c r="P223" i="13"/>
  <c r="AC318" i="13"/>
  <c r="P283" i="13"/>
  <c r="M279" i="13"/>
  <c r="P324" i="13"/>
  <c r="N223" i="13"/>
  <c r="R223" i="13"/>
  <c r="O357" i="13"/>
  <c r="P357" i="13"/>
  <c r="L243" i="13"/>
  <c r="AC236" i="13"/>
  <c r="N228" i="13"/>
  <c r="R357" i="13"/>
  <c r="M243" i="13"/>
  <c r="O228" i="13"/>
  <c r="O243" i="13"/>
  <c r="M349" i="13"/>
  <c r="Q228" i="13"/>
  <c r="P243" i="13"/>
  <c r="X290" i="13"/>
  <c r="Q243" i="13"/>
  <c r="O283" i="13"/>
  <c r="AA324" i="13"/>
  <c r="M269" i="13"/>
  <c r="M283" i="13"/>
  <c r="Q357" i="13"/>
  <c r="R291" i="13"/>
  <c r="AD319" i="13"/>
  <c r="N357" i="13"/>
  <c r="L357" i="13"/>
  <c r="L327" i="13"/>
  <c r="L225" i="13"/>
  <c r="P327" i="13"/>
  <c r="P225" i="13"/>
  <c r="P323" i="13"/>
  <c r="Z323" i="13"/>
  <c r="Q225" i="13"/>
  <c r="N269" i="13"/>
  <c r="M323" i="13"/>
  <c r="AA323" i="13"/>
  <c r="R327" i="13"/>
  <c r="Q323" i="13"/>
  <c r="AC358" i="13"/>
  <c r="Y344" i="13"/>
  <c r="R225" i="13"/>
  <c r="AC344" i="13"/>
  <c r="P269" i="13"/>
  <c r="AA187" i="15"/>
  <c r="P337" i="13"/>
  <c r="Z320" i="13"/>
  <c r="P279" i="13"/>
  <c r="AC223" i="13"/>
  <c r="O241" i="13"/>
  <c r="Z223" i="13"/>
  <c r="Y352" i="13"/>
  <c r="AD341" i="13"/>
  <c r="X325" i="13"/>
  <c r="Y327" i="13"/>
  <c r="AD283" i="13"/>
  <c r="AC320" i="13"/>
  <c r="O239" i="13"/>
  <c r="X283" i="13"/>
  <c r="X223" i="13"/>
  <c r="AB237" i="13"/>
  <c r="Z352" i="13"/>
  <c r="AB341" i="13"/>
  <c r="AA320" i="13"/>
  <c r="R226" i="13"/>
  <c r="R239" i="13"/>
  <c r="Z283" i="13"/>
  <c r="AB223" i="13"/>
  <c r="Q336" i="13"/>
  <c r="N336" i="13"/>
  <c r="O284" i="13"/>
  <c r="P239" i="13"/>
  <c r="L226" i="13"/>
  <c r="AB338" i="13"/>
  <c r="N352" i="13"/>
  <c r="O364" i="13"/>
  <c r="R336" i="13"/>
  <c r="O336" i="13"/>
  <c r="AA327" i="13"/>
  <c r="R364" i="13"/>
  <c r="X341" i="13"/>
  <c r="P241" i="13"/>
  <c r="Y320" i="13"/>
  <c r="AB270" i="13"/>
  <c r="Y283" i="13"/>
  <c r="AB327" i="13"/>
  <c r="L279" i="13"/>
  <c r="M336" i="13"/>
  <c r="AA341" i="13"/>
  <c r="Y318" i="13"/>
  <c r="P336" i="13"/>
  <c r="AA235" i="13"/>
  <c r="O337" i="13"/>
  <c r="AD327" i="13"/>
  <c r="P364" i="13"/>
  <c r="Y288" i="13"/>
  <c r="M354" i="13"/>
  <c r="L330" i="13"/>
  <c r="O351" i="13"/>
  <c r="O358" i="13"/>
  <c r="P329" i="13"/>
  <c r="O334" i="13"/>
  <c r="X318" i="13"/>
  <c r="Y322" i="13"/>
  <c r="L364" i="13"/>
  <c r="Z318" i="13"/>
  <c r="X322" i="13"/>
  <c r="L349" i="13"/>
  <c r="AC354" i="13"/>
  <c r="Q349" i="13"/>
  <c r="R269" i="13"/>
  <c r="AC240" i="13"/>
  <c r="L269" i="13"/>
  <c r="R173" i="15"/>
  <c r="R211" i="15" s="1"/>
  <c r="N283" i="13"/>
  <c r="R320" i="13"/>
  <c r="M244" i="13"/>
  <c r="L275" i="13"/>
  <c r="L283" i="13"/>
  <c r="O363" i="13"/>
  <c r="Z287" i="13"/>
  <c r="Q358" i="13"/>
  <c r="AB287" i="13"/>
  <c r="AD358" i="13"/>
  <c r="L351" i="13"/>
  <c r="L353" i="13"/>
  <c r="N286" i="13"/>
  <c r="M329" i="13"/>
  <c r="R330" i="13"/>
  <c r="Q361" i="13"/>
  <c r="N354" i="13"/>
  <c r="M358" i="13"/>
  <c r="L354" i="13"/>
  <c r="N334" i="13"/>
  <c r="L276" i="13"/>
  <c r="P361" i="13"/>
  <c r="R286" i="13"/>
  <c r="R331" i="13"/>
  <c r="O275" i="13"/>
  <c r="N351" i="13"/>
  <c r="P275" i="13"/>
  <c r="AD350" i="13"/>
  <c r="AA358" i="13"/>
  <c r="AC283" i="13"/>
  <c r="Z95" i="15"/>
  <c r="P358" i="13"/>
  <c r="L329" i="13"/>
  <c r="Y350" i="13"/>
  <c r="X358" i="13"/>
  <c r="M280" i="13"/>
  <c r="AB79" i="15"/>
  <c r="L237" i="13"/>
  <c r="P289" i="13"/>
  <c r="AB347" i="13"/>
  <c r="N276" i="13"/>
  <c r="Q353" i="13"/>
  <c r="Y358" i="13"/>
  <c r="X288" i="13"/>
  <c r="Y287" i="13"/>
  <c r="R157" i="15"/>
  <c r="R195" i="15" s="1"/>
  <c r="AA79" i="15"/>
  <c r="O286" i="13"/>
  <c r="N289" i="13"/>
  <c r="M237" i="13"/>
  <c r="O289" i="13"/>
  <c r="AD235" i="13"/>
  <c r="M361" i="13"/>
  <c r="M241" i="13"/>
  <c r="M351" i="13"/>
  <c r="R358" i="13"/>
  <c r="AB358" i="13"/>
  <c r="Y317" i="13"/>
  <c r="Q157" i="15"/>
  <c r="Q195" i="15" s="1"/>
  <c r="AA89" i="15"/>
  <c r="Q343" i="13"/>
  <c r="R289" i="13"/>
  <c r="Q317" i="13"/>
  <c r="P353" i="13"/>
  <c r="AA222" i="13"/>
  <c r="AC317" i="13"/>
  <c r="O343" i="13"/>
  <c r="X287" i="13"/>
  <c r="P354" i="13"/>
  <c r="M343" i="13"/>
  <c r="R353" i="13"/>
  <c r="R334" i="13"/>
  <c r="L358" i="13"/>
  <c r="AB317" i="13"/>
  <c r="Z350" i="13"/>
  <c r="P343" i="13"/>
  <c r="O354" i="13"/>
  <c r="N361" i="13"/>
  <c r="R354" i="13"/>
  <c r="N353" i="13"/>
  <c r="O353" i="13"/>
  <c r="N275" i="13"/>
  <c r="X317" i="13"/>
  <c r="Q237" i="13"/>
  <c r="N343" i="13"/>
  <c r="AC287" i="13"/>
  <c r="X350" i="13"/>
  <c r="R361" i="13"/>
  <c r="Y224" i="13"/>
  <c r="AD224" i="13"/>
  <c r="R285" i="13"/>
  <c r="L270" i="13"/>
  <c r="L285" i="13"/>
  <c r="M270" i="13"/>
  <c r="M318" i="13"/>
  <c r="Y221" i="13"/>
  <c r="Q269" i="13"/>
  <c r="AA335" i="13"/>
  <c r="R349" i="13"/>
  <c r="X241" i="13"/>
  <c r="N280" i="13"/>
  <c r="O80" i="15"/>
  <c r="P104" i="15"/>
  <c r="Z105" i="15"/>
  <c r="Z85" i="15"/>
  <c r="AD229" i="13"/>
  <c r="R270" i="13"/>
  <c r="AD239" i="13"/>
  <c r="Q292" i="13"/>
  <c r="AA221" i="13"/>
  <c r="L344" i="13"/>
  <c r="O221" i="13"/>
  <c r="O288" i="13"/>
  <c r="N323" i="13"/>
  <c r="AA241" i="13"/>
  <c r="O81" i="15"/>
  <c r="AA107" i="15"/>
  <c r="Z87" i="15"/>
  <c r="Q84" i="15"/>
  <c r="X328" i="13"/>
  <c r="N270" i="13"/>
  <c r="M328" i="13"/>
  <c r="N221" i="13"/>
  <c r="P221" i="13"/>
  <c r="AC277" i="13"/>
  <c r="AB321" i="13"/>
  <c r="Z241" i="13"/>
  <c r="O98" i="15"/>
  <c r="Z91" i="15"/>
  <c r="AA88" i="15"/>
  <c r="AB229" i="13"/>
  <c r="O285" i="13"/>
  <c r="M285" i="13"/>
  <c r="AB277" i="13"/>
  <c r="P328" i="13"/>
  <c r="X334" i="13"/>
  <c r="AB328" i="13"/>
  <c r="R278" i="13"/>
  <c r="O270" i="13"/>
  <c r="Q351" i="13"/>
  <c r="AB363" i="13"/>
  <c r="R323" i="13"/>
  <c r="X224" i="13"/>
  <c r="AC321" i="13"/>
  <c r="O335" i="13"/>
  <c r="P80" i="15"/>
  <c r="AB95" i="15"/>
  <c r="AA84" i="15"/>
  <c r="AB241" i="13"/>
  <c r="X277" i="13"/>
  <c r="O328" i="13"/>
  <c r="Z321" i="13"/>
  <c r="Z282" i="13"/>
  <c r="P83" i="15"/>
  <c r="Z106" i="15"/>
  <c r="Z104" i="15"/>
  <c r="AC328" i="13"/>
  <c r="Z328" i="13"/>
  <c r="N325" i="13"/>
  <c r="AC282" i="13"/>
  <c r="L325" i="13"/>
  <c r="L323" i="13"/>
  <c r="L221" i="13"/>
  <c r="AD321" i="13"/>
  <c r="AA282" i="13"/>
  <c r="O109" i="15"/>
  <c r="AB101" i="15"/>
  <c r="Z93" i="15"/>
  <c r="O325" i="13"/>
  <c r="R351" i="13"/>
  <c r="AD221" i="13"/>
  <c r="N350" i="13"/>
  <c r="O349" i="13"/>
  <c r="X321" i="13"/>
  <c r="Q98" i="15"/>
  <c r="AA100" i="15"/>
  <c r="AA80" i="15"/>
  <c r="AD334" i="13"/>
  <c r="R325" i="13"/>
  <c r="AB282" i="13"/>
  <c r="Y334" i="13"/>
  <c r="O82" i="15"/>
  <c r="Z90" i="15"/>
  <c r="Z103" i="15"/>
  <c r="AC334" i="13"/>
  <c r="AA277" i="13"/>
  <c r="AD282" i="13"/>
  <c r="P325" i="13"/>
  <c r="Q93" i="15"/>
  <c r="Z109" i="15"/>
  <c r="AB96" i="15"/>
  <c r="Q87" i="15"/>
  <c r="AC224" i="13"/>
  <c r="X221" i="13"/>
  <c r="Y241" i="13"/>
  <c r="Q89" i="15"/>
  <c r="AA93" i="15"/>
  <c r="AB84" i="15"/>
  <c r="Q283" i="13"/>
  <c r="AC270" i="13"/>
  <c r="Y222" i="13"/>
  <c r="AB343" i="13"/>
  <c r="O158" i="15"/>
  <c r="O196" i="15" s="1"/>
  <c r="P78" i="15"/>
  <c r="O91" i="15"/>
  <c r="Q99" i="15"/>
  <c r="AB105" i="15"/>
  <c r="AA78" i="15"/>
  <c r="AB85" i="15"/>
  <c r="AB109" i="15"/>
  <c r="M235" i="13"/>
  <c r="O157" i="15"/>
  <c r="O195" i="15" s="1"/>
  <c r="O89" i="15"/>
  <c r="Q109" i="15"/>
  <c r="Q97" i="15"/>
  <c r="Q85" i="15"/>
  <c r="R235" i="13"/>
  <c r="N235" i="13"/>
  <c r="Y347" i="13"/>
  <c r="Q96" i="15"/>
  <c r="P109" i="15"/>
  <c r="Q94" i="15"/>
  <c r="P85" i="15"/>
  <c r="AA91" i="15"/>
  <c r="AB100" i="15"/>
  <c r="AA109" i="15"/>
  <c r="AB83" i="15"/>
  <c r="P235" i="13"/>
  <c r="X335" i="13"/>
  <c r="AD320" i="13"/>
  <c r="O163" i="15"/>
  <c r="O201" i="15" s="1"/>
  <c r="P107" i="15"/>
  <c r="Q106" i="15"/>
  <c r="O100" i="15"/>
  <c r="O93" i="15"/>
  <c r="Z79" i="15"/>
  <c r="AA92" i="15"/>
  <c r="AA82" i="15"/>
  <c r="Z92" i="15"/>
  <c r="L235" i="13"/>
  <c r="AB238" i="13"/>
  <c r="Q235" i="13"/>
  <c r="L281" i="13"/>
  <c r="P86" i="15"/>
  <c r="Q103" i="15"/>
  <c r="Q108" i="15"/>
  <c r="Q345" i="13"/>
  <c r="AA270" i="13"/>
  <c r="O106" i="15"/>
  <c r="Q78" i="15"/>
  <c r="O84" i="15"/>
  <c r="AA108" i="15"/>
  <c r="AB97" i="15"/>
  <c r="Z101" i="15"/>
  <c r="AB106" i="15"/>
  <c r="L318" i="13"/>
  <c r="M345" i="13"/>
  <c r="O96" i="15"/>
  <c r="O95" i="15"/>
  <c r="O78" i="15"/>
  <c r="Z80" i="15"/>
  <c r="AA97" i="15"/>
  <c r="AB92" i="15"/>
  <c r="AA102" i="15"/>
  <c r="Y239" i="13"/>
  <c r="X243" i="13"/>
  <c r="Y279" i="13"/>
  <c r="R332" i="13"/>
  <c r="P84" i="15"/>
  <c r="P79" i="15"/>
  <c r="P89" i="15"/>
  <c r="AB86" i="15"/>
  <c r="AA95" i="15"/>
  <c r="AA90" i="15"/>
  <c r="Z96" i="15"/>
  <c r="Z330" i="13"/>
  <c r="N232" i="13"/>
  <c r="AD284" i="13"/>
  <c r="O359" i="13"/>
  <c r="AA231" i="13"/>
  <c r="Q244" i="13"/>
  <c r="AC290" i="13"/>
  <c r="R339" i="13"/>
  <c r="N287" i="13"/>
  <c r="AB273" i="13"/>
  <c r="Y273" i="13"/>
  <c r="M224" i="13"/>
  <c r="AB361" i="13"/>
  <c r="P321" i="13"/>
  <c r="AC342" i="13"/>
  <c r="AA211" i="15"/>
  <c r="P108" i="15"/>
  <c r="P95" i="15"/>
  <c r="P87" i="15"/>
  <c r="P94" i="15"/>
  <c r="O108" i="15"/>
  <c r="P93" i="15"/>
  <c r="O97" i="15"/>
  <c r="Q100" i="15"/>
  <c r="AB104" i="15"/>
  <c r="AB82" i="15"/>
  <c r="AB108" i="15"/>
  <c r="AB94" i="15"/>
  <c r="Z108" i="15"/>
  <c r="AB81" i="15"/>
  <c r="Z89" i="15"/>
  <c r="AB91" i="15"/>
  <c r="Z273" i="13"/>
  <c r="AA273" i="13"/>
  <c r="AC345" i="13"/>
  <c r="AA330" i="13"/>
  <c r="N359" i="13"/>
  <c r="AB278" i="13"/>
  <c r="P244" i="13"/>
  <c r="N271" i="13"/>
  <c r="AA237" i="13"/>
  <c r="L317" i="13"/>
  <c r="P340" i="13"/>
  <c r="M222" i="13"/>
  <c r="O317" i="13"/>
  <c r="X281" i="13"/>
  <c r="AC333" i="13"/>
  <c r="X345" i="13"/>
  <c r="AD333" i="13"/>
  <c r="X280" i="13"/>
  <c r="Z280" i="13"/>
  <c r="AC279" i="13"/>
  <c r="X227" i="13"/>
  <c r="P90" i="15"/>
  <c r="O85" i="15"/>
  <c r="O99" i="15"/>
  <c r="P103" i="15"/>
  <c r="O86" i="15"/>
  <c r="O101" i="15"/>
  <c r="Q104" i="15"/>
  <c r="O107" i="15"/>
  <c r="Z83" i="15"/>
  <c r="Z94" i="15"/>
  <c r="AA96" i="15"/>
  <c r="AA87" i="15"/>
  <c r="AB90" i="15"/>
  <c r="AA81" i="15"/>
  <c r="AB99" i="15"/>
  <c r="Z107" i="15"/>
  <c r="O271" i="13"/>
  <c r="AB356" i="13"/>
  <c r="AC243" i="13"/>
  <c r="Z322" i="13"/>
  <c r="Z227" i="13"/>
  <c r="AD361" i="13"/>
  <c r="AC356" i="13"/>
  <c r="N222" i="13"/>
  <c r="R359" i="13"/>
  <c r="AB322" i="13"/>
  <c r="L231" i="13"/>
  <c r="O222" i="13"/>
  <c r="R271" i="13"/>
  <c r="AD356" i="13"/>
  <c r="AD244" i="13"/>
  <c r="O287" i="13"/>
  <c r="AD330" i="13"/>
  <c r="Z347" i="13"/>
  <c r="Q279" i="13"/>
  <c r="AC237" i="13"/>
  <c r="AA345" i="13"/>
  <c r="O340" i="13"/>
  <c r="AA288" i="13"/>
  <c r="P92" i="15"/>
  <c r="Q88" i="15"/>
  <c r="P82" i="15"/>
  <c r="O88" i="15"/>
  <c r="Q102" i="15"/>
  <c r="P97" i="15"/>
  <c r="O92" i="15"/>
  <c r="Q83" i="15"/>
  <c r="AB98" i="15"/>
  <c r="Z98" i="15"/>
  <c r="AA101" i="15"/>
  <c r="Z102" i="15"/>
  <c r="Z84" i="15"/>
  <c r="Z78" i="15"/>
  <c r="AB80" i="15"/>
  <c r="AB103" i="15"/>
  <c r="O164" i="15"/>
  <c r="O202" i="15" s="1"/>
  <c r="O161" i="15"/>
  <c r="O199" i="15" s="1"/>
  <c r="O162" i="15"/>
  <c r="O200" i="15" s="1"/>
  <c r="P339" i="13"/>
  <c r="AC330" i="13"/>
  <c r="Q331" i="13"/>
  <c r="L271" i="13"/>
  <c r="AA356" i="13"/>
  <c r="N231" i="13"/>
  <c r="Y290" i="13"/>
  <c r="AC227" i="13"/>
  <c r="N340" i="13"/>
  <c r="P359" i="13"/>
  <c r="Q82" i="15"/>
  <c r="P99" i="15"/>
  <c r="O102" i="15"/>
  <c r="P100" i="15"/>
  <c r="P88" i="15"/>
  <c r="O105" i="15"/>
  <c r="Q91" i="15"/>
  <c r="O79" i="15"/>
  <c r="L359" i="13"/>
  <c r="P231" i="13"/>
  <c r="X346" i="13"/>
  <c r="P287" i="13"/>
  <c r="P331" i="13"/>
  <c r="M340" i="13"/>
  <c r="L340" i="13"/>
  <c r="AB345" i="13"/>
  <c r="Z345" i="13"/>
  <c r="M339" i="13"/>
  <c r="AB222" i="13"/>
  <c r="Y284" i="13"/>
  <c r="Y274" i="13"/>
  <c r="Z288" i="13"/>
  <c r="O160" i="15"/>
  <c r="O198" i="15" s="1"/>
  <c r="P98" i="15"/>
  <c r="Q92" i="15"/>
  <c r="Q80" i="15"/>
  <c r="O94" i="15"/>
  <c r="O90" i="15"/>
  <c r="O104" i="15"/>
  <c r="O83" i="15"/>
  <c r="Q86" i="15"/>
  <c r="Z81" i="15"/>
  <c r="AA105" i="15"/>
  <c r="AB87" i="15"/>
  <c r="AA106" i="15"/>
  <c r="AA98" i="15"/>
  <c r="AA85" i="15"/>
  <c r="Z100" i="15"/>
  <c r="Z99" i="15"/>
  <c r="R244" i="13"/>
  <c r="L244" i="13"/>
  <c r="O339" i="13"/>
  <c r="AD273" i="13"/>
  <c r="N244" i="13"/>
  <c r="AC322" i="13"/>
  <c r="Q359" i="13"/>
  <c r="Q222" i="13"/>
  <c r="R231" i="13"/>
  <c r="AC346" i="13"/>
  <c r="M287" i="13"/>
  <c r="X324" i="13"/>
  <c r="P355" i="13"/>
  <c r="Q231" i="13"/>
  <c r="AA329" i="13"/>
  <c r="P403" i="13"/>
  <c r="N331" i="13"/>
  <c r="Y339" i="13"/>
  <c r="AD237" i="13"/>
  <c r="AA229" i="13"/>
  <c r="M319" i="13"/>
  <c r="AA351" i="13"/>
  <c r="N339" i="13"/>
  <c r="Q81" i="15"/>
  <c r="Q79" i="15"/>
  <c r="P91" i="15"/>
  <c r="Q105" i="15"/>
  <c r="Q101" i="15"/>
  <c r="Q107" i="15"/>
  <c r="Q90" i="15"/>
  <c r="P102" i="15"/>
  <c r="AA103" i="15"/>
  <c r="AA83" i="15"/>
  <c r="AA94" i="15"/>
  <c r="Z86" i="15"/>
  <c r="Z82" i="15"/>
  <c r="Z97" i="15"/>
  <c r="AB107" i="15"/>
  <c r="AB102" i="15"/>
  <c r="AC273" i="13"/>
  <c r="N319" i="13"/>
  <c r="L319" i="13"/>
  <c r="Y342" i="13"/>
  <c r="AC276" i="13"/>
  <c r="AC319" i="13"/>
  <c r="Z324" i="13"/>
  <c r="Z238" i="13"/>
  <c r="Q355" i="13"/>
  <c r="Q410" i="13" a="1"/>
  <c r="Q410" i="13" s="1"/>
  <c r="O331" i="13"/>
  <c r="Z356" i="13"/>
  <c r="P224" i="13"/>
  <c r="O230" i="13"/>
  <c r="AA343" i="13"/>
  <c r="P81" i="15"/>
  <c r="P96" i="15"/>
  <c r="O103" i="15"/>
  <c r="P105" i="15"/>
  <c r="P101" i="15"/>
  <c r="O87" i="15"/>
  <c r="P106" i="15"/>
  <c r="Z88" i="15"/>
  <c r="AA104" i="15"/>
  <c r="AB78" i="15"/>
  <c r="AB93" i="15"/>
  <c r="AB89" i="15"/>
  <c r="AB88" i="15"/>
  <c r="AA99" i="15"/>
  <c r="Z180" i="15"/>
  <c r="Z218" i="15" s="1"/>
  <c r="Z175" i="15"/>
  <c r="Z213" i="15" s="1"/>
  <c r="Z178" i="15"/>
  <c r="Z216" i="15" s="1"/>
  <c r="Z179" i="15"/>
  <c r="Z217" i="15" s="1"/>
  <c r="Z173" i="15"/>
  <c r="Z211" i="15" s="1"/>
  <c r="Z176" i="15"/>
  <c r="Z214" i="15" s="1"/>
  <c r="Z174" i="15"/>
  <c r="Z212" i="15" s="1"/>
  <c r="Z177" i="15"/>
  <c r="Z215" i="15" s="1"/>
  <c r="AC157" i="15"/>
  <c r="AC195" i="15" s="1"/>
  <c r="AB157" i="15"/>
  <c r="AB195" i="15" s="1"/>
  <c r="AA157" i="15"/>
  <c r="AA195" i="15" s="1"/>
  <c r="P195" i="15" a="1"/>
  <c r="P195" i="15"/>
  <c r="M272" i="13"/>
  <c r="R228" i="13"/>
  <c r="L222" i="13"/>
  <c r="X351" i="13"/>
  <c r="AA342" i="13"/>
  <c r="AB126" i="15"/>
  <c r="AB125" i="15"/>
  <c r="AB124" i="15"/>
  <c r="AB123" i="15"/>
  <c r="O166" i="15"/>
  <c r="O204" i="15" s="1"/>
  <c r="O172" i="15"/>
  <c r="O210" i="15" s="1"/>
  <c r="O170" i="15"/>
  <c r="O208" i="15" s="1"/>
  <c r="O167" i="15"/>
  <c r="O205" i="15" s="1"/>
  <c r="O165" i="15"/>
  <c r="O203" i="15" s="1"/>
  <c r="O168" i="15"/>
  <c r="O206" i="15" s="1"/>
  <c r="O169" i="15"/>
  <c r="O207" i="15" s="1"/>
  <c r="O171" i="15"/>
  <c r="O209" i="15" s="1"/>
  <c r="P228" i="13"/>
  <c r="P222" i="13"/>
  <c r="AD342" i="13"/>
  <c r="O281" i="13"/>
  <c r="P230" i="13"/>
  <c r="Z171" i="15"/>
  <c r="Z209" i="15" s="1"/>
  <c r="Z172" i="15"/>
  <c r="Z210" i="15" s="1"/>
  <c r="Z167" i="15"/>
  <c r="Z205" i="15" s="1"/>
  <c r="Z166" i="15"/>
  <c r="Z204" i="15" s="1"/>
  <c r="Z169" i="15"/>
  <c r="Z207" i="15" s="1"/>
  <c r="Z170" i="15"/>
  <c r="Z208" i="15" s="1"/>
  <c r="Z165" i="15"/>
  <c r="Z203" i="15" s="1"/>
  <c r="Z168" i="15"/>
  <c r="Z206" i="15" s="1"/>
  <c r="Z125" i="15"/>
  <c r="Z123" i="15"/>
  <c r="Z126" i="15"/>
  <c r="Z124" i="15"/>
  <c r="AA165" i="15"/>
  <c r="AB165" i="15"/>
  <c r="AB203" i="15" s="1"/>
  <c r="AC165" i="15"/>
  <c r="AC203" i="15" s="1"/>
  <c r="Y324" i="13"/>
  <c r="M230" i="13"/>
  <c r="AA126" i="15"/>
  <c r="AA125" i="15"/>
  <c r="AA123" i="15"/>
  <c r="AA124" i="15"/>
  <c r="AB280" i="13"/>
  <c r="AA279" i="13"/>
  <c r="AD324" i="13"/>
  <c r="Y343" i="13"/>
  <c r="Z156" i="15"/>
  <c r="Z194" i="15" s="1"/>
  <c r="Z153" i="15"/>
  <c r="Z191" i="15" s="1"/>
  <c r="Z154" i="15"/>
  <c r="Z192" i="15" s="1"/>
  <c r="Z150" i="15"/>
  <c r="Z188" i="15" s="1"/>
  <c r="Z149" i="15"/>
  <c r="Z187" i="15" s="1"/>
  <c r="Z155" i="15"/>
  <c r="Z193" i="15" s="1"/>
  <c r="Z151" i="15"/>
  <c r="Z152" i="15"/>
  <c r="Z190" i="15" s="1"/>
  <c r="O329" i="13"/>
  <c r="AC337" i="13"/>
  <c r="O180" i="15"/>
  <c r="O218" i="15" s="1"/>
  <c r="O175" i="15"/>
  <c r="O213" i="15" s="1"/>
  <c r="O174" i="15"/>
  <c r="O212" i="15" s="1"/>
  <c r="O173" i="15"/>
  <c r="O211" i="15" s="1"/>
  <c r="O178" i="15"/>
  <c r="O216" i="15" s="1"/>
  <c r="O176" i="15"/>
  <c r="O214" i="15" s="1"/>
  <c r="O177" i="15"/>
  <c r="O215" i="15" s="1"/>
  <c r="O179" i="15"/>
  <c r="O217" i="15" s="1"/>
  <c r="Q124" i="15"/>
  <c r="Q126" i="15"/>
  <c r="Q125" i="15"/>
  <c r="Q123" i="15"/>
  <c r="P416" i="13"/>
  <c r="L287" i="13"/>
  <c r="AB290" i="13"/>
  <c r="M334" i="13"/>
  <c r="AC280" i="13"/>
  <c r="AD343" i="13"/>
  <c r="P187" i="15" a="1"/>
  <c r="P187" i="15"/>
  <c r="O156" i="15"/>
  <c r="O194" i="15" s="1"/>
  <c r="O154" i="15"/>
  <c r="O192" i="15" s="1"/>
  <c r="O149" i="15"/>
  <c r="O187" i="15" s="1"/>
  <c r="O150" i="15"/>
  <c r="O188" i="15" s="1"/>
  <c r="O155" i="15"/>
  <c r="O193" i="15" s="1"/>
  <c r="O153" i="15"/>
  <c r="O191" i="15" s="1"/>
  <c r="O151" i="15"/>
  <c r="O189" i="15" s="1"/>
  <c r="O152" i="15"/>
  <c r="O190" i="15" s="1"/>
  <c r="Z164" i="15"/>
  <c r="Z202" i="15" s="1"/>
  <c r="Z163" i="15"/>
  <c r="Z201" i="15" s="1"/>
  <c r="Z158" i="15"/>
  <c r="Z196" i="15" s="1"/>
  <c r="Z161" i="15"/>
  <c r="Z199" i="15" s="1"/>
  <c r="Z159" i="15"/>
  <c r="Z197" i="15" s="1"/>
  <c r="Z157" i="15"/>
  <c r="Z195" i="15" s="1"/>
  <c r="Z160" i="15"/>
  <c r="Z198" i="15" s="1"/>
  <c r="Z162" i="15"/>
  <c r="Z200" i="15" s="1"/>
  <c r="P124" i="15"/>
  <c r="P125" i="15"/>
  <c r="P123" i="15"/>
  <c r="P126" i="15"/>
  <c r="Y227" i="13"/>
  <c r="AB276" i="13"/>
  <c r="X343" i="13"/>
  <c r="O125" i="15"/>
  <c r="O124" i="15"/>
  <c r="O123" i="15"/>
  <c r="O126" i="15"/>
  <c r="O197" i="15"/>
  <c r="Q211" i="15"/>
  <c r="P211" i="15"/>
  <c r="Q329" i="13"/>
  <c r="AD231" i="13"/>
  <c r="Z326" i="13"/>
  <c r="AC323" i="13"/>
  <c r="R360" i="13"/>
  <c r="Y277" i="13"/>
  <c r="Z244" i="13"/>
  <c r="P274" i="13"/>
  <c r="AB221" i="13"/>
  <c r="R272" i="13"/>
  <c r="Q286" i="13"/>
  <c r="AD272" i="13"/>
  <c r="P276" i="13"/>
  <c r="Q319" i="13"/>
  <c r="M290" i="13"/>
  <c r="AC360" i="13"/>
  <c r="AA287" i="13"/>
  <c r="Q344" i="13"/>
  <c r="X285" i="13"/>
  <c r="M355" i="13"/>
  <c r="Y280" i="13"/>
  <c r="L236" i="13"/>
  <c r="Y291" i="13"/>
  <c r="Z338" i="13"/>
  <c r="X234" i="13"/>
  <c r="AA224" i="13"/>
  <c r="AD279" i="13"/>
  <c r="N281" i="13"/>
  <c r="L320" i="13"/>
  <c r="L322" i="13"/>
  <c r="AD276" i="13"/>
  <c r="AA317" i="13"/>
  <c r="Z231" i="13"/>
  <c r="P236" i="13"/>
  <c r="X326" i="13"/>
  <c r="AB323" i="13"/>
  <c r="AB364" i="13"/>
  <c r="AA234" i="13"/>
  <c r="Y329" i="13"/>
  <c r="Q322" i="13"/>
  <c r="X231" i="13"/>
  <c r="M236" i="13"/>
  <c r="AC326" i="13"/>
  <c r="R276" i="13"/>
  <c r="Q285" i="13"/>
  <c r="AA362" i="13"/>
  <c r="AC275" i="13"/>
  <c r="AA232" i="13"/>
  <c r="Q350" i="13"/>
  <c r="AA339" i="13"/>
  <c r="P350" i="13"/>
  <c r="AD328" i="13"/>
  <c r="AA352" i="13"/>
  <c r="Z224" i="13"/>
  <c r="Y360" i="13"/>
  <c r="AB325" i="13"/>
  <c r="AB340" i="13"/>
  <c r="L347" i="13"/>
  <c r="R342" i="13"/>
  <c r="L328" i="13"/>
  <c r="O236" i="13"/>
  <c r="X291" i="13"/>
  <c r="AC226" i="13"/>
  <c r="L289" i="13"/>
  <c r="AA325" i="13"/>
  <c r="AB231" i="13"/>
  <c r="Y272" i="13"/>
  <c r="Q227" i="13"/>
  <c r="AB360" i="13"/>
  <c r="X229" i="13"/>
  <c r="X233" i="13"/>
  <c r="N285" i="13"/>
  <c r="M276" i="13"/>
  <c r="AB326" i="13"/>
  <c r="Q364" i="13"/>
  <c r="Q224" i="13"/>
  <c r="AA344" i="13"/>
  <c r="M229" i="13"/>
  <c r="O324" i="13"/>
  <c r="Q328" i="13"/>
  <c r="Y325" i="13"/>
  <c r="Q342" i="13"/>
  <c r="M221" i="13"/>
  <c r="L355" i="13"/>
  <c r="P290" i="13"/>
  <c r="Z344" i="13"/>
  <c r="AA338" i="13"/>
  <c r="AA346" i="13"/>
  <c r="X226" i="13"/>
  <c r="N332" i="13"/>
  <c r="M289" i="13"/>
  <c r="O273" i="13"/>
  <c r="Z325" i="13"/>
  <c r="P232" i="13"/>
  <c r="AD360" i="13"/>
  <c r="AA272" i="13"/>
  <c r="N322" i="13"/>
  <c r="Z317" i="13"/>
  <c r="L284" i="13"/>
  <c r="P286" i="13"/>
  <c r="AA334" i="13"/>
  <c r="AA348" i="13"/>
  <c r="R290" i="13"/>
  <c r="L334" i="13"/>
  <c r="AA340" i="13"/>
  <c r="Y364" i="13"/>
  <c r="AB350" i="13"/>
  <c r="AA226" i="13"/>
  <c r="X359" i="13"/>
  <c r="AD325" i="13"/>
  <c r="AC232" i="13"/>
  <c r="Z340" i="13"/>
  <c r="O232" i="13"/>
  <c r="P334" i="13"/>
  <c r="AB272" i="13"/>
  <c r="AC229" i="13"/>
  <c r="O322" i="13"/>
  <c r="L272" i="13"/>
  <c r="N290" i="13"/>
  <c r="X348" i="13"/>
  <c r="Y282" i="13"/>
  <c r="Z277" i="13"/>
  <c r="AC271" i="13"/>
  <c r="M274" i="13"/>
  <c r="L286" i="13"/>
  <c r="AA350" i="13"/>
  <c r="P344" i="13"/>
  <c r="N329" i="13"/>
  <c r="N328" i="13"/>
  <c r="O344" i="13"/>
  <c r="O290" i="13"/>
  <c r="M275" i="13"/>
  <c r="P342" i="13"/>
  <c r="N327" i="13"/>
  <c r="AA364" i="13"/>
  <c r="Q221" i="13"/>
  <c r="P330" i="13"/>
  <c r="Y278" i="13"/>
  <c r="O332" i="13"/>
  <c r="N326" i="13"/>
  <c r="AB359" i="13"/>
  <c r="AC329" i="13"/>
  <c r="AC234" i="13"/>
  <c r="Q232" i="13"/>
  <c r="Z278" i="13"/>
  <c r="AC272" i="13"/>
  <c r="R322" i="13"/>
  <c r="AB233" i="13"/>
  <c r="AD271" i="13"/>
  <c r="AB271" i="13"/>
  <c r="Z272" i="13"/>
  <c r="R229" i="13"/>
  <c r="N321" i="13"/>
  <c r="X337" i="13"/>
  <c r="O326" i="13"/>
  <c r="Y238" i="13"/>
  <c r="R232" i="13"/>
  <c r="AD278" i="13"/>
  <c r="AA233" i="13"/>
  <c r="Y348" i="13"/>
  <c r="R236" i="13"/>
  <c r="N236" i="13"/>
  <c r="P347" i="13"/>
  <c r="P326" i="13"/>
  <c r="AA238" i="13"/>
  <c r="L232" i="13"/>
  <c r="AC278" i="13"/>
  <c r="L321" i="13"/>
  <c r="X329" i="13"/>
  <c r="Y233" i="13"/>
  <c r="Y231" i="13"/>
  <c r="AD337" i="13"/>
  <c r="O347" i="13"/>
  <c r="AD238" i="13"/>
  <c r="AA278" i="13"/>
  <c r="R321" i="13"/>
  <c r="Z329" i="13"/>
  <c r="X323" i="13"/>
  <c r="Z234" i="13"/>
  <c r="O361" i="13"/>
  <c r="O276" i="13"/>
  <c r="M321" i="13"/>
  <c r="Q321" i="13"/>
  <c r="AA360" i="13"/>
  <c r="R275" i="13"/>
  <c r="X364" i="13"/>
  <c r="L343" i="13"/>
  <c r="AD280" i="13"/>
  <c r="AD323" i="13"/>
  <c r="Y338" i="13"/>
  <c r="AB318" i="13"/>
  <c r="Q356" i="13"/>
  <c r="Q363" i="13"/>
  <c r="M242" i="13"/>
  <c r="L356" i="13"/>
  <c r="Q291" i="13"/>
  <c r="O356" i="13"/>
  <c r="AD236" i="13"/>
  <c r="AA354" i="13"/>
  <c r="Q337" i="13"/>
  <c r="M226" i="13"/>
  <c r="L291" i="13"/>
  <c r="N240" i="13"/>
  <c r="AC269" i="13"/>
  <c r="Q271" i="13"/>
  <c r="N272" i="13"/>
  <c r="AA271" i="13"/>
  <c r="O292" i="13"/>
  <c r="R352" i="13"/>
  <c r="R241" i="13"/>
  <c r="AB228" i="13"/>
  <c r="Y326" i="13"/>
  <c r="Y328" i="13"/>
  <c r="X336" i="13"/>
  <c r="L341" i="13"/>
  <c r="Y281" i="13"/>
  <c r="X347" i="13"/>
  <c r="M271" i="13"/>
  <c r="O330" i="13"/>
  <c r="Y270" i="13"/>
  <c r="AB227" i="13"/>
  <c r="Z285" i="13"/>
  <c r="AB274" i="13"/>
  <c r="Y236" i="13"/>
  <c r="X354" i="13"/>
  <c r="AD318" i="13"/>
  <c r="AB324" i="13"/>
  <c r="L337" i="13"/>
  <c r="M322" i="13"/>
  <c r="P280" i="13"/>
  <c r="AD359" i="13"/>
  <c r="Z343" i="13"/>
  <c r="AB285" i="13"/>
  <c r="AA274" i="13"/>
  <c r="N226" i="13"/>
  <c r="M291" i="13"/>
  <c r="Q240" i="13"/>
  <c r="P242" i="13"/>
  <c r="AB269" i="13"/>
  <c r="P292" i="13"/>
  <c r="AC281" i="13"/>
  <c r="X240" i="13"/>
  <c r="AC274" i="13"/>
  <c r="M337" i="13"/>
  <c r="Q280" i="13"/>
  <c r="AA285" i="13"/>
  <c r="AD274" i="13"/>
  <c r="Q226" i="13"/>
  <c r="O291" i="13"/>
  <c r="P348" i="13"/>
  <c r="N242" i="13"/>
  <c r="P272" i="13"/>
  <c r="X271" i="13"/>
  <c r="Q341" i="13"/>
  <c r="M292" i="13"/>
  <c r="N341" i="13"/>
  <c r="Z222" i="13"/>
  <c r="L240" i="13"/>
  <c r="Q229" i="13"/>
  <c r="AB240" i="13"/>
  <c r="O229" i="13"/>
  <c r="AD351" i="13"/>
  <c r="P240" i="13"/>
  <c r="AC222" i="13"/>
  <c r="N330" i="13"/>
  <c r="X269" i="13"/>
  <c r="AA331" i="13"/>
  <c r="AA326" i="13"/>
  <c r="Z276" i="13"/>
  <c r="Z359" i="13"/>
  <c r="Y319" i="13"/>
  <c r="Y285" i="13"/>
  <c r="O240" i="13"/>
  <c r="Z274" i="13"/>
  <c r="P226" i="13"/>
  <c r="O348" i="13"/>
  <c r="Q242" i="13"/>
  <c r="R317" i="13"/>
  <c r="L292" i="13"/>
  <c r="Z228" i="13"/>
  <c r="N317" i="13"/>
  <c r="Z240" i="13"/>
  <c r="P229" i="13"/>
  <c r="AD290" i="13"/>
  <c r="X360" i="13"/>
  <c r="Z351" i="13"/>
  <c r="AD270" i="13"/>
  <c r="AA337" i="13"/>
  <c r="AB331" i="13"/>
  <c r="L230" i="13"/>
  <c r="AA276" i="13"/>
  <c r="AA359" i="13"/>
  <c r="AA319" i="13"/>
  <c r="P335" i="13"/>
  <c r="L282" i="13"/>
  <c r="M333" i="13"/>
  <c r="N362" i="13"/>
  <c r="R348" i="13"/>
  <c r="R242" i="13"/>
  <c r="L352" i="13"/>
  <c r="AD363" i="13"/>
  <c r="N356" i="13"/>
  <c r="AA336" i="13"/>
  <c r="M341" i="13"/>
  <c r="O282" i="13"/>
  <c r="AC331" i="13"/>
  <c r="M282" i="13"/>
  <c r="O333" i="13"/>
  <c r="AA236" i="13"/>
  <c r="Q362" i="13"/>
  <c r="X331" i="13"/>
  <c r="L242" i="13"/>
  <c r="Q287" i="13"/>
  <c r="O341" i="13"/>
  <c r="N292" i="13"/>
  <c r="P317" i="13"/>
  <c r="AA347" i="13"/>
  <c r="Z269" i="13"/>
  <c r="AD222" i="13"/>
  <c r="AA243" i="13"/>
  <c r="Z336" i="13"/>
  <c r="AA240" i="13"/>
  <c r="AB333" i="13"/>
  <c r="Q330" i="13"/>
  <c r="X270" i="13"/>
  <c r="Y337" i="13"/>
  <c r="AC285" i="13"/>
  <c r="AD331" i="13"/>
  <c r="AB288" i="13"/>
  <c r="Y321" i="13"/>
  <c r="R230" i="13"/>
  <c r="L335" i="13"/>
  <c r="AB353" i="13"/>
  <c r="X276" i="13"/>
  <c r="AC359" i="13"/>
  <c r="AB319" i="13"/>
  <c r="P291" i="13"/>
  <c r="P282" i="13"/>
  <c r="Y354" i="13"/>
  <c r="P333" i="13"/>
  <c r="AB236" i="13"/>
  <c r="R362" i="13"/>
  <c r="Y331" i="13"/>
  <c r="R363" i="13"/>
  <c r="X237" i="13"/>
  <c r="Z271" i="13"/>
  <c r="R340" i="13"/>
  <c r="R346" i="13"/>
  <c r="Z237" i="13"/>
  <c r="Y228" i="13"/>
  <c r="N279" i="13"/>
  <c r="X238" i="13"/>
  <c r="AB243" i="13"/>
  <c r="P356" i="13"/>
  <c r="AC347" i="13"/>
  <c r="X353" i="13"/>
  <c r="N229" i="13"/>
  <c r="AC351" i="13"/>
  <c r="AB351" i="13"/>
  <c r="AB337" i="13"/>
  <c r="AB342" i="13"/>
  <c r="AD288" i="13"/>
  <c r="N230" i="13"/>
  <c r="R335" i="13"/>
  <c r="Z353" i="13"/>
  <c r="R282" i="13"/>
  <c r="AB354" i="13"/>
  <c r="R333" i="13"/>
  <c r="X236" i="13"/>
  <c r="L362" i="13"/>
  <c r="AB336" i="13"/>
  <c r="O352" i="13"/>
  <c r="M363" i="13"/>
  <c r="AD281" i="13"/>
  <c r="Y243" i="13"/>
  <c r="M356" i="13"/>
  <c r="Y240" i="13"/>
  <c r="Z243" i="13"/>
  <c r="N282" i="13"/>
  <c r="Y269" i="13"/>
  <c r="M335" i="13"/>
  <c r="AD354" i="13"/>
  <c r="P362" i="13"/>
  <c r="AD336" i="13"/>
  <c r="P352" i="13"/>
  <c r="N363" i="13"/>
  <c r="AA269" i="13"/>
  <c r="P341" i="13"/>
  <c r="AD353" i="13"/>
  <c r="R240" i="13"/>
  <c r="Q335" i="13"/>
  <c r="N337" i="13"/>
  <c r="Y235" i="13"/>
  <c r="M362" i="13"/>
  <c r="Q352" i="13"/>
  <c r="L363" i="13"/>
  <c r="O272" i="13"/>
  <c r="L228" i="13"/>
  <c r="X363" i="13"/>
  <c r="Y336" i="13"/>
  <c r="AA227" i="13"/>
  <c r="Z342" i="13"/>
  <c r="AA230" i="13"/>
  <c r="P227" i="13"/>
  <c r="Z284" i="13"/>
  <c r="AC286" i="13"/>
  <c r="O355" i="13"/>
  <c r="M320" i="13"/>
  <c r="AB239" i="13"/>
  <c r="AB348" i="13"/>
  <c r="AB244" i="13"/>
  <c r="L346" i="13"/>
  <c r="M331" i="13"/>
  <c r="AC363" i="13"/>
  <c r="N273" i="13"/>
  <c r="AC239" i="13"/>
  <c r="Z361" i="13"/>
  <c r="N348" i="13"/>
  <c r="X340" i="13"/>
  <c r="AA333" i="13"/>
  <c r="Z346" i="13"/>
  <c r="AC361" i="13"/>
  <c r="L277" i="13"/>
  <c r="Z349" i="13"/>
  <c r="Z279" i="13"/>
  <c r="Z292" i="13"/>
  <c r="Y226" i="13"/>
  <c r="L332" i="13"/>
  <c r="X242" i="13"/>
  <c r="R280" i="13"/>
  <c r="Z230" i="13"/>
  <c r="R227" i="13"/>
  <c r="L233" i="13"/>
  <c r="AD275" i="13"/>
  <c r="Z275" i="13"/>
  <c r="X349" i="13"/>
  <c r="X355" i="13"/>
  <c r="AD230" i="13"/>
  <c r="M227" i="13"/>
  <c r="AA242" i="13"/>
  <c r="N233" i="13"/>
  <c r="L338" i="13"/>
  <c r="P338" i="13"/>
  <c r="AC349" i="13"/>
  <c r="AB349" i="13"/>
  <c r="Y355" i="13"/>
  <c r="AB289" i="13"/>
  <c r="AB242" i="13"/>
  <c r="O233" i="13"/>
  <c r="AC292" i="13"/>
  <c r="AB330" i="13"/>
  <c r="Y234" i="13"/>
  <c r="Y332" i="13"/>
  <c r="Y275" i="13"/>
  <c r="Z363" i="13"/>
  <c r="N345" i="13"/>
  <c r="AB230" i="13"/>
  <c r="Z348" i="13"/>
  <c r="AC340" i="13"/>
  <c r="P277" i="13"/>
  <c r="Y333" i="13"/>
  <c r="AC284" i="13"/>
  <c r="AD329" i="13"/>
  <c r="P281" i="13"/>
  <c r="AD226" i="13"/>
  <c r="AA355" i="13"/>
  <c r="L326" i="13"/>
  <c r="AD289" i="13"/>
  <c r="AC242" i="13"/>
  <c r="Q233" i="13"/>
  <c r="AB292" i="13"/>
  <c r="L278" i="13"/>
  <c r="X244" i="13"/>
  <c r="AD339" i="13"/>
  <c r="AA244" i="13"/>
  <c r="AA228" i="13"/>
  <c r="L345" i="13"/>
  <c r="O319" i="13"/>
  <c r="M347" i="13"/>
  <c r="AC364" i="13"/>
  <c r="Y340" i="13"/>
  <c r="Z335" i="13"/>
  <c r="AD286" i="13"/>
  <c r="M281" i="13"/>
  <c r="Z226" i="13"/>
  <c r="AC355" i="13"/>
  <c r="Y353" i="13"/>
  <c r="Q326" i="13"/>
  <c r="AC289" i="13"/>
  <c r="Z235" i="13"/>
  <c r="AD242" i="13"/>
  <c r="R233" i="13"/>
  <c r="P234" i="13"/>
  <c r="N318" i="13"/>
  <c r="AA239" i="13"/>
  <c r="AC244" i="13"/>
  <c r="AB275" i="13"/>
  <c r="AA363" i="13"/>
  <c r="Y232" i="13"/>
  <c r="AD228" i="13"/>
  <c r="M348" i="13"/>
  <c r="Z364" i="13"/>
  <c r="Q339" i="13"/>
  <c r="AD335" i="13"/>
  <c r="Z286" i="13"/>
  <c r="Q281" i="13"/>
  <c r="AC235" i="13"/>
  <c r="AD355" i="13"/>
  <c r="AC353" i="13"/>
  <c r="R326" i="13"/>
  <c r="AA289" i="13"/>
  <c r="N346" i="13"/>
  <c r="M233" i="13"/>
  <c r="Q234" i="13"/>
  <c r="R318" i="13"/>
  <c r="Z339" i="13"/>
  <c r="O231" i="13"/>
  <c r="AB234" i="13"/>
  <c r="X330" i="13"/>
  <c r="AC233" i="13"/>
  <c r="X339" i="13"/>
  <c r="Q338" i="13"/>
  <c r="Z281" i="13"/>
  <c r="Z333" i="13"/>
  <c r="L348" i="13"/>
  <c r="N347" i="13"/>
  <c r="N224" i="13"/>
  <c r="AA322" i="13"/>
  <c r="AD346" i="13"/>
  <c r="AC339" i="13"/>
  <c r="X361" i="13"/>
  <c r="AC335" i="13"/>
  <c r="AA349" i="13"/>
  <c r="Y335" i="13"/>
  <c r="AA286" i="13"/>
  <c r="X235" i="13"/>
  <c r="AB355" i="13"/>
  <c r="X289" i="13"/>
  <c r="O346" i="13"/>
  <c r="M234" i="13"/>
  <c r="N338" i="13"/>
  <c r="O338" i="13"/>
  <c r="X292" i="13"/>
  <c r="L234" i="13"/>
  <c r="Y289" i="13"/>
  <c r="O227" i="13"/>
  <c r="X286" i="13"/>
  <c r="P346" i="13"/>
  <c r="X275" i="13"/>
  <c r="Y292" i="13"/>
  <c r="N234" i="13"/>
  <c r="L227" i="13"/>
  <c r="AA284" i="13"/>
  <c r="Y286" i="13"/>
  <c r="L333" i="13"/>
  <c r="Q346" i="13"/>
  <c r="P320" i="13"/>
  <c r="O318" i="13"/>
  <c r="Z239" i="13"/>
  <c r="AC348" i="13"/>
  <c r="O224" i="13"/>
  <c r="R224" i="13"/>
  <c r="AB346" i="13"/>
  <c r="AA281" i="13"/>
  <c r="Z232" i="13"/>
  <c r="P319" i="13"/>
  <c r="Y349" i="13"/>
  <c r="R347" i="13"/>
  <c r="X279" i="13"/>
  <c r="AA292" i="13"/>
  <c r="R234" i="13"/>
  <c r="N320" i="13"/>
  <c r="Z242" i="13"/>
  <c r="L280" i="13"/>
  <c r="Y230" i="13"/>
  <c r="AB284" i="13"/>
  <c r="N355" i="13"/>
  <c r="P318" i="13"/>
  <c r="Z233" i="13"/>
  <c r="M338" i="13"/>
  <c r="AC228" i="13"/>
  <c r="AA361" i="13"/>
  <c r="AD232" i="13"/>
  <c r="X232" i="13"/>
  <c r="N333" i="13"/>
  <c r="AC225" i="13"/>
  <c r="P405" i="13"/>
  <c r="P402" i="13"/>
  <c r="P400" i="13"/>
  <c r="P410" i="13"/>
  <c r="P414" i="13"/>
  <c r="P399" i="13"/>
  <c r="P412" i="13"/>
  <c r="P411" i="13"/>
  <c r="P415" i="13"/>
  <c r="P401" i="13"/>
  <c r="Z258" i="13"/>
  <c r="AD258" i="13"/>
  <c r="AB258" i="13"/>
  <c r="Y258" i="13"/>
  <c r="X258" i="13"/>
  <c r="AC258" i="13"/>
  <c r="AA258" i="13"/>
  <c r="R306" i="13"/>
  <c r="P306" i="13"/>
  <c r="O306" i="13"/>
  <c r="M306" i="13"/>
  <c r="L306" i="13"/>
  <c r="Q306" i="13"/>
  <c r="N306" i="13"/>
  <c r="R307" i="13"/>
  <c r="N307" i="13"/>
  <c r="O307" i="13"/>
  <c r="Q307" i="13"/>
  <c r="M307" i="13"/>
  <c r="P307" i="13"/>
  <c r="L307" i="13"/>
  <c r="AC293" i="13"/>
  <c r="AB293" i="13"/>
  <c r="AA293" i="13"/>
  <c r="Z293" i="13"/>
  <c r="X293" i="13"/>
  <c r="AD293" i="13"/>
  <c r="Y293" i="13"/>
  <c r="Y309" i="13"/>
  <c r="Z309" i="13"/>
  <c r="AB309" i="13"/>
  <c r="AA309" i="13"/>
  <c r="X309" i="13"/>
  <c r="AC309" i="13"/>
  <c r="AD309" i="13"/>
  <c r="AB246" i="13"/>
  <c r="Z246" i="13"/>
  <c r="Y246" i="13"/>
  <c r="X246" i="13"/>
  <c r="AC246" i="13"/>
  <c r="AD246" i="13"/>
  <c r="AA246" i="13"/>
  <c r="AC249" i="13"/>
  <c r="AD249" i="13"/>
  <c r="AB249" i="13"/>
  <c r="Y249" i="13"/>
  <c r="X249" i="13"/>
  <c r="Z249" i="13"/>
  <c r="AA249" i="13"/>
  <c r="N403" i="13"/>
  <c r="N400" i="13"/>
  <c r="N405" i="13"/>
  <c r="N404" i="13"/>
  <c r="N402" i="13"/>
  <c r="N401" i="13"/>
  <c r="N399" i="13"/>
  <c r="M260" i="13"/>
  <c r="P260" i="13"/>
  <c r="L260" i="13"/>
  <c r="N260" i="13"/>
  <c r="O260" i="13"/>
  <c r="Q260" i="13"/>
  <c r="R260" i="13"/>
  <c r="Q266" i="13"/>
  <c r="N266" i="13"/>
  <c r="R266" i="13"/>
  <c r="O266" i="13"/>
  <c r="M266" i="13"/>
  <c r="P266" i="13"/>
  <c r="L266" i="13"/>
  <c r="R401" i="13"/>
  <c r="R400" i="13"/>
  <c r="R404" i="13"/>
  <c r="R405" i="13"/>
  <c r="R402" i="13"/>
  <c r="R399" i="13"/>
  <c r="R403" i="13"/>
  <c r="O405" i="13"/>
  <c r="O401" i="13"/>
  <c r="O403" i="13"/>
  <c r="O399" i="13"/>
  <c r="O400" i="13"/>
  <c r="O404" i="13"/>
  <c r="O402" i="13"/>
  <c r="M245" i="13"/>
  <c r="R245" i="13"/>
  <c r="Q245" i="13"/>
  <c r="P245" i="13"/>
  <c r="O245" i="13"/>
  <c r="N245" i="13"/>
  <c r="L245" i="13"/>
  <c r="N414" i="13"/>
  <c r="N416" i="13"/>
  <c r="N412" i="13"/>
  <c r="N410" i="13"/>
  <c r="N415" i="13"/>
  <c r="N413" i="13"/>
  <c r="N411" i="13"/>
  <c r="R297" i="13"/>
  <c r="P297" i="13"/>
  <c r="M297" i="13"/>
  <c r="L297" i="13"/>
  <c r="Q297" i="13"/>
  <c r="N297" i="13"/>
  <c r="O297" i="13"/>
  <c r="M314" i="13"/>
  <c r="P314" i="13"/>
  <c r="L314" i="13"/>
  <c r="Q314" i="13"/>
  <c r="N314" i="13"/>
  <c r="O314" i="13"/>
  <c r="R314" i="13"/>
  <c r="AC299" i="13"/>
  <c r="Z299" i="13"/>
  <c r="X299" i="13"/>
  <c r="AD299" i="13"/>
  <c r="AA299" i="13"/>
  <c r="AB299" i="13"/>
  <c r="Y299" i="13"/>
  <c r="AB305" i="13"/>
  <c r="AC305" i="13"/>
  <c r="AA305" i="13"/>
  <c r="X305" i="13"/>
  <c r="Z305" i="13"/>
  <c r="Y305" i="13"/>
  <c r="AD305" i="13"/>
  <c r="AD401" i="13"/>
  <c r="AD399" i="13"/>
  <c r="AD403" i="13"/>
  <c r="AD405" i="13"/>
  <c r="AD400" i="13"/>
  <c r="AD404" i="13"/>
  <c r="AD402" i="13"/>
  <c r="Y253" i="13"/>
  <c r="AC253" i="13"/>
  <c r="AB253" i="13"/>
  <c r="Z253" i="13"/>
  <c r="AA253" i="13"/>
  <c r="X253" i="13"/>
  <c r="AD253" i="13"/>
  <c r="AD267" i="13"/>
  <c r="X267" i="13"/>
  <c r="Z267" i="13"/>
  <c r="AC267" i="13"/>
  <c r="AA267" i="13"/>
  <c r="AB267" i="13"/>
  <c r="Y267" i="13"/>
  <c r="L263" i="13"/>
  <c r="Q263" i="13"/>
  <c r="P263" i="13"/>
  <c r="N263" i="13"/>
  <c r="M263" i="13"/>
  <c r="R263" i="13"/>
  <c r="O263" i="13"/>
  <c r="R256" i="13"/>
  <c r="N256" i="13"/>
  <c r="M256" i="13"/>
  <c r="L256" i="13"/>
  <c r="P256" i="13"/>
  <c r="Q256" i="13"/>
  <c r="O256" i="13"/>
  <c r="AB296" i="13"/>
  <c r="AC296" i="13"/>
  <c r="X296" i="13"/>
  <c r="Z296" i="13"/>
  <c r="AA296" i="13"/>
  <c r="AD296" i="13"/>
  <c r="Y296" i="13"/>
  <c r="L399" i="13"/>
  <c r="L402" i="13"/>
  <c r="L401" i="13"/>
  <c r="L403" i="13"/>
  <c r="L404" i="13"/>
  <c r="L400" i="13"/>
  <c r="L405" i="13"/>
  <c r="R304" i="13"/>
  <c r="O304" i="13"/>
  <c r="N304" i="13"/>
  <c r="Q304" i="13"/>
  <c r="P304" i="13"/>
  <c r="L304" i="13"/>
  <c r="M304" i="13"/>
  <c r="L267" i="13"/>
  <c r="R267" i="13"/>
  <c r="M267" i="13"/>
  <c r="Q267" i="13"/>
  <c r="O267" i="13"/>
  <c r="P267" i="13"/>
  <c r="N267" i="13"/>
  <c r="O308" i="13"/>
  <c r="R308" i="13"/>
  <c r="L308" i="13"/>
  <c r="M308" i="13"/>
  <c r="Q308" i="13"/>
  <c r="P308" i="13"/>
  <c r="N308" i="13"/>
  <c r="R295" i="13"/>
  <c r="O295" i="13"/>
  <c r="N295" i="13"/>
  <c r="P295" i="13"/>
  <c r="Q295" i="13"/>
  <c r="L295" i="13"/>
  <c r="M295" i="13"/>
  <c r="X310" i="13"/>
  <c r="Z310" i="13"/>
  <c r="AD310" i="13"/>
  <c r="AA310" i="13"/>
  <c r="Y310" i="13"/>
  <c r="AC310" i="13"/>
  <c r="AB310" i="13"/>
  <c r="AC308" i="13"/>
  <c r="X308" i="13"/>
  <c r="Z308" i="13"/>
  <c r="AD308" i="13"/>
  <c r="Y308" i="13"/>
  <c r="AA308" i="13"/>
  <c r="AB308" i="13"/>
  <c r="X405" i="13"/>
  <c r="X402" i="13"/>
  <c r="X400" i="13"/>
  <c r="X401" i="13"/>
  <c r="X404" i="13"/>
  <c r="X403" i="13"/>
  <c r="X399" i="13"/>
  <c r="Z259" i="13"/>
  <c r="AC259" i="13"/>
  <c r="X259" i="13"/>
  <c r="AD259" i="13"/>
  <c r="AA259" i="13"/>
  <c r="AB259" i="13"/>
  <c r="Y259" i="13"/>
  <c r="AC262" i="13"/>
  <c r="Y262" i="13"/>
  <c r="AB262" i="13"/>
  <c r="AA262" i="13"/>
  <c r="AD262" i="13"/>
  <c r="X262" i="13"/>
  <c r="Z262" i="13"/>
  <c r="Q246" i="13"/>
  <c r="O246" i="13"/>
  <c r="N246" i="13"/>
  <c r="R246" i="13"/>
  <c r="P246" i="13"/>
  <c r="L246" i="13"/>
  <c r="M246" i="13"/>
  <c r="R261" i="13"/>
  <c r="P261" i="13"/>
  <c r="M261" i="13"/>
  <c r="L261" i="13"/>
  <c r="O261" i="13"/>
  <c r="Q261" i="13"/>
  <c r="N261" i="13"/>
  <c r="Z252" i="13"/>
  <c r="AB252" i="13"/>
  <c r="Y252" i="13"/>
  <c r="X252" i="13"/>
  <c r="AC252" i="13"/>
  <c r="AA252" i="13"/>
  <c r="AD252" i="13"/>
  <c r="M302" i="13"/>
  <c r="Q302" i="13"/>
  <c r="P302" i="13"/>
  <c r="N302" i="13"/>
  <c r="O302" i="13"/>
  <c r="R302" i="13"/>
  <c r="L302" i="13"/>
  <c r="Q248" i="13"/>
  <c r="R248" i="13"/>
  <c r="O248" i="13"/>
  <c r="L248" i="13"/>
  <c r="M248" i="13"/>
  <c r="N248" i="13"/>
  <c r="P248" i="13"/>
  <c r="M293" i="13"/>
  <c r="Q293" i="13"/>
  <c r="P293" i="13"/>
  <c r="N293" i="13"/>
  <c r="O293" i="13"/>
  <c r="R293" i="13"/>
  <c r="L293" i="13"/>
  <c r="R303" i="13"/>
  <c r="L303" i="13"/>
  <c r="P303" i="13"/>
  <c r="Q303" i="13"/>
  <c r="N303" i="13"/>
  <c r="M303" i="13"/>
  <c r="O303" i="13"/>
  <c r="AC301" i="13"/>
  <c r="X301" i="13"/>
  <c r="AB301" i="13"/>
  <c r="Z301" i="13"/>
  <c r="AD301" i="13"/>
  <c r="AA301" i="13"/>
  <c r="Y301" i="13"/>
  <c r="AB300" i="13"/>
  <c r="Y300" i="13"/>
  <c r="Z300" i="13"/>
  <c r="AA300" i="13"/>
  <c r="AC300" i="13"/>
  <c r="AD300" i="13"/>
  <c r="X300" i="13"/>
  <c r="AB405" i="13"/>
  <c r="AB400" i="13"/>
  <c r="AB404" i="13"/>
  <c r="AB399" i="13"/>
  <c r="AB403" i="13"/>
  <c r="AB402" i="13"/>
  <c r="AB401" i="13"/>
  <c r="AC254" i="13"/>
  <c r="AB254" i="13"/>
  <c r="AA254" i="13"/>
  <c r="AD254" i="13"/>
  <c r="Z254" i="13"/>
  <c r="X254" i="13"/>
  <c r="Y254" i="13"/>
  <c r="Y268" i="13"/>
  <c r="AD268" i="13"/>
  <c r="Z268" i="13"/>
  <c r="AC268" i="13"/>
  <c r="AB268" i="13"/>
  <c r="AA268" i="13"/>
  <c r="X268" i="13"/>
  <c r="M251" i="13"/>
  <c r="P251" i="13"/>
  <c r="L251" i="13"/>
  <c r="O251" i="13"/>
  <c r="Q251" i="13"/>
  <c r="N251" i="13"/>
  <c r="R251" i="13"/>
  <c r="R249" i="13"/>
  <c r="L249" i="13"/>
  <c r="O249" i="13"/>
  <c r="P249" i="13"/>
  <c r="Q249" i="13"/>
  <c r="N249" i="13"/>
  <c r="M249" i="13"/>
  <c r="AA412" i="13"/>
  <c r="AA414" i="13"/>
  <c r="AA415" i="13"/>
  <c r="AA413" i="13"/>
  <c r="AA410" i="13"/>
  <c r="AA411" i="13"/>
  <c r="AA416" i="13"/>
  <c r="R262" i="13"/>
  <c r="N262" i="13"/>
  <c r="O262" i="13"/>
  <c r="Q262" i="13"/>
  <c r="P262" i="13"/>
  <c r="M262" i="13"/>
  <c r="L262" i="13"/>
  <c r="Z315" i="13"/>
  <c r="X315" i="13"/>
  <c r="AD315" i="13"/>
  <c r="AC315" i="13"/>
  <c r="AB315" i="13"/>
  <c r="Y315" i="13"/>
  <c r="AA315" i="13"/>
  <c r="M305" i="13"/>
  <c r="P305" i="13"/>
  <c r="N305" i="13"/>
  <c r="O305" i="13"/>
  <c r="L305" i="13"/>
  <c r="R305" i="13"/>
  <c r="Q305" i="13"/>
  <c r="R310" i="13"/>
  <c r="L310" i="13"/>
  <c r="P310" i="13"/>
  <c r="M310" i="13"/>
  <c r="N310" i="13"/>
  <c r="Q310" i="13"/>
  <c r="O310" i="13"/>
  <c r="AA294" i="13"/>
  <c r="Z294" i="13"/>
  <c r="X294" i="13"/>
  <c r="AD294" i="13"/>
  <c r="AB294" i="13"/>
  <c r="AC294" i="13"/>
  <c r="Y294" i="13"/>
  <c r="AA312" i="13"/>
  <c r="Y312" i="13"/>
  <c r="Z312" i="13"/>
  <c r="AC312" i="13"/>
  <c r="AB312" i="13"/>
  <c r="X312" i="13"/>
  <c r="AD312" i="13"/>
  <c r="AA250" i="13"/>
  <c r="AC250" i="13"/>
  <c r="AB250" i="13"/>
  <c r="Z250" i="13"/>
  <c r="AD250" i="13"/>
  <c r="Y250" i="13"/>
  <c r="X250" i="13"/>
  <c r="AC260" i="13"/>
  <c r="AB260" i="13"/>
  <c r="AA260" i="13"/>
  <c r="AD260" i="13"/>
  <c r="Z260" i="13"/>
  <c r="X260" i="13"/>
  <c r="Y260" i="13"/>
  <c r="P255" i="13"/>
  <c r="M255" i="13"/>
  <c r="R255" i="13"/>
  <c r="L255" i="13"/>
  <c r="N255" i="13"/>
  <c r="Q255" i="13"/>
  <c r="O255" i="13"/>
  <c r="Q257" i="13"/>
  <c r="P257" i="13"/>
  <c r="M257" i="13"/>
  <c r="L257" i="13"/>
  <c r="N257" i="13"/>
  <c r="R257" i="13"/>
  <c r="O257" i="13"/>
  <c r="X416" i="13"/>
  <c r="X414" i="13"/>
  <c r="X411" i="13"/>
  <c r="X415" i="13"/>
  <c r="X413" i="13"/>
  <c r="X410" i="13"/>
  <c r="X412" i="13"/>
  <c r="AA297" i="13"/>
  <c r="X297" i="13"/>
  <c r="Z297" i="13"/>
  <c r="AC297" i="13"/>
  <c r="AD297" i="13"/>
  <c r="AB297" i="13"/>
  <c r="Y297" i="13"/>
  <c r="R309" i="13"/>
  <c r="P309" i="13"/>
  <c r="O309" i="13"/>
  <c r="M309" i="13"/>
  <c r="L309" i="13"/>
  <c r="Q309" i="13"/>
  <c r="N309" i="13"/>
  <c r="M315" i="13"/>
  <c r="L315" i="13"/>
  <c r="R315" i="13"/>
  <c r="O315" i="13"/>
  <c r="P315" i="13"/>
  <c r="Q315" i="13"/>
  <c r="N315" i="13"/>
  <c r="AC295" i="13"/>
  <c r="AB295" i="13"/>
  <c r="Y295" i="13"/>
  <c r="Z295" i="13"/>
  <c r="X295" i="13"/>
  <c r="AD295" i="13"/>
  <c r="AA295" i="13"/>
  <c r="AD316" i="13"/>
  <c r="AC316" i="13"/>
  <c r="AB316" i="13"/>
  <c r="X316" i="13"/>
  <c r="Y316" i="13"/>
  <c r="Z316" i="13"/>
  <c r="AA316" i="13"/>
  <c r="Z256" i="13"/>
  <c r="AA256" i="13"/>
  <c r="AD256" i="13"/>
  <c r="Y256" i="13"/>
  <c r="AB256" i="13"/>
  <c r="AC256" i="13"/>
  <c r="X256" i="13"/>
  <c r="AD251" i="13"/>
  <c r="AC251" i="13"/>
  <c r="AB251" i="13"/>
  <c r="AA251" i="13"/>
  <c r="Y251" i="13"/>
  <c r="Z251" i="13"/>
  <c r="X251" i="13"/>
  <c r="Z402" i="13"/>
  <c r="Z400" i="13"/>
  <c r="Z399" i="13"/>
  <c r="Z405" i="13"/>
  <c r="Z401" i="13"/>
  <c r="Z403" i="13"/>
  <c r="Z404" i="13"/>
  <c r="R259" i="13"/>
  <c r="O259" i="13"/>
  <c r="N259" i="13"/>
  <c r="M259" i="13"/>
  <c r="Q259" i="13"/>
  <c r="L259" i="13"/>
  <c r="P259" i="13"/>
  <c r="R253" i="13"/>
  <c r="O253" i="13"/>
  <c r="N253" i="13"/>
  <c r="M253" i="13"/>
  <c r="Q253" i="13"/>
  <c r="L253" i="13"/>
  <c r="P253" i="13"/>
  <c r="Y415" i="13"/>
  <c r="Y412" i="13"/>
  <c r="Y414" i="13"/>
  <c r="Y413" i="13"/>
  <c r="Y416" i="13"/>
  <c r="Y410" i="13"/>
  <c r="Y411" i="13"/>
  <c r="R312" i="13"/>
  <c r="L312" i="13"/>
  <c r="P312" i="13"/>
  <c r="M312" i="13"/>
  <c r="N312" i="13"/>
  <c r="O312" i="13"/>
  <c r="Q312" i="13"/>
  <c r="R264" i="13"/>
  <c r="P264" i="13"/>
  <c r="M264" i="13"/>
  <c r="L264" i="13"/>
  <c r="O264" i="13"/>
  <c r="Q264" i="13"/>
  <c r="N264" i="13"/>
  <c r="AC304" i="13"/>
  <c r="AB304" i="13"/>
  <c r="X304" i="13"/>
  <c r="Z304" i="13"/>
  <c r="Y304" i="13"/>
  <c r="AD304" i="13"/>
  <c r="AA304" i="13"/>
  <c r="M403" i="13"/>
  <c r="M402" i="13"/>
  <c r="M405" i="13"/>
  <c r="M404" i="13"/>
  <c r="M400" i="13"/>
  <c r="M401" i="13"/>
  <c r="M399" i="13"/>
  <c r="R316" i="13"/>
  <c r="O316" i="13"/>
  <c r="N316" i="13"/>
  <c r="L316" i="13"/>
  <c r="P316" i="13"/>
  <c r="Q316" i="13"/>
  <c r="M316" i="13"/>
  <c r="L299" i="13"/>
  <c r="O299" i="13"/>
  <c r="R299" i="13"/>
  <c r="M299" i="13"/>
  <c r="Q299" i="13"/>
  <c r="P299" i="13"/>
  <c r="N299" i="13"/>
  <c r="Z303" i="13"/>
  <c r="AA303" i="13"/>
  <c r="AD303" i="13"/>
  <c r="Y303" i="13"/>
  <c r="AC303" i="13"/>
  <c r="AB303" i="13"/>
  <c r="X303" i="13"/>
  <c r="X302" i="13"/>
  <c r="AC302" i="13"/>
  <c r="AB302" i="13"/>
  <c r="AA302" i="13"/>
  <c r="Z302" i="13"/>
  <c r="AD302" i="13"/>
  <c r="Y302" i="13"/>
  <c r="Z264" i="13"/>
  <c r="AB264" i="13"/>
  <c r="Y264" i="13"/>
  <c r="X264" i="13"/>
  <c r="AA264" i="13"/>
  <c r="AC264" i="13"/>
  <c r="AD264" i="13"/>
  <c r="AA248" i="13"/>
  <c r="AC248" i="13"/>
  <c r="AD248" i="13"/>
  <c r="AB248" i="13"/>
  <c r="X248" i="13"/>
  <c r="Y248" i="13"/>
  <c r="Z248" i="13"/>
  <c r="R416" i="13"/>
  <c r="R414" i="13"/>
  <c r="R412" i="13"/>
  <c r="R413" i="13"/>
  <c r="R410" i="13"/>
  <c r="R415" i="13"/>
  <c r="R411" i="13"/>
  <c r="R252" i="13"/>
  <c r="P252" i="13"/>
  <c r="L252" i="13"/>
  <c r="M252" i="13"/>
  <c r="N252" i="13"/>
  <c r="Q252" i="13"/>
  <c r="O252" i="13"/>
  <c r="P265" i="13"/>
  <c r="O265" i="13"/>
  <c r="M265" i="13"/>
  <c r="L265" i="13"/>
  <c r="R265" i="13"/>
  <c r="Q265" i="13"/>
  <c r="N265" i="13"/>
  <c r="Z413" i="13"/>
  <c r="Z415" i="13"/>
  <c r="Z410" i="13"/>
  <c r="Z414" i="13"/>
  <c r="Z416" i="13"/>
  <c r="Z411" i="13"/>
  <c r="Z412" i="13"/>
  <c r="AA306" i="13"/>
  <c r="Z306" i="13"/>
  <c r="X306" i="13"/>
  <c r="AD306" i="13"/>
  <c r="AC306" i="13"/>
  <c r="AB306" i="13"/>
  <c r="Y306" i="13"/>
  <c r="L254" i="13"/>
  <c r="M254" i="13"/>
  <c r="Q254" i="13"/>
  <c r="O254" i="13"/>
  <c r="R254" i="13"/>
  <c r="P254" i="13"/>
  <c r="N254" i="13"/>
  <c r="AB307" i="13"/>
  <c r="X307" i="13"/>
  <c r="AA307" i="13"/>
  <c r="Y307" i="13"/>
  <c r="AD307" i="13"/>
  <c r="AC307" i="13"/>
  <c r="Z307" i="13"/>
  <c r="X247" i="13"/>
  <c r="AD247" i="13"/>
  <c r="AA247" i="13"/>
  <c r="AC247" i="13"/>
  <c r="Z247" i="13"/>
  <c r="AB247" i="13"/>
  <c r="Y247" i="13"/>
  <c r="R313" i="13"/>
  <c r="O313" i="13"/>
  <c r="N313" i="13"/>
  <c r="Q313" i="13"/>
  <c r="M313" i="13"/>
  <c r="L313" i="13"/>
  <c r="P313" i="13"/>
  <c r="M311" i="13"/>
  <c r="P311" i="13"/>
  <c r="Q311" i="13"/>
  <c r="O311" i="13"/>
  <c r="R311" i="13"/>
  <c r="N311" i="13"/>
  <c r="L311" i="13"/>
  <c r="AB314" i="13"/>
  <c r="AA314" i="13"/>
  <c r="Z314" i="13"/>
  <c r="X314" i="13"/>
  <c r="AC314" i="13"/>
  <c r="AD314" i="13"/>
  <c r="Y314" i="13"/>
  <c r="X313" i="13"/>
  <c r="AB313" i="13"/>
  <c r="AC313" i="13"/>
  <c r="Z313" i="13"/>
  <c r="AD313" i="13"/>
  <c r="AA313" i="13"/>
  <c r="Y313" i="13"/>
  <c r="AD265" i="13"/>
  <c r="AA265" i="13"/>
  <c r="Y265" i="13"/>
  <c r="Z265" i="13"/>
  <c r="AC265" i="13"/>
  <c r="AB265" i="13"/>
  <c r="X265" i="13"/>
  <c r="AD263" i="13"/>
  <c r="AC263" i="13"/>
  <c r="AB263" i="13"/>
  <c r="AA263" i="13"/>
  <c r="X263" i="13"/>
  <c r="Y263" i="13"/>
  <c r="Z263" i="13"/>
  <c r="L416" i="13"/>
  <c r="L414" i="13"/>
  <c r="L410" i="13"/>
  <c r="L412" i="13"/>
  <c r="L413" i="13"/>
  <c r="L415" i="13"/>
  <c r="L411" i="13"/>
  <c r="R268" i="13"/>
  <c r="N268" i="13"/>
  <c r="O268" i="13"/>
  <c r="Q268" i="13"/>
  <c r="P268" i="13"/>
  <c r="L268" i="13"/>
  <c r="M268" i="13"/>
  <c r="R250" i="13"/>
  <c r="O250" i="13"/>
  <c r="N250" i="13"/>
  <c r="P250" i="13"/>
  <c r="M250" i="13"/>
  <c r="L250" i="13"/>
  <c r="Q250" i="13"/>
  <c r="AD414" i="13"/>
  <c r="AD416" i="13"/>
  <c r="AD413" i="13"/>
  <c r="AD411" i="13"/>
  <c r="AD412" i="13"/>
  <c r="AD415" i="13"/>
  <c r="AD410" i="13"/>
  <c r="R294" i="13"/>
  <c r="L294" i="13"/>
  <c r="Q294" i="13"/>
  <c r="N294" i="13"/>
  <c r="O294" i="13"/>
  <c r="M294" i="13"/>
  <c r="P294" i="13"/>
  <c r="AC255" i="13"/>
  <c r="AA255" i="13"/>
  <c r="AB255" i="13"/>
  <c r="Y255" i="13"/>
  <c r="X255" i="13"/>
  <c r="AD255" i="13"/>
  <c r="Z255" i="13"/>
  <c r="M296" i="13"/>
  <c r="P296" i="13"/>
  <c r="L296" i="13"/>
  <c r="N296" i="13"/>
  <c r="Q296" i="13"/>
  <c r="R296" i="13"/>
  <c r="O296" i="13"/>
  <c r="AA266" i="13"/>
  <c r="Y266" i="13"/>
  <c r="Z266" i="13"/>
  <c r="AB266" i="13"/>
  <c r="AC266" i="13"/>
  <c r="X266" i="13"/>
  <c r="AD266" i="13"/>
  <c r="R298" i="13"/>
  <c r="O298" i="13"/>
  <c r="N298" i="13"/>
  <c r="P298" i="13"/>
  <c r="M298" i="13"/>
  <c r="L298" i="13"/>
  <c r="Q298" i="13"/>
  <c r="AD261" i="13"/>
  <c r="AA261" i="13"/>
  <c r="Y261" i="13"/>
  <c r="X261" i="13"/>
  <c r="AC261" i="13"/>
  <c r="Z261" i="13"/>
  <c r="AB261" i="13"/>
  <c r="AB412" i="13"/>
  <c r="AB416" i="13"/>
  <c r="AB415" i="13"/>
  <c r="AB413" i="13"/>
  <c r="AB411" i="13"/>
  <c r="AB410" i="13"/>
  <c r="AB414" i="13"/>
  <c r="L301" i="13"/>
  <c r="Q301" i="13"/>
  <c r="O301" i="13"/>
  <c r="R301" i="13"/>
  <c r="P301" i="13"/>
  <c r="N301" i="13"/>
  <c r="M301" i="13"/>
  <c r="R300" i="13"/>
  <c r="P300" i="13"/>
  <c r="O300" i="13"/>
  <c r="L300" i="13"/>
  <c r="M300" i="13"/>
  <c r="Q300" i="13"/>
  <c r="N300" i="13"/>
  <c r="AC311" i="13"/>
  <c r="AB311" i="13"/>
  <c r="X311" i="13"/>
  <c r="AA311" i="13"/>
  <c r="Z311" i="13"/>
  <c r="AD311" i="13"/>
  <c r="Y311" i="13"/>
  <c r="AD298" i="13"/>
  <c r="AC298" i="13"/>
  <c r="AB298" i="13"/>
  <c r="X298" i="13"/>
  <c r="Z298" i="13"/>
  <c r="AA298" i="13"/>
  <c r="Y298" i="13"/>
  <c r="AA257" i="13"/>
  <c r="Y257" i="13"/>
  <c r="Z257" i="13"/>
  <c r="AC257" i="13"/>
  <c r="X257" i="13"/>
  <c r="AB257" i="13"/>
  <c r="AD257" i="13"/>
  <c r="AD245" i="13"/>
  <c r="AB245" i="13"/>
  <c r="AC245" i="13"/>
  <c r="AA245" i="13"/>
  <c r="Z245" i="13"/>
  <c r="X245" i="13"/>
  <c r="Y245" i="13"/>
  <c r="Y405" i="13"/>
  <c r="Y402" i="13"/>
  <c r="Y400" i="13"/>
  <c r="Y403" i="13"/>
  <c r="Y399" i="13"/>
  <c r="Y404" i="13"/>
  <c r="Y401" i="13"/>
  <c r="AA399" i="13"/>
  <c r="AA404" i="13"/>
  <c r="AA403" i="13"/>
  <c r="AA402" i="13"/>
  <c r="AA400" i="13"/>
  <c r="AA405" i="13"/>
  <c r="AA401" i="13"/>
  <c r="M414" i="13"/>
  <c r="M410" i="13"/>
  <c r="M416" i="13"/>
  <c r="M411" i="13"/>
  <c r="M413" i="13"/>
  <c r="M412" i="13"/>
  <c r="M415" i="13"/>
  <c r="L247" i="13"/>
  <c r="N247" i="13"/>
  <c r="O247" i="13"/>
  <c r="Q247" i="13"/>
  <c r="P247" i="13"/>
  <c r="M247" i="13"/>
  <c r="R247" i="13"/>
  <c r="R258" i="13"/>
  <c r="L258" i="13"/>
  <c r="M258" i="13"/>
  <c r="P258" i="13"/>
  <c r="Q258" i="13"/>
  <c r="O258" i="13"/>
  <c r="N258" i="13"/>
  <c r="O414" i="13"/>
  <c r="O413" i="13"/>
  <c r="O416" i="13"/>
  <c r="O415" i="13"/>
  <c r="O411" i="13"/>
  <c r="O410" i="13"/>
  <c r="O412" i="13"/>
  <c r="AC193" i="13"/>
  <c r="Q194" i="13"/>
  <c r="Q192" i="13"/>
  <c r="AC194" i="13"/>
  <c r="AC190" i="13"/>
  <c r="AC192" i="13"/>
  <c r="AC191" i="13"/>
  <c r="AC189" i="13"/>
  <c r="AC204" i="13"/>
  <c r="AC205" i="13"/>
  <c r="AC206" i="13"/>
  <c r="AC207" i="13"/>
  <c r="AC202" i="13"/>
  <c r="AC208" i="13"/>
  <c r="AC203" i="13"/>
  <c r="Q412" i="13" l="1"/>
  <c r="Q415" i="13"/>
  <c r="Q413" i="13"/>
  <c r="Q416" i="13"/>
  <c r="Q414" i="13"/>
  <c r="Q411" i="13"/>
  <c r="O138" i="15" a="1"/>
  <c r="Q138" i="15" s="1"/>
  <c r="Z138" i="15" a="1"/>
  <c r="AA138" i="15" s="1"/>
  <c r="AB159" i="15" s="1"/>
  <c r="Z140" i="15" a="1"/>
  <c r="Z140" i="15" s="1"/>
  <c r="AA174" i="15" s="1" a="1"/>
  <c r="O140" i="15" a="1"/>
  <c r="Q140" i="15" s="1"/>
  <c r="Z137" i="15" a="1"/>
  <c r="Z137" i="15" s="1"/>
  <c r="O139" i="15" a="1"/>
  <c r="P139" i="15" s="1"/>
  <c r="O137" i="15" a="1"/>
  <c r="Z139" i="15" a="1"/>
  <c r="Z187" i="15" a="1"/>
  <c r="Z189" i="15"/>
  <c r="AA203" i="15" a="1"/>
  <c r="AA203" i="15"/>
  <c r="P174" i="15" a="1"/>
  <c r="P166" i="15" a="1"/>
  <c r="Q399" i="13" a="1"/>
  <c r="Q400" i="13" s="1"/>
  <c r="AC399" i="13" a="1"/>
  <c r="AC405" i="13" s="1"/>
  <c r="AC410" i="13" a="1"/>
  <c r="L488" i="13" a="1"/>
  <c r="L560" i="13" a="1"/>
  <c r="L536" i="13" a="1"/>
  <c r="L512" i="13" a="1"/>
  <c r="L440" i="13" a="1"/>
  <c r="L464" i="13" a="1"/>
  <c r="L584" i="13" a="1"/>
  <c r="X440" i="13" a="1"/>
  <c r="X512" i="13" a="1"/>
  <c r="X560" i="13" a="1"/>
  <c r="X584" i="13" a="1"/>
  <c r="X464" i="13" a="1"/>
  <c r="X536" i="13" a="1"/>
  <c r="X488" i="13" a="1"/>
  <c r="O138" i="15" l="1"/>
  <c r="P164" i="15" s="1"/>
  <c r="AB160" i="15"/>
  <c r="P138" i="15"/>
  <c r="Q162" i="15" s="1"/>
  <c r="AA175" i="15"/>
  <c r="AA177" i="15"/>
  <c r="AB138" i="15"/>
  <c r="AC158" i="15" s="1"/>
  <c r="AB164" i="15"/>
  <c r="Z138" i="15"/>
  <c r="AA158" i="15" s="1" a="1"/>
  <c r="AB161" i="15"/>
  <c r="AB158" i="15"/>
  <c r="AB163" i="15"/>
  <c r="AA140" i="15"/>
  <c r="AA179" i="15"/>
  <c r="AB140" i="15"/>
  <c r="AC175" i="15" s="1"/>
  <c r="AA176" i="15"/>
  <c r="AB162" i="15"/>
  <c r="AA174" i="15"/>
  <c r="AA180" i="15"/>
  <c r="AA137" i="15"/>
  <c r="AB155" i="15" s="1"/>
  <c r="AA178" i="15"/>
  <c r="AB137" i="15"/>
  <c r="AC150" i="15" s="1"/>
  <c r="Q139" i="15"/>
  <c r="R170" i="15" s="1"/>
  <c r="O139" i="15"/>
  <c r="P172" i="15" s="1"/>
  <c r="P140" i="15"/>
  <c r="Q175" i="15" s="1"/>
  <c r="O140" i="15"/>
  <c r="P177" i="15" s="1"/>
  <c r="AB139" i="15"/>
  <c r="AA139" i="15"/>
  <c r="Z139" i="15"/>
  <c r="P137" i="15"/>
  <c r="O137" i="15"/>
  <c r="Q137" i="15"/>
  <c r="AA150" i="15" a="1"/>
  <c r="AA156" i="15"/>
  <c r="AA152" i="15"/>
  <c r="AA154" i="15"/>
  <c r="AA150" i="15"/>
  <c r="AA155" i="15"/>
  <c r="AA153" i="15"/>
  <c r="AA151" i="15"/>
  <c r="P158" i="15" a="1"/>
  <c r="R161" i="15"/>
  <c r="R163" i="15"/>
  <c r="R159" i="15"/>
  <c r="R164" i="15"/>
  <c r="R160" i="15"/>
  <c r="R162" i="15"/>
  <c r="R158" i="15"/>
  <c r="R180" i="15"/>
  <c r="R176" i="15"/>
  <c r="R177" i="15"/>
  <c r="R179" i="15"/>
  <c r="R175" i="15"/>
  <c r="R178" i="15"/>
  <c r="R174" i="15"/>
  <c r="Q172" i="15"/>
  <c r="Q168" i="15"/>
  <c r="Q171" i="15"/>
  <c r="Q167" i="15"/>
  <c r="Q169" i="15"/>
  <c r="Q170" i="15"/>
  <c r="Q166" i="15"/>
  <c r="Q405" i="13"/>
  <c r="Q403" i="13"/>
  <c r="Q404" i="13"/>
  <c r="Q402" i="13"/>
  <c r="Q401" i="13"/>
  <c r="Q399" i="13"/>
  <c r="AC401" i="13"/>
  <c r="AC402" i="13"/>
  <c r="AC403" i="13"/>
  <c r="AC399" i="13"/>
  <c r="AC404" i="13"/>
  <c r="AC400" i="13"/>
  <c r="AC412" i="13"/>
  <c r="AC415" i="13"/>
  <c r="AC414" i="13"/>
  <c r="AC416" i="13"/>
  <c r="AC413" i="13"/>
  <c r="AC411" i="13"/>
  <c r="AC410" i="13"/>
  <c r="P159" i="15" l="1"/>
  <c r="AA160" i="15"/>
  <c r="AA163" i="15"/>
  <c r="AA161" i="15"/>
  <c r="P163" i="15"/>
  <c r="P160" i="15"/>
  <c r="Q159" i="15"/>
  <c r="Q160" i="15"/>
  <c r="P162" i="15"/>
  <c r="P158" i="15"/>
  <c r="Q164" i="15"/>
  <c r="P161" i="15"/>
  <c r="Q163" i="15"/>
  <c r="P167" i="15"/>
  <c r="Q161" i="15"/>
  <c r="P169" i="15"/>
  <c r="P171" i="15"/>
  <c r="Q158" i="15"/>
  <c r="R169" i="15"/>
  <c r="R166" i="15"/>
  <c r="AA159" i="15"/>
  <c r="AC156" i="15"/>
  <c r="AA212" i="15"/>
  <c r="AC153" i="15"/>
  <c r="AC162" i="15"/>
  <c r="AC163" i="15"/>
  <c r="AC164" i="15"/>
  <c r="AC159" i="15"/>
  <c r="AC160" i="15"/>
  <c r="AC151" i="15"/>
  <c r="AA162" i="15"/>
  <c r="Q179" i="15"/>
  <c r="R167" i="15"/>
  <c r="AA164" i="15"/>
  <c r="R171" i="15"/>
  <c r="AA158" i="15"/>
  <c r="AC161" i="15"/>
  <c r="Q176" i="15"/>
  <c r="AB150" i="15"/>
  <c r="AC179" i="15"/>
  <c r="AC174" i="15"/>
  <c r="AC176" i="15"/>
  <c r="AC180" i="15"/>
  <c r="AC178" i="15"/>
  <c r="AB153" i="15"/>
  <c r="AB152" i="15"/>
  <c r="R168" i="15"/>
  <c r="AB154" i="15"/>
  <c r="P176" i="15"/>
  <c r="AB151" i="15"/>
  <c r="P180" i="15"/>
  <c r="P170" i="15"/>
  <c r="R172" i="15"/>
  <c r="AB156" i="15"/>
  <c r="Q177" i="15"/>
  <c r="AB180" i="15"/>
  <c r="AB177" i="15"/>
  <c r="AB176" i="15"/>
  <c r="AB175" i="15"/>
  <c r="AB179" i="15"/>
  <c r="AB174" i="15"/>
  <c r="AB178" i="15"/>
  <c r="P174" i="15"/>
  <c r="AC177" i="15"/>
  <c r="AC155" i="15"/>
  <c r="AC152" i="15"/>
  <c r="AC154" i="15"/>
  <c r="AA188" i="15"/>
  <c r="P166" i="15"/>
  <c r="P175" i="15"/>
  <c r="P178" i="15"/>
  <c r="Q180" i="15"/>
  <c r="Q178" i="15"/>
  <c r="P168" i="15"/>
  <c r="P179" i="15"/>
  <c r="Q174" i="15"/>
  <c r="R152" i="15"/>
  <c r="R156" i="15"/>
  <c r="R150" i="15"/>
  <c r="R154" i="15"/>
  <c r="R155" i="15"/>
  <c r="R151" i="15"/>
  <c r="R153" i="15"/>
  <c r="P150" i="15" a="1"/>
  <c r="P153" i="15"/>
  <c r="P154" i="15"/>
  <c r="P155" i="15"/>
  <c r="P151" i="15"/>
  <c r="P156" i="15"/>
  <c r="P152" i="15"/>
  <c r="P150" i="15"/>
  <c r="R196" i="15" a="1"/>
  <c r="Q156" i="15"/>
  <c r="Q152" i="15"/>
  <c r="Q150" i="15"/>
  <c r="Q155" i="15"/>
  <c r="Q151" i="15"/>
  <c r="Q154" i="15"/>
  <c r="Q153" i="15"/>
  <c r="AA166" i="15" a="1"/>
  <c r="AA168" i="15"/>
  <c r="AA171" i="15"/>
  <c r="AA172" i="15"/>
  <c r="AA170" i="15"/>
  <c r="AA167" i="15"/>
  <c r="AA169" i="15"/>
  <c r="AA166" i="15"/>
  <c r="AB171" i="15"/>
  <c r="AB169" i="15"/>
  <c r="AB167" i="15"/>
  <c r="AB166" i="15"/>
  <c r="AB168" i="15"/>
  <c r="AB170" i="15"/>
  <c r="AB172" i="15"/>
  <c r="AC167" i="15"/>
  <c r="AC169" i="15"/>
  <c r="AC172" i="15"/>
  <c r="AC168" i="15"/>
  <c r="AC170" i="15"/>
  <c r="AC166" i="15"/>
  <c r="AC171" i="15"/>
  <c r="R212" i="15" a="1"/>
  <c r="L425" i="13" a="1"/>
  <c r="X425" i="13" a="1"/>
  <c r="AB425" i="13" s="1"/>
  <c r="M766" i="13" a="1"/>
  <c r="M742" i="13" a="1"/>
  <c r="M814" i="13" a="1"/>
  <c r="L610" i="13" a="1"/>
  <c r="M790" i="13" a="1"/>
  <c r="M838" i="13" a="1"/>
  <c r="M718" i="13" a="1"/>
  <c r="X610" i="13" a="1"/>
  <c r="Y718" i="13" a="1"/>
  <c r="Y742" i="13" a="1"/>
  <c r="Y766" i="13" a="1"/>
  <c r="Y790" i="13" a="1"/>
  <c r="Y814" i="13" a="1"/>
  <c r="AB212" i="15" l="1"/>
  <c r="AB188" i="15"/>
  <c r="P196" i="15"/>
  <c r="AC188" i="15" a="1"/>
  <c r="AC193" i="15" s="1"/>
  <c r="AC212" i="15" a="1"/>
  <c r="AC216" i="15" s="1"/>
  <c r="R204" i="15" a="1"/>
  <c r="R209" i="15" s="1"/>
  <c r="AA189" i="15" a="1"/>
  <c r="AA189" i="15" s="1"/>
  <c r="AC196" i="15" a="1"/>
  <c r="AC197" i="15" s="1"/>
  <c r="AA213" i="15" a="1"/>
  <c r="AA213" i="15" s="1"/>
  <c r="AA196" i="15"/>
  <c r="P212" i="15"/>
  <c r="P204" i="15"/>
  <c r="AB213" i="15" a="1"/>
  <c r="R188" i="15" a="1"/>
  <c r="P188" i="15"/>
  <c r="AC204" i="15" a="1"/>
  <c r="R202" i="15"/>
  <c r="R200" i="15"/>
  <c r="R199" i="15"/>
  <c r="R197" i="15"/>
  <c r="R196" i="15"/>
  <c r="R198" i="15"/>
  <c r="R201" i="15"/>
  <c r="AA204" i="15"/>
  <c r="R218" i="15"/>
  <c r="R217" i="15"/>
  <c r="R216" i="15"/>
  <c r="R215" i="15"/>
  <c r="R214" i="15"/>
  <c r="R213" i="15"/>
  <c r="R212" i="15"/>
  <c r="N426" i="13"/>
  <c r="O427" i="13"/>
  <c r="P428" i="13"/>
  <c r="L425" i="13"/>
  <c r="P431" i="13"/>
  <c r="N431" i="13"/>
  <c r="R430" i="13"/>
  <c r="Q430" i="13"/>
  <c r="Q431" i="13"/>
  <c r="M430" i="13"/>
  <c r="L430" i="13"/>
  <c r="Q429" i="13"/>
  <c r="O431" i="13"/>
  <c r="O429" i="13"/>
  <c r="R427" i="13"/>
  <c r="P425" i="13"/>
  <c r="P430" i="13"/>
  <c r="M431" i="13"/>
  <c r="Q425" i="13"/>
  <c r="L431" i="13"/>
  <c r="P429" i="13"/>
  <c r="Q428" i="13"/>
  <c r="O428" i="13"/>
  <c r="R426" i="13"/>
  <c r="R429" i="13"/>
  <c r="Q427" i="13"/>
  <c r="P427" i="13"/>
  <c r="N428" i="13"/>
  <c r="R428" i="13"/>
  <c r="N430" i="13"/>
  <c r="L427" i="13"/>
  <c r="N427" i="13"/>
  <c r="M428" i="13"/>
  <c r="M429" i="13"/>
  <c r="O430" i="13"/>
  <c r="R431" i="13"/>
  <c r="M427" i="13"/>
  <c r="O426" i="13"/>
  <c r="M426" i="13"/>
  <c r="N429" i="13"/>
  <c r="L428" i="13"/>
  <c r="L429" i="13"/>
  <c r="Q426" i="13"/>
  <c r="L426" i="13"/>
  <c r="R425" i="13"/>
  <c r="O425" i="13"/>
  <c r="N425" i="13"/>
  <c r="M425" i="13"/>
  <c r="P426" i="13"/>
  <c r="AB426" i="13"/>
  <c r="AB471" i="13" s="1"/>
  <c r="AB725" i="13" s="1"/>
  <c r="AA425" i="13"/>
  <c r="AA455" i="13" s="1"/>
  <c r="Z429" i="13"/>
  <c r="Z550" i="13" s="1"/>
  <c r="Z804" i="13" s="1"/>
  <c r="Y426" i="13"/>
  <c r="Y487" i="13" s="1"/>
  <c r="Y741" i="13" s="1"/>
  <c r="AC431" i="13"/>
  <c r="AC607" i="13" s="1"/>
  <c r="AC861" i="13" s="1"/>
  <c r="AC425" i="13"/>
  <c r="AC445" i="13" s="1"/>
  <c r="Z425" i="13"/>
  <c r="Z447" i="13" s="1"/>
  <c r="Z426" i="13"/>
  <c r="Z482" i="13" s="1"/>
  <c r="Z736" i="13" s="1"/>
  <c r="AA426" i="13"/>
  <c r="AA478" i="13" s="1"/>
  <c r="AA732" i="13" s="1"/>
  <c r="AD426" i="13"/>
  <c r="AD471" i="13" s="1"/>
  <c r="AD725" i="13" s="1"/>
  <c r="Z428" i="13"/>
  <c r="Z520" i="13" s="1"/>
  <c r="Z774" i="13" s="1"/>
  <c r="AB428" i="13"/>
  <c r="AB522" i="13" s="1"/>
  <c r="X425" i="13"/>
  <c r="X459" i="13" s="1"/>
  <c r="AA427" i="13"/>
  <c r="AA491" i="13" s="1"/>
  <c r="AA745" i="13" s="1"/>
  <c r="Y427" i="13"/>
  <c r="Y508" i="13" s="1"/>
  <c r="Y762" i="13" s="1"/>
  <c r="AD429" i="13"/>
  <c r="AD542" i="13" s="1"/>
  <c r="AD796" i="13" s="1"/>
  <c r="X426" i="13"/>
  <c r="X475" i="13" s="1"/>
  <c r="AC427" i="13"/>
  <c r="AC488" i="13" s="1"/>
  <c r="AC742" i="13" s="1"/>
  <c r="X429" i="13"/>
  <c r="X536" i="13" s="1"/>
  <c r="AD427" i="13"/>
  <c r="AD491" i="13" s="1"/>
  <c r="AD745" i="13" s="1"/>
  <c r="Y428" i="13"/>
  <c r="Y527" i="13" s="1"/>
  <c r="Y781" i="13" s="1"/>
  <c r="AA428" i="13"/>
  <c r="AA534" i="13" s="1"/>
  <c r="AD425" i="13"/>
  <c r="X427" i="13"/>
  <c r="X496" i="13" s="1"/>
  <c r="AD428" i="13"/>
  <c r="AD521" i="13" s="1"/>
  <c r="AD775" i="13" s="1"/>
  <c r="Y429" i="13"/>
  <c r="Y536" i="13" s="1"/>
  <c r="Y790" i="13" s="1"/>
  <c r="AA429" i="13"/>
  <c r="AA542" i="13" s="1"/>
  <c r="AA796" i="13" s="1"/>
  <c r="AC429" i="13"/>
  <c r="AC559" i="13" s="1"/>
  <c r="AC813" i="13" s="1"/>
  <c r="Z427" i="13"/>
  <c r="Z508" i="13" s="1"/>
  <c r="Z762" i="13" s="1"/>
  <c r="AA430" i="13"/>
  <c r="AA564" i="13" s="1"/>
  <c r="AA818" i="13" s="1"/>
  <c r="Y431" i="13"/>
  <c r="Y585" i="13" s="1"/>
  <c r="Y839" i="13" s="1"/>
  <c r="Y430" i="13"/>
  <c r="Y574" i="13" s="1"/>
  <c r="Y828" i="13" s="1"/>
  <c r="AB429" i="13"/>
  <c r="AB557" i="13" s="1"/>
  <c r="AB811" i="13" s="1"/>
  <c r="Y425" i="13"/>
  <c r="Y446" i="13" s="1"/>
  <c r="Z430" i="13"/>
  <c r="X430" i="13"/>
  <c r="X572" i="13" s="1"/>
  <c r="AB427" i="13"/>
  <c r="AB509" i="13" s="1"/>
  <c r="AB763" i="13" s="1"/>
  <c r="AC430" i="13"/>
  <c r="AC577" i="13" s="1"/>
  <c r="AC831" i="13" s="1"/>
  <c r="AB430" i="13"/>
  <c r="AB571" i="13" s="1"/>
  <c r="AB825" i="13" s="1"/>
  <c r="AD430" i="13"/>
  <c r="AD568" i="13" s="1"/>
  <c r="AD822" i="13" s="1"/>
  <c r="X431" i="13"/>
  <c r="X607" i="13" s="1"/>
  <c r="AC426" i="13"/>
  <c r="AC483" i="13" s="1"/>
  <c r="AC737" i="13" s="1"/>
  <c r="AA431" i="13"/>
  <c r="AA596" i="13" s="1"/>
  <c r="AA850" i="13" s="1"/>
  <c r="X428" i="13"/>
  <c r="X522" i="13" s="1"/>
  <c r="AB431" i="13"/>
  <c r="AB602" i="13" s="1"/>
  <c r="AB856" i="13" s="1"/>
  <c r="AC428" i="13"/>
  <c r="AC519" i="13" s="1"/>
  <c r="AC773" i="13" s="1"/>
  <c r="Z431" i="13"/>
  <c r="AD431" i="13"/>
  <c r="AD604" i="13" s="1"/>
  <c r="AB451" i="13"/>
  <c r="AB446" i="13"/>
  <c r="AB445" i="13"/>
  <c r="AB460" i="13"/>
  <c r="AB462" i="13"/>
  <c r="AB454" i="13"/>
  <c r="AB443" i="13"/>
  <c r="AB444" i="13"/>
  <c r="AB452" i="13"/>
  <c r="AB457" i="13"/>
  <c r="AB441" i="13"/>
  <c r="AB448" i="13"/>
  <c r="AB456" i="13"/>
  <c r="AB450" i="13"/>
  <c r="AB440" i="13"/>
  <c r="AB463" i="13"/>
  <c r="AB461" i="13"/>
  <c r="AB449" i="13"/>
  <c r="AB453" i="13"/>
  <c r="AB455" i="13"/>
  <c r="AB459" i="13"/>
  <c r="AB442" i="13"/>
  <c r="AB447" i="13"/>
  <c r="AB458" i="13"/>
  <c r="AB482" i="13"/>
  <c r="AB736" i="13" s="1"/>
  <c r="X838" i="13" a="1"/>
  <c r="AB487" i="13" l="1"/>
  <c r="AB741" i="13" s="1"/>
  <c r="R206" i="15"/>
  <c r="AB196" i="15"/>
  <c r="Q196" i="15"/>
  <c r="Y479" i="13"/>
  <c r="AB204" i="15"/>
  <c r="P205" i="15" a="1"/>
  <c r="P207" i="15" s="1"/>
  <c r="Q188" i="15"/>
  <c r="Q212" i="15"/>
  <c r="AB189" i="15" a="1"/>
  <c r="AB189" i="15" s="1"/>
  <c r="AC201" i="15"/>
  <c r="AD514" i="13"/>
  <c r="AD768" i="13" s="1"/>
  <c r="AD512" i="13"/>
  <c r="AD766" i="13" s="1"/>
  <c r="AB499" i="13"/>
  <c r="AB753" i="13" s="1"/>
  <c r="R208" i="15"/>
  <c r="AD534" i="13"/>
  <c r="AD788" i="13" s="1"/>
  <c r="AB502" i="13"/>
  <c r="AB756" i="13" s="1"/>
  <c r="AB510" i="13"/>
  <c r="AB764" i="13" s="1"/>
  <c r="AB489" i="13"/>
  <c r="AB743" i="13" s="1"/>
  <c r="X443" i="13"/>
  <c r="X450" i="13"/>
  <c r="X451" i="13"/>
  <c r="X445" i="13"/>
  <c r="Z478" i="13"/>
  <c r="Z732" i="13" s="1"/>
  <c r="Z481" i="13"/>
  <c r="Z735" i="13" s="1"/>
  <c r="AD536" i="13"/>
  <c r="AD790" i="13" s="1"/>
  <c r="AA215" i="15"/>
  <c r="AD502" i="13"/>
  <c r="AD756" i="13" s="1"/>
  <c r="AD546" i="13"/>
  <c r="AD800" i="13" s="1"/>
  <c r="AA217" i="15"/>
  <c r="AD493" i="13"/>
  <c r="AD747" i="13" s="1"/>
  <c r="R205" i="15"/>
  <c r="P197" i="15" a="1"/>
  <c r="P197" i="15" s="1"/>
  <c r="R207" i="15"/>
  <c r="X466" i="13"/>
  <c r="Y483" i="13"/>
  <c r="Y737" i="13" s="1"/>
  <c r="AC603" i="13"/>
  <c r="AC857" i="13" s="1"/>
  <c r="AD557" i="13"/>
  <c r="AD811" i="13" s="1"/>
  <c r="AC202" i="15"/>
  <c r="Y468" i="13"/>
  <c r="Y722" i="13" s="1"/>
  <c r="AD539" i="13"/>
  <c r="AD793" i="13" s="1"/>
  <c r="Y471" i="13"/>
  <c r="Y725" i="13" s="1"/>
  <c r="Y474" i="13"/>
  <c r="Y728" i="13" s="1"/>
  <c r="AD547" i="13"/>
  <c r="AD801" i="13" s="1"/>
  <c r="Y545" i="13"/>
  <c r="Y799" i="13" s="1"/>
  <c r="Y464" i="13"/>
  <c r="Y718" i="13" s="1"/>
  <c r="AC555" i="13"/>
  <c r="AC809" i="13" s="1"/>
  <c r="AD517" i="13"/>
  <c r="AD771" i="13" s="1"/>
  <c r="X449" i="13"/>
  <c r="Y486" i="13"/>
  <c r="Y740" i="13" s="1"/>
  <c r="AC545" i="13"/>
  <c r="AC799" i="13" s="1"/>
  <c r="Y558" i="13"/>
  <c r="Y812" i="13" s="1"/>
  <c r="Y467" i="13"/>
  <c r="Y721" i="13" s="1"/>
  <c r="X484" i="13"/>
  <c r="AC541" i="13"/>
  <c r="AC795" i="13" s="1"/>
  <c r="AC547" i="13"/>
  <c r="AC801" i="13" s="1"/>
  <c r="Z490" i="13"/>
  <c r="Z744" i="13" s="1"/>
  <c r="AC536" i="13"/>
  <c r="AC790" i="13" s="1"/>
  <c r="AC551" i="13"/>
  <c r="AC805" i="13" s="1"/>
  <c r="Z503" i="13"/>
  <c r="Z757" i="13" s="1"/>
  <c r="AB501" i="13"/>
  <c r="AB755" i="13" s="1"/>
  <c r="AA442" i="13"/>
  <c r="AD558" i="13"/>
  <c r="AD812" i="13" s="1"/>
  <c r="AC217" i="15"/>
  <c r="AC453" i="13"/>
  <c r="AA445" i="13"/>
  <c r="AA193" i="15"/>
  <c r="Y600" i="13"/>
  <c r="Y854" i="13" s="1"/>
  <c r="AA584" i="13"/>
  <c r="AA838" i="13" s="1"/>
  <c r="AC605" i="13"/>
  <c r="AC859" i="13" s="1"/>
  <c r="AC189" i="15"/>
  <c r="AC492" i="13"/>
  <c r="AC746" i="13" s="1"/>
  <c r="AC499" i="13"/>
  <c r="AC753" i="13" s="1"/>
  <c r="AC192" i="15"/>
  <c r="X558" i="13"/>
  <c r="AD562" i="13"/>
  <c r="AD816" i="13" s="1"/>
  <c r="AA218" i="15"/>
  <c r="AA197" i="15" a="1"/>
  <c r="AA202" i="15" s="1"/>
  <c r="Y603" i="13"/>
  <c r="Y857" i="13" s="1"/>
  <c r="X546" i="13"/>
  <c r="Z509" i="13"/>
  <c r="Z763" i="13" s="1"/>
  <c r="Z449" i="13"/>
  <c r="Z457" i="13"/>
  <c r="AA192" i="15"/>
  <c r="X465" i="13"/>
  <c r="AD529" i="13"/>
  <c r="AD783" i="13" s="1"/>
  <c r="X473" i="13"/>
  <c r="AC194" i="15"/>
  <c r="AC196" i="15"/>
  <c r="Z501" i="13"/>
  <c r="Z755" i="13" s="1"/>
  <c r="AC199" i="15"/>
  <c r="AA568" i="13"/>
  <c r="AA822" i="13" s="1"/>
  <c r="AC441" i="13"/>
  <c r="AC585" i="13"/>
  <c r="AC839" i="13" s="1"/>
  <c r="AC448" i="13"/>
  <c r="AC604" i="13"/>
  <c r="AC858" i="13" s="1"/>
  <c r="AA503" i="13"/>
  <c r="AA757" i="13" s="1"/>
  <c r="AA581" i="13"/>
  <c r="AA835" i="13" s="1"/>
  <c r="Z505" i="13"/>
  <c r="Z759" i="13" s="1"/>
  <c r="AD522" i="13"/>
  <c r="AD776" i="13" s="1"/>
  <c r="AA510" i="13"/>
  <c r="AA764" i="13" s="1"/>
  <c r="AC498" i="13"/>
  <c r="AC752" i="13" s="1"/>
  <c r="AC454" i="13"/>
  <c r="Z510" i="13"/>
  <c r="Z764" i="13" s="1"/>
  <c r="AC592" i="13"/>
  <c r="AC846" i="13" s="1"/>
  <c r="AC493" i="13"/>
  <c r="AC747" i="13" s="1"/>
  <c r="Y552" i="13"/>
  <c r="Y806" i="13" s="1"/>
  <c r="AB496" i="13"/>
  <c r="AB750" i="13" s="1"/>
  <c r="X444" i="13"/>
  <c r="AC497" i="13"/>
  <c r="AC751" i="13" s="1"/>
  <c r="Z506" i="13"/>
  <c r="Z760" i="13" s="1"/>
  <c r="AC594" i="13"/>
  <c r="AC848" i="13" s="1"/>
  <c r="AC188" i="15"/>
  <c r="Y548" i="13"/>
  <c r="Y802" i="13" s="1"/>
  <c r="AC191" i="15"/>
  <c r="AC200" i="15"/>
  <c r="AD505" i="13"/>
  <c r="AD759" i="13" s="1"/>
  <c r="Z472" i="13"/>
  <c r="Z726" i="13" s="1"/>
  <c r="Z484" i="13"/>
  <c r="Z738" i="13" s="1"/>
  <c r="AD501" i="13"/>
  <c r="AD755" i="13" s="1"/>
  <c r="AD488" i="13"/>
  <c r="AD742" i="13" s="1"/>
  <c r="AD506" i="13"/>
  <c r="AD760" i="13" s="1"/>
  <c r="AD490" i="13"/>
  <c r="AD744" i="13" s="1"/>
  <c r="Z477" i="13"/>
  <c r="Z731" i="13" s="1"/>
  <c r="Z474" i="13"/>
  <c r="Z728" i="13" s="1"/>
  <c r="AD492" i="13"/>
  <c r="AD746" i="13" s="1"/>
  <c r="AA494" i="13"/>
  <c r="AA748" i="13" s="1"/>
  <c r="AA590" i="13"/>
  <c r="AA844" i="13" s="1"/>
  <c r="Z480" i="13"/>
  <c r="Z734" i="13" s="1"/>
  <c r="Z495" i="13"/>
  <c r="Z749" i="13" s="1"/>
  <c r="AC543" i="13"/>
  <c r="AC797" i="13" s="1"/>
  <c r="AD583" i="13"/>
  <c r="AD837" i="13" s="1"/>
  <c r="Z483" i="13"/>
  <c r="Z737" i="13" s="1"/>
  <c r="AD494" i="13"/>
  <c r="AD748" i="13" s="1"/>
  <c r="Z467" i="13"/>
  <c r="Z721" i="13" s="1"/>
  <c r="AD496" i="13"/>
  <c r="AD750" i="13" s="1"/>
  <c r="AA507" i="13"/>
  <c r="AA761" i="13" s="1"/>
  <c r="Z473" i="13"/>
  <c r="Z727" i="13" s="1"/>
  <c r="Z500" i="13"/>
  <c r="Z754" i="13" s="1"/>
  <c r="AC593" i="13"/>
  <c r="AC847" i="13" s="1"/>
  <c r="AC556" i="13"/>
  <c r="AC810" i="13" s="1"/>
  <c r="AA214" i="15"/>
  <c r="AC198" i="15"/>
  <c r="X545" i="13"/>
  <c r="X559" i="13"/>
  <c r="Y602" i="13"/>
  <c r="Y856" i="13" s="1"/>
  <c r="AA577" i="13"/>
  <c r="AA831" i="13" s="1"/>
  <c r="X557" i="13"/>
  <c r="Y590" i="13"/>
  <c r="Y844" i="13" s="1"/>
  <c r="Y594" i="13"/>
  <c r="Y848" i="13" s="1"/>
  <c r="AA585" i="13"/>
  <c r="AA839" i="13" s="1"/>
  <c r="AA570" i="13"/>
  <c r="AA824" i="13" s="1"/>
  <c r="AC504" i="13"/>
  <c r="AC758" i="13" s="1"/>
  <c r="Z462" i="13"/>
  <c r="Y475" i="13"/>
  <c r="Y729" i="13" s="1"/>
  <c r="AC475" i="13"/>
  <c r="AC729" i="13" s="1"/>
  <c r="X540" i="13"/>
  <c r="X537" i="13"/>
  <c r="Y597" i="13"/>
  <c r="Y851" i="13" s="1"/>
  <c r="Y588" i="13"/>
  <c r="Y842" i="13" s="1"/>
  <c r="AA606" i="13"/>
  <c r="AA860" i="13" s="1"/>
  <c r="AA602" i="13"/>
  <c r="AA856" i="13" s="1"/>
  <c r="AA579" i="13"/>
  <c r="AA833" i="13" s="1"/>
  <c r="AA574" i="13"/>
  <c r="AA828" i="13" s="1"/>
  <c r="AC503" i="13"/>
  <c r="AC757" i="13" s="1"/>
  <c r="Z461" i="13"/>
  <c r="AC458" i="13"/>
  <c r="Y476" i="13"/>
  <c r="Y730" i="13" s="1"/>
  <c r="Y466" i="13"/>
  <c r="Y720" i="13" s="1"/>
  <c r="Z497" i="13"/>
  <c r="Z751" i="13" s="1"/>
  <c r="AC487" i="13"/>
  <c r="AC741" i="13" s="1"/>
  <c r="AC600" i="13"/>
  <c r="AC854" i="13" s="1"/>
  <c r="AC540" i="13"/>
  <c r="AC794" i="13" s="1"/>
  <c r="AC553" i="13"/>
  <c r="AC807" i="13" s="1"/>
  <c r="AD559" i="13"/>
  <c r="AD813" i="13" s="1"/>
  <c r="AD544" i="13"/>
  <c r="AD798" i="13" s="1"/>
  <c r="R210" i="15"/>
  <c r="AC190" i="15"/>
  <c r="AA599" i="13"/>
  <c r="AA853" i="13" s="1"/>
  <c r="Z442" i="13"/>
  <c r="X543" i="13"/>
  <c r="X539" i="13"/>
  <c r="Y592" i="13"/>
  <c r="Y846" i="13" s="1"/>
  <c r="Y601" i="13"/>
  <c r="Y855" i="13" s="1"/>
  <c r="AA598" i="13"/>
  <c r="AA852" i="13" s="1"/>
  <c r="AA591" i="13"/>
  <c r="AA845" i="13" s="1"/>
  <c r="AA567" i="13"/>
  <c r="AA821" i="13" s="1"/>
  <c r="AC502" i="13"/>
  <c r="AC756" i="13" s="1"/>
  <c r="Z460" i="13"/>
  <c r="AC450" i="13"/>
  <c r="AC457" i="13"/>
  <c r="Y469" i="13"/>
  <c r="Y723" i="13" s="1"/>
  <c r="Y473" i="13"/>
  <c r="Y727" i="13" s="1"/>
  <c r="AC552" i="13"/>
  <c r="AC806" i="13" s="1"/>
  <c r="AC557" i="13"/>
  <c r="AC811" i="13" s="1"/>
  <c r="AD543" i="13"/>
  <c r="AD797" i="13" s="1"/>
  <c r="AD582" i="13"/>
  <c r="AD836" i="13" s="1"/>
  <c r="R204" i="15"/>
  <c r="AC218" i="15"/>
  <c r="AA592" i="13"/>
  <c r="AA846" i="13" s="1"/>
  <c r="Y596" i="13"/>
  <c r="Y850" i="13" s="1"/>
  <c r="AC511" i="13"/>
  <c r="AC765" i="13" s="1"/>
  <c r="AC451" i="13"/>
  <c r="X542" i="13"/>
  <c r="X544" i="13"/>
  <c r="Y599" i="13"/>
  <c r="Y853" i="13" s="1"/>
  <c r="Y606" i="13"/>
  <c r="Y860" i="13" s="1"/>
  <c r="AA587" i="13"/>
  <c r="AA841" i="13" s="1"/>
  <c r="AA586" i="13"/>
  <c r="AA840" i="13" s="1"/>
  <c r="AA578" i="13"/>
  <c r="AA832" i="13" s="1"/>
  <c r="AC491" i="13"/>
  <c r="AC745" i="13" s="1"/>
  <c r="Z463" i="13"/>
  <c r="AC442" i="13"/>
  <c r="Y481" i="13"/>
  <c r="Y735" i="13" s="1"/>
  <c r="Y478" i="13"/>
  <c r="Y732" i="13" s="1"/>
  <c r="Z492" i="13"/>
  <c r="Z746" i="13" s="1"/>
  <c r="Z488" i="13"/>
  <c r="Z742" i="13" s="1"/>
  <c r="X471" i="13"/>
  <c r="AC587" i="13"/>
  <c r="AC841" i="13" s="1"/>
  <c r="AC538" i="13"/>
  <c r="AC792" i="13" s="1"/>
  <c r="AC546" i="13"/>
  <c r="AC800" i="13" s="1"/>
  <c r="AD537" i="13"/>
  <c r="AD791" i="13" s="1"/>
  <c r="AD567" i="13"/>
  <c r="AD821" i="13" s="1"/>
  <c r="AC213" i="15"/>
  <c r="Y595" i="13"/>
  <c r="Y849" i="13" s="1"/>
  <c r="Y591" i="13"/>
  <c r="Y845" i="13" s="1"/>
  <c r="X538" i="13"/>
  <c r="AA600" i="13"/>
  <c r="AA854" i="13" s="1"/>
  <c r="Y465" i="13"/>
  <c r="Y719" i="13" s="1"/>
  <c r="AC548" i="13"/>
  <c r="AC802" i="13" s="1"/>
  <c r="AC554" i="13"/>
  <c r="AC808" i="13" s="1"/>
  <c r="AD548" i="13"/>
  <c r="AD802" i="13" s="1"/>
  <c r="AD572" i="13"/>
  <c r="AD826" i="13" s="1"/>
  <c r="AC214" i="15"/>
  <c r="Y593" i="13"/>
  <c r="Y847" i="13" s="1"/>
  <c r="X554" i="13"/>
  <c r="AA593" i="13"/>
  <c r="AA847" i="13" s="1"/>
  <c r="Z448" i="13"/>
  <c r="AA582" i="13"/>
  <c r="AA836" i="13" s="1"/>
  <c r="AC485" i="13"/>
  <c r="AC739" i="13" s="1"/>
  <c r="X547" i="13"/>
  <c r="X552" i="13"/>
  <c r="Y605" i="13"/>
  <c r="Y859" i="13" s="1"/>
  <c r="Y604" i="13"/>
  <c r="Y858" i="13" s="1"/>
  <c r="AA589" i="13"/>
  <c r="AA843" i="13" s="1"/>
  <c r="AA597" i="13"/>
  <c r="AA851" i="13" s="1"/>
  <c r="AA562" i="13"/>
  <c r="AA816" i="13" s="1"/>
  <c r="AC501" i="13"/>
  <c r="AC755" i="13" s="1"/>
  <c r="Z453" i="13"/>
  <c r="AC463" i="13"/>
  <c r="Y472" i="13"/>
  <c r="Y726" i="13" s="1"/>
  <c r="Y485" i="13"/>
  <c r="Y739" i="13" s="1"/>
  <c r="Z491" i="13"/>
  <c r="Z745" i="13" s="1"/>
  <c r="AC472" i="13"/>
  <c r="AC726" i="13" s="1"/>
  <c r="X481" i="13"/>
  <c r="AC542" i="13"/>
  <c r="AC796" i="13" s="1"/>
  <c r="AD555" i="13"/>
  <c r="AD809" i="13" s="1"/>
  <c r="AD541" i="13"/>
  <c r="AD795" i="13" s="1"/>
  <c r="AD574" i="13"/>
  <c r="AD828" i="13" s="1"/>
  <c r="AC215" i="15"/>
  <c r="X550" i="13"/>
  <c r="AA575" i="13"/>
  <c r="AA829" i="13" s="1"/>
  <c r="X541" i="13"/>
  <c r="Y584" i="13"/>
  <c r="Y838" i="13" s="1"/>
  <c r="Y587" i="13"/>
  <c r="Y841" i="13" s="1"/>
  <c r="AA607" i="13"/>
  <c r="AA861" i="13" s="1"/>
  <c r="AC496" i="13"/>
  <c r="AC750" i="13" s="1"/>
  <c r="Z450" i="13"/>
  <c r="AC456" i="13"/>
  <c r="Y482" i="13"/>
  <c r="Y736" i="13" s="1"/>
  <c r="X553" i="13"/>
  <c r="X555" i="13"/>
  <c r="Y607" i="13"/>
  <c r="Y861" i="13" s="1"/>
  <c r="Y589" i="13"/>
  <c r="Y843" i="13" s="1"/>
  <c r="AA603" i="13"/>
  <c r="AA857" i="13" s="1"/>
  <c r="AA595" i="13"/>
  <c r="AA849" i="13" s="1"/>
  <c r="AA569" i="13"/>
  <c r="AA823" i="13" s="1"/>
  <c r="AC495" i="13"/>
  <c r="AC749" i="13" s="1"/>
  <c r="Z459" i="13"/>
  <c r="AC459" i="13"/>
  <c r="Y477" i="13"/>
  <c r="Y731" i="13" s="1"/>
  <c r="Y470" i="13"/>
  <c r="Y724" i="13" s="1"/>
  <c r="Z494" i="13"/>
  <c r="Z748" i="13" s="1"/>
  <c r="AC468" i="13"/>
  <c r="AC722" i="13" s="1"/>
  <c r="X482" i="13"/>
  <c r="AC544" i="13"/>
  <c r="AC798" i="13" s="1"/>
  <c r="AD551" i="13"/>
  <c r="AD805" i="13" s="1"/>
  <c r="AD538" i="13"/>
  <c r="AD792" i="13" s="1"/>
  <c r="AA216" i="15"/>
  <c r="AC212" i="15"/>
  <c r="AA588" i="13"/>
  <c r="AA842" i="13" s="1"/>
  <c r="X548" i="13"/>
  <c r="X551" i="13"/>
  <c r="Y598" i="13"/>
  <c r="Y852" i="13" s="1"/>
  <c r="Y586" i="13"/>
  <c r="Y840" i="13" s="1"/>
  <c r="AA604" i="13"/>
  <c r="AA858" i="13" s="1"/>
  <c r="AA601" i="13"/>
  <c r="AA855" i="13" s="1"/>
  <c r="AA580" i="13"/>
  <c r="AA834" i="13" s="1"/>
  <c r="AC510" i="13"/>
  <c r="AC764" i="13" s="1"/>
  <c r="Z454" i="13"/>
  <c r="AC440" i="13"/>
  <c r="Y480" i="13"/>
  <c r="Y734" i="13" s="1"/>
  <c r="Y484" i="13"/>
  <c r="Y738" i="13" s="1"/>
  <c r="AC470" i="13"/>
  <c r="AC724" i="13" s="1"/>
  <c r="AC537" i="13"/>
  <c r="AC791" i="13" s="1"/>
  <c r="AC550" i="13"/>
  <c r="AC804" i="13" s="1"/>
  <c r="AD549" i="13"/>
  <c r="AD803" i="13" s="1"/>
  <c r="AD554" i="13"/>
  <c r="AD808" i="13" s="1"/>
  <c r="AA605" i="13"/>
  <c r="AA859" i="13" s="1"/>
  <c r="X549" i="13"/>
  <c r="X556" i="13"/>
  <c r="AA594" i="13"/>
  <c r="AA848" i="13" s="1"/>
  <c r="Z456" i="13"/>
  <c r="AC465" i="13"/>
  <c r="AC719" i="13" s="1"/>
  <c r="AA576" i="13"/>
  <c r="AA830" i="13" s="1"/>
  <c r="AC444" i="13"/>
  <c r="AC549" i="13"/>
  <c r="AC803" i="13" s="1"/>
  <c r="AC558" i="13"/>
  <c r="AC812" i="13" s="1"/>
  <c r="AD545" i="13"/>
  <c r="AD799" i="13" s="1"/>
  <c r="AD550" i="13"/>
  <c r="AD804" i="13" s="1"/>
  <c r="AB591" i="13"/>
  <c r="AB845" i="13" s="1"/>
  <c r="X601" i="13"/>
  <c r="AA191" i="15"/>
  <c r="AA190" i="15"/>
  <c r="AC480" i="13"/>
  <c r="AC734" i="13" s="1"/>
  <c r="AA194" i="15"/>
  <c r="Y514" i="13"/>
  <c r="Y768" i="13" s="1"/>
  <c r="AA469" i="13"/>
  <c r="AA723" i="13" s="1"/>
  <c r="AC567" i="13"/>
  <c r="AC821" i="13" s="1"/>
  <c r="Y532" i="13"/>
  <c r="Y786" i="13" s="1"/>
  <c r="AA477" i="13"/>
  <c r="AA731" i="13" s="1"/>
  <c r="AB594" i="13"/>
  <c r="AB848" i="13" s="1"/>
  <c r="AC473" i="13"/>
  <c r="AC727" i="13" s="1"/>
  <c r="Q204" i="15"/>
  <c r="Y517" i="13"/>
  <c r="Y771" i="13" s="1"/>
  <c r="Y522" i="13"/>
  <c r="Y776" i="13" s="1"/>
  <c r="AD497" i="13"/>
  <c r="AD751" i="13" s="1"/>
  <c r="AD504" i="13"/>
  <c r="AD758" i="13" s="1"/>
  <c r="Z476" i="13"/>
  <c r="Z730" i="13" s="1"/>
  <c r="Z469" i="13"/>
  <c r="Z723" i="13" s="1"/>
  <c r="Y513" i="13"/>
  <c r="Y767" i="13" s="1"/>
  <c r="AD498" i="13"/>
  <c r="AD752" i="13" s="1"/>
  <c r="AD508" i="13"/>
  <c r="AD762" i="13" s="1"/>
  <c r="AA476" i="13"/>
  <c r="AA730" i="13" s="1"/>
  <c r="Z471" i="13"/>
  <c r="Z725" i="13" s="1"/>
  <c r="Z479" i="13"/>
  <c r="Z733" i="13" s="1"/>
  <c r="AB600" i="13"/>
  <c r="AB854" i="13" s="1"/>
  <c r="Y528" i="13"/>
  <c r="Y782" i="13" s="1"/>
  <c r="AB598" i="13"/>
  <c r="AB852" i="13" s="1"/>
  <c r="AD495" i="13"/>
  <c r="AD749" i="13" s="1"/>
  <c r="AA479" i="13"/>
  <c r="AA733" i="13" s="1"/>
  <c r="Z475" i="13"/>
  <c r="Z729" i="13" s="1"/>
  <c r="Z485" i="13"/>
  <c r="Z739" i="13" s="1"/>
  <c r="AA485" i="13"/>
  <c r="AA739" i="13" s="1"/>
  <c r="AA543" i="13"/>
  <c r="AA797" i="13" s="1"/>
  <c r="Y531" i="13"/>
  <c r="Y785" i="13" s="1"/>
  <c r="AD500" i="13"/>
  <c r="AD754" i="13" s="1"/>
  <c r="AA544" i="13"/>
  <c r="AA798" i="13" s="1"/>
  <c r="Y525" i="13"/>
  <c r="Y779" i="13" s="1"/>
  <c r="AD507" i="13"/>
  <c r="AD761" i="13" s="1"/>
  <c r="AD489" i="13"/>
  <c r="AD743" i="13" s="1"/>
  <c r="AA467" i="13"/>
  <c r="AA721" i="13" s="1"/>
  <c r="Z468" i="13"/>
  <c r="Z722" i="13" s="1"/>
  <c r="Z464" i="13"/>
  <c r="Z718" i="13" s="1"/>
  <c r="P213" i="15" a="1"/>
  <c r="P217" i="15" s="1"/>
  <c r="Y529" i="13"/>
  <c r="Y783" i="13" s="1"/>
  <c r="AD499" i="13"/>
  <c r="AD753" i="13" s="1"/>
  <c r="AD509" i="13"/>
  <c r="AD763" i="13" s="1"/>
  <c r="AA464" i="13"/>
  <c r="AA718" i="13" s="1"/>
  <c r="Z465" i="13"/>
  <c r="Z719" i="13" s="1"/>
  <c r="Z487" i="13"/>
  <c r="Z741" i="13" s="1"/>
  <c r="Y518" i="13"/>
  <c r="Y772" i="13" s="1"/>
  <c r="AD503" i="13"/>
  <c r="AD757" i="13" s="1"/>
  <c r="AD510" i="13"/>
  <c r="AD764" i="13" s="1"/>
  <c r="Y502" i="13"/>
  <c r="Y756" i="13" s="1"/>
  <c r="AA486" i="13"/>
  <c r="AA740" i="13" s="1"/>
  <c r="Z466" i="13"/>
  <c r="Z720" i="13" s="1"/>
  <c r="Z486" i="13"/>
  <c r="Z740" i="13" s="1"/>
  <c r="Z451" i="13"/>
  <c r="Z549" i="13"/>
  <c r="Z803" i="13" s="1"/>
  <c r="X479" i="13"/>
  <c r="AC596" i="13"/>
  <c r="AC850" i="13" s="1"/>
  <c r="AC539" i="13"/>
  <c r="AC793" i="13" s="1"/>
  <c r="AD540" i="13"/>
  <c r="AD794" i="13" s="1"/>
  <c r="AD552" i="13"/>
  <c r="AD806" i="13" s="1"/>
  <c r="AD580" i="13"/>
  <c r="AD834" i="13" s="1"/>
  <c r="AA484" i="13"/>
  <c r="AA738" i="13" s="1"/>
  <c r="AD511" i="13"/>
  <c r="AD765" i="13" s="1"/>
  <c r="Y498" i="13"/>
  <c r="Y752" i="13" s="1"/>
  <c r="AA483" i="13"/>
  <c r="AA737" i="13" s="1"/>
  <c r="Z470" i="13"/>
  <c r="Z724" i="13" s="1"/>
  <c r="P205" i="15"/>
  <c r="Y530" i="13"/>
  <c r="Y784" i="13" s="1"/>
  <c r="Y512" i="13"/>
  <c r="Y766" i="13" s="1"/>
  <c r="AA487" i="13"/>
  <c r="AA741" i="13" s="1"/>
  <c r="AA482" i="13"/>
  <c r="AA736" i="13" s="1"/>
  <c r="AB592" i="13"/>
  <c r="AB846" i="13" s="1"/>
  <c r="AA470" i="13"/>
  <c r="AA724" i="13" s="1"/>
  <c r="AA468" i="13"/>
  <c r="AA722" i="13" s="1"/>
  <c r="AB218" i="15"/>
  <c r="AB215" i="15"/>
  <c r="AB213" i="15"/>
  <c r="AB217" i="15"/>
  <c r="AB216" i="15"/>
  <c r="AB214" i="15"/>
  <c r="Y516" i="13"/>
  <c r="Y770" i="13" s="1"/>
  <c r="Y520" i="13"/>
  <c r="Y774" i="13" s="1"/>
  <c r="Y535" i="13"/>
  <c r="Y789" i="13" s="1"/>
  <c r="AA472" i="13"/>
  <c r="AA726" i="13" s="1"/>
  <c r="AA471" i="13"/>
  <c r="AA725" i="13" s="1"/>
  <c r="Y515" i="13"/>
  <c r="Y769" i="13" s="1"/>
  <c r="Y523" i="13"/>
  <c r="Y777" i="13" s="1"/>
  <c r="Y521" i="13"/>
  <c r="Y775" i="13" s="1"/>
  <c r="AA474" i="13"/>
  <c r="AA728" i="13" s="1"/>
  <c r="AA475" i="13"/>
  <c r="AA729" i="13" s="1"/>
  <c r="Y526" i="13"/>
  <c r="Y780" i="13" s="1"/>
  <c r="Y524" i="13"/>
  <c r="Y778" i="13" s="1"/>
  <c r="AA466" i="13"/>
  <c r="AA720" i="13" s="1"/>
  <c r="AA480" i="13"/>
  <c r="AA734" i="13" s="1"/>
  <c r="Z545" i="13"/>
  <c r="Z799" i="13" s="1"/>
  <c r="Y533" i="13"/>
  <c r="Y787" i="13" s="1"/>
  <c r="Y519" i="13"/>
  <c r="Y773" i="13" s="1"/>
  <c r="AA473" i="13"/>
  <c r="AA727" i="13" s="1"/>
  <c r="AA481" i="13"/>
  <c r="AA735" i="13" s="1"/>
  <c r="AB599" i="13"/>
  <c r="AB853" i="13" s="1"/>
  <c r="AB585" i="13"/>
  <c r="AB839" i="13" s="1"/>
  <c r="Y534" i="13"/>
  <c r="Y788" i="13" s="1"/>
  <c r="AA465" i="13"/>
  <c r="AA719" i="13" s="1"/>
  <c r="AB587" i="13"/>
  <c r="AB841" i="13" s="1"/>
  <c r="AC574" i="13"/>
  <c r="AC828" i="13" s="1"/>
  <c r="AA547" i="13"/>
  <c r="AA801" i="13" s="1"/>
  <c r="Y505" i="13"/>
  <c r="Y759" i="13" s="1"/>
  <c r="Y541" i="13"/>
  <c r="Y795" i="13" s="1"/>
  <c r="Y510" i="13"/>
  <c r="Y764" i="13" s="1"/>
  <c r="Y547" i="13"/>
  <c r="Y801" i="13" s="1"/>
  <c r="AA501" i="13"/>
  <c r="AA755" i="13" s="1"/>
  <c r="AA553" i="13"/>
  <c r="AA807" i="13" s="1"/>
  <c r="AA550" i="13"/>
  <c r="AA804" i="13" s="1"/>
  <c r="Y559" i="13"/>
  <c r="Y813" i="13" s="1"/>
  <c r="Y553" i="13"/>
  <c r="Y807" i="13" s="1"/>
  <c r="AD527" i="13"/>
  <c r="AD781" i="13" s="1"/>
  <c r="AD535" i="13"/>
  <c r="AD789" i="13" s="1"/>
  <c r="AB494" i="13"/>
  <c r="AB748" i="13" s="1"/>
  <c r="AB506" i="13"/>
  <c r="AB760" i="13" s="1"/>
  <c r="Y497" i="13"/>
  <c r="Y751" i="13" s="1"/>
  <c r="Y489" i="13"/>
  <c r="Y743" i="13" s="1"/>
  <c r="AA489" i="13"/>
  <c r="AA743" i="13" s="1"/>
  <c r="AA502" i="13"/>
  <c r="AA756" i="13" s="1"/>
  <c r="X441" i="13"/>
  <c r="X447" i="13"/>
  <c r="Z543" i="13"/>
  <c r="Z797" i="13" s="1"/>
  <c r="Z547" i="13"/>
  <c r="Z801" i="13" s="1"/>
  <c r="AA460" i="13"/>
  <c r="AB475" i="13"/>
  <c r="AB729" i="13" s="1"/>
  <c r="AC579" i="13"/>
  <c r="AC833" i="13" s="1"/>
  <c r="AA492" i="13"/>
  <c r="AA746" i="13" s="1"/>
  <c r="X442" i="13"/>
  <c r="AA548" i="13"/>
  <c r="AA802" i="13" s="1"/>
  <c r="AA554" i="13"/>
  <c r="AA808" i="13" s="1"/>
  <c r="Y551" i="13"/>
  <c r="Y805" i="13" s="1"/>
  <c r="Y537" i="13"/>
  <c r="Y791" i="13" s="1"/>
  <c r="AD524" i="13"/>
  <c r="AD778" i="13" s="1"/>
  <c r="AD516" i="13"/>
  <c r="AD770" i="13" s="1"/>
  <c r="AB490" i="13"/>
  <c r="AB744" i="13" s="1"/>
  <c r="AB491" i="13"/>
  <c r="AB745" i="13" s="1"/>
  <c r="Y499" i="13"/>
  <c r="Y753" i="13" s="1"/>
  <c r="Y492" i="13"/>
  <c r="Y746" i="13" s="1"/>
  <c r="AA508" i="13"/>
  <c r="AA762" i="13" s="1"/>
  <c r="AA499" i="13"/>
  <c r="AA753" i="13" s="1"/>
  <c r="X456" i="13"/>
  <c r="X448" i="13"/>
  <c r="Z546" i="13"/>
  <c r="Z800" i="13" s="1"/>
  <c r="Z553" i="13"/>
  <c r="Z807" i="13" s="1"/>
  <c r="AA462" i="13"/>
  <c r="AD573" i="13"/>
  <c r="AD827" i="13" s="1"/>
  <c r="AB579" i="13"/>
  <c r="AB833" i="13" s="1"/>
  <c r="Z557" i="13"/>
  <c r="Z811" i="13" s="1"/>
  <c r="AA555" i="13"/>
  <c r="AA809" i="13" s="1"/>
  <c r="AA504" i="13"/>
  <c r="AA758" i="13" s="1"/>
  <c r="AD513" i="13"/>
  <c r="AD767" i="13" s="1"/>
  <c r="Z554" i="13"/>
  <c r="Z808" i="13" s="1"/>
  <c r="AA537" i="13"/>
  <c r="AA791" i="13" s="1"/>
  <c r="AA552" i="13"/>
  <c r="AA806" i="13" s="1"/>
  <c r="Y542" i="13"/>
  <c r="Y796" i="13" s="1"/>
  <c r="Y557" i="13"/>
  <c r="Y811" i="13" s="1"/>
  <c r="AD528" i="13"/>
  <c r="AD782" i="13" s="1"/>
  <c r="AD532" i="13"/>
  <c r="AD786" i="13" s="1"/>
  <c r="AB498" i="13"/>
  <c r="AB752" i="13" s="1"/>
  <c r="AB507" i="13"/>
  <c r="AB761" i="13" s="1"/>
  <c r="Y511" i="13"/>
  <c r="Y765" i="13" s="1"/>
  <c r="Y494" i="13"/>
  <c r="Y748" i="13" s="1"/>
  <c r="AA500" i="13"/>
  <c r="AA754" i="13" s="1"/>
  <c r="AA497" i="13"/>
  <c r="AA751" i="13" s="1"/>
  <c r="X458" i="13"/>
  <c r="X440" i="13"/>
  <c r="Z536" i="13"/>
  <c r="Z790" i="13" s="1"/>
  <c r="Z555" i="13"/>
  <c r="Z809" i="13" s="1"/>
  <c r="AA458" i="13"/>
  <c r="AD581" i="13"/>
  <c r="AD835" i="13" s="1"/>
  <c r="AB580" i="13"/>
  <c r="AB834" i="13" s="1"/>
  <c r="Z552" i="13"/>
  <c r="Z806" i="13" s="1"/>
  <c r="Y543" i="13"/>
  <c r="Y797" i="13" s="1"/>
  <c r="Y554" i="13"/>
  <c r="Y808" i="13" s="1"/>
  <c r="AD531" i="13"/>
  <c r="AD785" i="13" s="1"/>
  <c r="AD518" i="13"/>
  <c r="AD772" i="13" s="1"/>
  <c r="AB493" i="13"/>
  <c r="AB747" i="13" s="1"/>
  <c r="AB504" i="13"/>
  <c r="AB758" i="13" s="1"/>
  <c r="Y501" i="13"/>
  <c r="Y755" i="13" s="1"/>
  <c r="Y493" i="13"/>
  <c r="Y747" i="13" s="1"/>
  <c r="AA505" i="13"/>
  <c r="AA759" i="13" s="1"/>
  <c r="AA509" i="13"/>
  <c r="AA763" i="13" s="1"/>
  <c r="X461" i="13"/>
  <c r="X446" i="13"/>
  <c r="Z538" i="13"/>
  <c r="Z792" i="13" s="1"/>
  <c r="Z559" i="13"/>
  <c r="Z813" i="13" s="1"/>
  <c r="AA454" i="13"/>
  <c r="AB563" i="13"/>
  <c r="AB817" i="13" s="1"/>
  <c r="Z551" i="13"/>
  <c r="Z805" i="13" s="1"/>
  <c r="AA451" i="13"/>
  <c r="AD533" i="13"/>
  <c r="AD787" i="13" s="1"/>
  <c r="AA498" i="13"/>
  <c r="AA752" i="13" s="1"/>
  <c r="AA539" i="13"/>
  <c r="AA793" i="13" s="1"/>
  <c r="AA545" i="13"/>
  <c r="AA799" i="13" s="1"/>
  <c r="Y538" i="13"/>
  <c r="Y792" i="13" s="1"/>
  <c r="Y539" i="13"/>
  <c r="Y793" i="13" s="1"/>
  <c r="AD519" i="13"/>
  <c r="AD773" i="13" s="1"/>
  <c r="AD526" i="13"/>
  <c r="AD780" i="13" s="1"/>
  <c r="AB500" i="13"/>
  <c r="AB754" i="13" s="1"/>
  <c r="AB488" i="13"/>
  <c r="AB742" i="13" s="1"/>
  <c r="Y506" i="13"/>
  <c r="Y760" i="13" s="1"/>
  <c r="Y509" i="13"/>
  <c r="Y763" i="13" s="1"/>
  <c r="AA495" i="13"/>
  <c r="AA749" i="13" s="1"/>
  <c r="AA506" i="13"/>
  <c r="AA760" i="13" s="1"/>
  <c r="X454" i="13"/>
  <c r="X453" i="13"/>
  <c r="Z548" i="13"/>
  <c r="Z802" i="13" s="1"/>
  <c r="Z537" i="13"/>
  <c r="Z791" i="13" s="1"/>
  <c r="AA452" i="13"/>
  <c r="AD556" i="13"/>
  <c r="AD810" i="13" s="1"/>
  <c r="AD560" i="13"/>
  <c r="AD814" i="13" s="1"/>
  <c r="AB573" i="13"/>
  <c r="AB827" i="13" s="1"/>
  <c r="Y500" i="13"/>
  <c r="Y754" i="13" s="1"/>
  <c r="Y504" i="13"/>
  <c r="Y758" i="13" s="1"/>
  <c r="Z558" i="13"/>
  <c r="Z812" i="13" s="1"/>
  <c r="AA440" i="13"/>
  <c r="AC572" i="13"/>
  <c r="AC826" i="13" s="1"/>
  <c r="Y544" i="13"/>
  <c r="Y798" i="13" s="1"/>
  <c r="AB495" i="13"/>
  <c r="AB749" i="13" s="1"/>
  <c r="Y490" i="13"/>
  <c r="Y744" i="13" s="1"/>
  <c r="X455" i="13"/>
  <c r="AA443" i="13"/>
  <c r="AA546" i="13"/>
  <c r="AA800" i="13" s="1"/>
  <c r="AA541" i="13"/>
  <c r="AA795" i="13" s="1"/>
  <c r="AA558" i="13"/>
  <c r="AA812" i="13" s="1"/>
  <c r="Y556" i="13"/>
  <c r="Y810" i="13" s="1"/>
  <c r="Y540" i="13"/>
  <c r="Y794" i="13" s="1"/>
  <c r="AD520" i="13"/>
  <c r="AD774" i="13" s="1"/>
  <c r="AD515" i="13"/>
  <c r="AD769" i="13" s="1"/>
  <c r="AB505" i="13"/>
  <c r="AB759" i="13" s="1"/>
  <c r="AB497" i="13"/>
  <c r="AB751" i="13" s="1"/>
  <c r="Y503" i="13"/>
  <c r="Y757" i="13" s="1"/>
  <c r="Y495" i="13"/>
  <c r="Y749" i="13" s="1"/>
  <c r="AA488" i="13"/>
  <c r="AA742" i="13" s="1"/>
  <c r="AA511" i="13"/>
  <c r="AA765" i="13" s="1"/>
  <c r="X462" i="13"/>
  <c r="X457" i="13"/>
  <c r="Z540" i="13"/>
  <c r="Z794" i="13" s="1"/>
  <c r="Z542" i="13"/>
  <c r="Z796" i="13" s="1"/>
  <c r="AA457" i="13"/>
  <c r="AD553" i="13"/>
  <c r="AD807" i="13" s="1"/>
  <c r="AD570" i="13"/>
  <c r="AD824" i="13" s="1"/>
  <c r="AB575" i="13"/>
  <c r="AB829" i="13" s="1"/>
  <c r="AA551" i="13"/>
  <c r="AA805" i="13" s="1"/>
  <c r="AA559" i="13"/>
  <c r="AA813" i="13" s="1"/>
  <c r="AA540" i="13"/>
  <c r="AA794" i="13" s="1"/>
  <c r="Y491" i="13"/>
  <c r="Y745" i="13" s="1"/>
  <c r="AA444" i="13"/>
  <c r="AA549" i="13"/>
  <c r="AA803" i="13" s="1"/>
  <c r="AA536" i="13"/>
  <c r="AA790" i="13" s="1"/>
  <c r="AA556" i="13"/>
  <c r="AA810" i="13" s="1"/>
  <c r="Y555" i="13"/>
  <c r="Y809" i="13" s="1"/>
  <c r="Y550" i="13"/>
  <c r="Y804" i="13" s="1"/>
  <c r="AD530" i="13"/>
  <c r="AD784" i="13" s="1"/>
  <c r="AD523" i="13"/>
  <c r="AD777" i="13" s="1"/>
  <c r="AB508" i="13"/>
  <c r="AB762" i="13" s="1"/>
  <c r="AB511" i="13"/>
  <c r="AB765" i="13" s="1"/>
  <c r="Y496" i="13"/>
  <c r="Y750" i="13" s="1"/>
  <c r="Y507" i="13"/>
  <c r="Y761" i="13" s="1"/>
  <c r="AA490" i="13"/>
  <c r="AA744" i="13" s="1"/>
  <c r="AA496" i="13"/>
  <c r="AA750" i="13" s="1"/>
  <c r="X452" i="13"/>
  <c r="X463" i="13"/>
  <c r="X568" i="13"/>
  <c r="Z539" i="13"/>
  <c r="Z793" i="13" s="1"/>
  <c r="Z556" i="13"/>
  <c r="Z810" i="13" s="1"/>
  <c r="AA461" i="13"/>
  <c r="AD564" i="13"/>
  <c r="AD818" i="13" s="1"/>
  <c r="AC578" i="13"/>
  <c r="AC832" i="13" s="1"/>
  <c r="Z544" i="13"/>
  <c r="Z798" i="13" s="1"/>
  <c r="Y549" i="13"/>
  <c r="Y803" i="13" s="1"/>
  <c r="AA557" i="13"/>
  <c r="AA811" i="13" s="1"/>
  <c r="AB503" i="13"/>
  <c r="AB757" i="13" s="1"/>
  <c r="AA538" i="13"/>
  <c r="AA792" i="13" s="1"/>
  <c r="Y546" i="13"/>
  <c r="Y800" i="13" s="1"/>
  <c r="AD525" i="13"/>
  <c r="AD779" i="13" s="1"/>
  <c r="AB492" i="13"/>
  <c r="AB746" i="13" s="1"/>
  <c r="Y488" i="13"/>
  <c r="Y742" i="13" s="1"/>
  <c r="AA493" i="13"/>
  <c r="AA747" i="13" s="1"/>
  <c r="X460" i="13"/>
  <c r="X566" i="13"/>
  <c r="Z541" i="13"/>
  <c r="Z795" i="13" s="1"/>
  <c r="AA450" i="13"/>
  <c r="AB485" i="13"/>
  <c r="AB739" i="13" s="1"/>
  <c r="AD579" i="13"/>
  <c r="AD833" i="13" s="1"/>
  <c r="AC562" i="13"/>
  <c r="AC816" i="13" s="1"/>
  <c r="AC208" i="15"/>
  <c r="AC207" i="15"/>
  <c r="AC206" i="15"/>
  <c r="AC209" i="15"/>
  <c r="AC205" i="15"/>
  <c r="AC204" i="15"/>
  <c r="AC210" i="15"/>
  <c r="R188" i="15"/>
  <c r="R192" i="15"/>
  <c r="R194" i="15"/>
  <c r="R193" i="15"/>
  <c r="R191" i="15"/>
  <c r="R190" i="15"/>
  <c r="R189" i="15"/>
  <c r="X600" i="13"/>
  <c r="P189" i="15" a="1"/>
  <c r="X487" i="13"/>
  <c r="X472" i="13"/>
  <c r="X467" i="13"/>
  <c r="AC586" i="13"/>
  <c r="AC840" i="13" s="1"/>
  <c r="AB582" i="13"/>
  <c r="AB836" i="13" s="1"/>
  <c r="X474" i="13"/>
  <c r="X469" i="13"/>
  <c r="AC601" i="13"/>
  <c r="AC855" i="13" s="1"/>
  <c r="AB560" i="13"/>
  <c r="AB814" i="13" s="1"/>
  <c r="AC569" i="13"/>
  <c r="AC823" i="13" s="1"/>
  <c r="X470" i="13"/>
  <c r="AC597" i="13"/>
  <c r="AC851" i="13" s="1"/>
  <c r="AC598" i="13"/>
  <c r="AC852" i="13" s="1"/>
  <c r="AB583" i="13"/>
  <c r="AB837" i="13" s="1"/>
  <c r="AA205" i="15" a="1"/>
  <c r="AA563" i="13"/>
  <c r="AA817" i="13" s="1"/>
  <c r="AA583" i="13"/>
  <c r="AA837" i="13" s="1"/>
  <c r="AC494" i="13"/>
  <c r="AC748" i="13" s="1"/>
  <c r="AC508" i="13"/>
  <c r="AC762" i="13" s="1"/>
  <c r="Z458" i="13"/>
  <c r="Z444" i="13"/>
  <c r="AC461" i="13"/>
  <c r="AC447" i="13"/>
  <c r="Z489" i="13"/>
  <c r="Z743" i="13" s="1"/>
  <c r="Z511" i="13"/>
  <c r="Z765" i="13" s="1"/>
  <c r="AC478" i="13"/>
  <c r="AC732" i="13" s="1"/>
  <c r="AC466" i="13"/>
  <c r="AC720" i="13" s="1"/>
  <c r="AA456" i="13"/>
  <c r="AA453" i="13"/>
  <c r="X476" i="13"/>
  <c r="X464" i="13"/>
  <c r="AC590" i="13"/>
  <c r="AC844" i="13" s="1"/>
  <c r="AC599" i="13"/>
  <c r="AC853" i="13" s="1"/>
  <c r="AB472" i="13"/>
  <c r="AB726" i="13" s="1"/>
  <c r="AC565" i="13"/>
  <c r="AC819" i="13" s="1"/>
  <c r="AA573" i="13"/>
  <c r="AA827" i="13" s="1"/>
  <c r="AA572" i="13"/>
  <c r="AA826" i="13" s="1"/>
  <c r="AC500" i="13"/>
  <c r="AC754" i="13" s="1"/>
  <c r="AC490" i="13"/>
  <c r="AC744" i="13" s="1"/>
  <c r="Z445" i="13"/>
  <c r="Z441" i="13"/>
  <c r="AC460" i="13"/>
  <c r="AC443" i="13"/>
  <c r="Z493" i="13"/>
  <c r="Z747" i="13" s="1"/>
  <c r="Z504" i="13"/>
  <c r="Z758" i="13" s="1"/>
  <c r="AC482" i="13"/>
  <c r="AC736" i="13" s="1"/>
  <c r="AC464" i="13"/>
  <c r="AC718" i="13" s="1"/>
  <c r="AA448" i="13"/>
  <c r="AA446" i="13"/>
  <c r="X478" i="13"/>
  <c r="X483" i="13"/>
  <c r="AC591" i="13"/>
  <c r="AC845" i="13" s="1"/>
  <c r="AC606" i="13"/>
  <c r="AC860" i="13" s="1"/>
  <c r="AB465" i="13"/>
  <c r="AB719" i="13" s="1"/>
  <c r="AC573" i="13"/>
  <c r="AC827" i="13" s="1"/>
  <c r="AA571" i="13"/>
  <c r="AA825" i="13" s="1"/>
  <c r="AA566" i="13"/>
  <c r="AA820" i="13" s="1"/>
  <c r="AC489" i="13"/>
  <c r="AC743" i="13" s="1"/>
  <c r="AC505" i="13"/>
  <c r="AC759" i="13" s="1"/>
  <c r="Z440" i="13"/>
  <c r="Z443" i="13"/>
  <c r="AC452" i="13"/>
  <c r="AC449" i="13"/>
  <c r="Z496" i="13"/>
  <c r="Z750" i="13" s="1"/>
  <c r="Z507" i="13"/>
  <c r="Z761" i="13" s="1"/>
  <c r="AC481" i="13"/>
  <c r="AC735" i="13" s="1"/>
  <c r="AC467" i="13"/>
  <c r="AC721" i="13" s="1"/>
  <c r="AA459" i="13"/>
  <c r="AA441" i="13"/>
  <c r="X468" i="13"/>
  <c r="X486" i="13"/>
  <c r="AC589" i="13"/>
  <c r="AC843" i="13" s="1"/>
  <c r="AC595" i="13"/>
  <c r="AC849" i="13" s="1"/>
  <c r="X599" i="13"/>
  <c r="AC560" i="13"/>
  <c r="AC814" i="13" s="1"/>
  <c r="AC471" i="13"/>
  <c r="AC725" i="13" s="1"/>
  <c r="AC486" i="13"/>
  <c r="AC740" i="13" s="1"/>
  <c r="X586" i="13"/>
  <c r="AC566" i="13"/>
  <c r="AC820" i="13" s="1"/>
  <c r="AC469" i="13"/>
  <c r="AC723" i="13" s="1"/>
  <c r="AB513" i="13"/>
  <c r="AB767" i="13" s="1"/>
  <c r="AA561" i="13"/>
  <c r="AA815" i="13" s="1"/>
  <c r="AA560" i="13"/>
  <c r="AA814" i="13" s="1"/>
  <c r="AC507" i="13"/>
  <c r="AC761" i="13" s="1"/>
  <c r="AC506" i="13"/>
  <c r="AC760" i="13" s="1"/>
  <c r="Z452" i="13"/>
  <c r="Z455" i="13"/>
  <c r="AC455" i="13"/>
  <c r="AC446" i="13"/>
  <c r="Z499" i="13"/>
  <c r="Z753" i="13" s="1"/>
  <c r="Z498" i="13"/>
  <c r="Z752" i="13" s="1"/>
  <c r="AC474" i="13"/>
  <c r="AC728" i="13" s="1"/>
  <c r="AC479" i="13"/>
  <c r="AC733" i="13" s="1"/>
  <c r="AA447" i="13"/>
  <c r="AA463" i="13"/>
  <c r="X480" i="13"/>
  <c r="X477" i="13"/>
  <c r="AC602" i="13"/>
  <c r="AC856" i="13" s="1"/>
  <c r="AC588" i="13"/>
  <c r="AC842" i="13" s="1"/>
  <c r="AB484" i="13"/>
  <c r="AB738" i="13" s="1"/>
  <c r="X585" i="13"/>
  <c r="AC568" i="13"/>
  <c r="AC822" i="13" s="1"/>
  <c r="AC575" i="13"/>
  <c r="AC829" i="13" s="1"/>
  <c r="AB532" i="13"/>
  <c r="AB786" i="13" s="1"/>
  <c r="AA565" i="13"/>
  <c r="AA819" i="13" s="1"/>
  <c r="AC509" i="13"/>
  <c r="AC763" i="13" s="1"/>
  <c r="Z446" i="13"/>
  <c r="AC462" i="13"/>
  <c r="Z502" i="13"/>
  <c r="Z756" i="13" s="1"/>
  <c r="AC476" i="13"/>
  <c r="AC730" i="13" s="1"/>
  <c r="AC484" i="13"/>
  <c r="AC738" i="13" s="1"/>
  <c r="AA449" i="13"/>
  <c r="X485" i="13"/>
  <c r="AC584" i="13"/>
  <c r="AC838" i="13" s="1"/>
  <c r="AB486" i="13"/>
  <c r="AB740" i="13" s="1"/>
  <c r="X597" i="13"/>
  <c r="AC576" i="13"/>
  <c r="AC830" i="13" s="1"/>
  <c r="AC561" i="13"/>
  <c r="AC815" i="13" s="1"/>
  <c r="AC477" i="13"/>
  <c r="AC731" i="13" s="1"/>
  <c r="AC563" i="13"/>
  <c r="AC817" i="13" s="1"/>
  <c r="AC564" i="13"/>
  <c r="AC818" i="13" s="1"/>
  <c r="X592" i="13"/>
  <c r="AD575" i="13"/>
  <c r="AD829" i="13" s="1"/>
  <c r="AB565" i="13"/>
  <c r="AB819" i="13" s="1"/>
  <c r="X606" i="13"/>
  <c r="AD569" i="13"/>
  <c r="AD823" i="13" s="1"/>
  <c r="AC570" i="13"/>
  <c r="AC824" i="13" s="1"/>
  <c r="AB561" i="13"/>
  <c r="AB815" i="13" s="1"/>
  <c r="AB574" i="13"/>
  <c r="AB828" i="13" s="1"/>
  <c r="AB569" i="13"/>
  <c r="AB823" i="13" s="1"/>
  <c r="AB570" i="13"/>
  <c r="AB824" i="13" s="1"/>
  <c r="AD602" i="13"/>
  <c r="AD856" i="13" s="1"/>
  <c r="AB567" i="13"/>
  <c r="AB821" i="13" s="1"/>
  <c r="AD596" i="13"/>
  <c r="AD850" i="13" s="1"/>
  <c r="AB581" i="13"/>
  <c r="AB835" i="13" s="1"/>
  <c r="X590" i="13"/>
  <c r="AB568" i="13"/>
  <c r="AB822" i="13" s="1"/>
  <c r="X598" i="13"/>
  <c r="AD576" i="13"/>
  <c r="AD830" i="13" s="1"/>
  <c r="AB576" i="13"/>
  <c r="AB830" i="13" s="1"/>
  <c r="AB562" i="13"/>
  <c r="AB816" i="13" s="1"/>
  <c r="AC571" i="13"/>
  <c r="AC825" i="13" s="1"/>
  <c r="X519" i="13"/>
  <c r="X512" i="13"/>
  <c r="X584" i="13"/>
  <c r="AB572" i="13"/>
  <c r="AB826" i="13" s="1"/>
  <c r="X515" i="13"/>
  <c r="X589" i="13"/>
  <c r="AB564" i="13"/>
  <c r="AB818" i="13" s="1"/>
  <c r="X520" i="13"/>
  <c r="X603" i="13"/>
  <c r="AB578" i="13"/>
  <c r="AB832" i="13" s="1"/>
  <c r="AB566" i="13"/>
  <c r="AB820" i="13" s="1"/>
  <c r="AC581" i="13"/>
  <c r="AC835" i="13" s="1"/>
  <c r="X587" i="13"/>
  <c r="AD577" i="13"/>
  <c r="AD831" i="13" s="1"/>
  <c r="X594" i="13"/>
  <c r="AD565" i="13"/>
  <c r="AD819" i="13" s="1"/>
  <c r="AB577" i="13"/>
  <c r="AB831" i="13" s="1"/>
  <c r="X595" i="13"/>
  <c r="AD472" i="13"/>
  <c r="AD726" i="13" s="1"/>
  <c r="AD474" i="13"/>
  <c r="AD728" i="13" s="1"/>
  <c r="AA512" i="13"/>
  <c r="AA766" i="13" s="1"/>
  <c r="AA527" i="13"/>
  <c r="AA781" i="13" s="1"/>
  <c r="X602" i="13"/>
  <c r="X591" i="13"/>
  <c r="AD571" i="13"/>
  <c r="AD825" i="13" s="1"/>
  <c r="AD563" i="13"/>
  <c r="AD817" i="13" s="1"/>
  <c r="AB553" i="13"/>
  <c r="AB807" i="13" s="1"/>
  <c r="X596" i="13"/>
  <c r="X588" i="13"/>
  <c r="AD578" i="13"/>
  <c r="AD832" i="13" s="1"/>
  <c r="AD566" i="13"/>
  <c r="AD820" i="13" s="1"/>
  <c r="Y575" i="13"/>
  <c r="Y829" i="13" s="1"/>
  <c r="AB556" i="13"/>
  <c r="AB810" i="13" s="1"/>
  <c r="X605" i="13"/>
  <c r="X593" i="13"/>
  <c r="AD561" i="13"/>
  <c r="AD815" i="13" s="1"/>
  <c r="AA520" i="13"/>
  <c r="AA774" i="13" s="1"/>
  <c r="AA531" i="13"/>
  <c r="AA785" i="13" s="1"/>
  <c r="AD486" i="13"/>
  <c r="AD740" i="13" s="1"/>
  <c r="AD487" i="13"/>
  <c r="AD741" i="13" s="1"/>
  <c r="AB601" i="13"/>
  <c r="AB855" i="13" s="1"/>
  <c r="AB606" i="13"/>
  <c r="AB860" i="13" s="1"/>
  <c r="AB474" i="13"/>
  <c r="AB728" i="13" s="1"/>
  <c r="AB468" i="13"/>
  <c r="AB722" i="13" s="1"/>
  <c r="Y459" i="13"/>
  <c r="AB544" i="13"/>
  <c r="AB798" i="13" s="1"/>
  <c r="Y457" i="13"/>
  <c r="AA529" i="13"/>
  <c r="AA533" i="13"/>
  <c r="AD468" i="13"/>
  <c r="AD722" i="13" s="1"/>
  <c r="AD469" i="13"/>
  <c r="AD723" i="13" s="1"/>
  <c r="Y462" i="13"/>
  <c r="AA526" i="13"/>
  <c r="AA780" i="13" s="1"/>
  <c r="AA514" i="13"/>
  <c r="AA768" i="13" s="1"/>
  <c r="AD482" i="13"/>
  <c r="AD736" i="13" s="1"/>
  <c r="AD466" i="13"/>
  <c r="AD720" i="13" s="1"/>
  <c r="AB588" i="13"/>
  <c r="AB842" i="13" s="1"/>
  <c r="AB584" i="13"/>
  <c r="AB838" i="13" s="1"/>
  <c r="AB467" i="13"/>
  <c r="AB721" i="13" s="1"/>
  <c r="AB479" i="13"/>
  <c r="AB733" i="13" s="1"/>
  <c r="Y449" i="13"/>
  <c r="AB549" i="13"/>
  <c r="AB803" i="13" s="1"/>
  <c r="AA518" i="13"/>
  <c r="AA525" i="13"/>
  <c r="AD481" i="13"/>
  <c r="AD735" i="13" s="1"/>
  <c r="AD479" i="13"/>
  <c r="AD733" i="13" s="1"/>
  <c r="Y461" i="13"/>
  <c r="AA524" i="13"/>
  <c r="AA778" i="13" s="1"/>
  <c r="AA516" i="13"/>
  <c r="AA770" i="13" s="1"/>
  <c r="AD478" i="13"/>
  <c r="AD732" i="13" s="1"/>
  <c r="AD483" i="13"/>
  <c r="AD737" i="13" s="1"/>
  <c r="AB596" i="13"/>
  <c r="AB850" i="13" s="1"/>
  <c r="AB595" i="13"/>
  <c r="AB849" i="13" s="1"/>
  <c r="AB464" i="13"/>
  <c r="AB718" i="13" s="1"/>
  <c r="AB481" i="13"/>
  <c r="AB735" i="13" s="1"/>
  <c r="Y452" i="13"/>
  <c r="AA528" i="13"/>
  <c r="AA782" i="13" s="1"/>
  <c r="AA513" i="13"/>
  <c r="AA767" i="13" s="1"/>
  <c r="AD475" i="13"/>
  <c r="AD729" i="13" s="1"/>
  <c r="AD485" i="13"/>
  <c r="AD739" i="13" s="1"/>
  <c r="AB604" i="13"/>
  <c r="AB858" i="13" s="1"/>
  <c r="AB607" i="13"/>
  <c r="AB861" i="13" s="1"/>
  <c r="AB476" i="13"/>
  <c r="AB730" i="13" s="1"/>
  <c r="AB469" i="13"/>
  <c r="AB723" i="13" s="1"/>
  <c r="Y440" i="13"/>
  <c r="AC512" i="13"/>
  <c r="AC766" i="13" s="1"/>
  <c r="X521" i="13"/>
  <c r="AA535" i="13"/>
  <c r="AA789" i="13" s="1"/>
  <c r="AA532" i="13"/>
  <c r="AA786" i="13" s="1"/>
  <c r="AD480" i="13"/>
  <c r="AD734" i="13" s="1"/>
  <c r="AD465" i="13"/>
  <c r="AD719" i="13" s="1"/>
  <c r="AB603" i="13"/>
  <c r="AB857" i="13" s="1"/>
  <c r="AB589" i="13"/>
  <c r="AB843" i="13" s="1"/>
  <c r="AB477" i="13"/>
  <c r="AB731" i="13" s="1"/>
  <c r="AB473" i="13"/>
  <c r="AB727" i="13" s="1"/>
  <c r="Y442" i="13"/>
  <c r="AC523" i="13"/>
  <c r="X531" i="13"/>
  <c r="AA519" i="13"/>
  <c r="AA517" i="13"/>
  <c r="AD467" i="13"/>
  <c r="AD721" i="13" s="1"/>
  <c r="AD484" i="13"/>
  <c r="AD738" i="13" s="1"/>
  <c r="AB593" i="13"/>
  <c r="AB847" i="13" s="1"/>
  <c r="AB590" i="13"/>
  <c r="AB844" i="13" s="1"/>
  <c r="AB466" i="13"/>
  <c r="AB720" i="13" s="1"/>
  <c r="AB470" i="13"/>
  <c r="AB724" i="13" s="1"/>
  <c r="Y454" i="13"/>
  <c r="AC520" i="13"/>
  <c r="AC774" i="13" s="1"/>
  <c r="X535" i="13"/>
  <c r="Y578" i="13"/>
  <c r="Y832" i="13" s="1"/>
  <c r="AA530" i="13"/>
  <c r="AA784" i="13" s="1"/>
  <c r="AA522" i="13"/>
  <c r="AA776" i="13" s="1"/>
  <c r="AD470" i="13"/>
  <c r="AD724" i="13" s="1"/>
  <c r="AD473" i="13"/>
  <c r="AD727" i="13" s="1"/>
  <c r="AB597" i="13"/>
  <c r="AB851" i="13" s="1"/>
  <c r="AB586" i="13"/>
  <c r="AB840" i="13" s="1"/>
  <c r="AB480" i="13"/>
  <c r="AB734" i="13" s="1"/>
  <c r="AB478" i="13"/>
  <c r="AB732" i="13" s="1"/>
  <c r="Y444" i="13"/>
  <c r="AC513" i="13"/>
  <c r="AC767" i="13" s="1"/>
  <c r="X533" i="13"/>
  <c r="Y581" i="13"/>
  <c r="AA515" i="13"/>
  <c r="AA769" i="13" s="1"/>
  <c r="AA521" i="13"/>
  <c r="AD476" i="13"/>
  <c r="AD730" i="13" s="1"/>
  <c r="AD464" i="13"/>
  <c r="AD718" i="13" s="1"/>
  <c r="Y460" i="13"/>
  <c r="AB537" i="13"/>
  <c r="AB791" i="13" s="1"/>
  <c r="AA523" i="13"/>
  <c r="AA777" i="13" s="1"/>
  <c r="AD477" i="13"/>
  <c r="AD731" i="13" s="1"/>
  <c r="AB605" i="13"/>
  <c r="AB859" i="13" s="1"/>
  <c r="AB483" i="13"/>
  <c r="AB737" i="13" s="1"/>
  <c r="Y463" i="13"/>
  <c r="AB543" i="13"/>
  <c r="AB797" i="13" s="1"/>
  <c r="AC582" i="13"/>
  <c r="AC836" i="13" s="1"/>
  <c r="AC583" i="13"/>
  <c r="AC837" i="13" s="1"/>
  <c r="Z604" i="13"/>
  <c r="Z858" i="13" s="1"/>
  <c r="Z599" i="13"/>
  <c r="Z853" i="13" s="1"/>
  <c r="Z591" i="13"/>
  <c r="Z845" i="13" s="1"/>
  <c r="Z606" i="13"/>
  <c r="Z860" i="13" s="1"/>
  <c r="Z596" i="13"/>
  <c r="Z850" i="13" s="1"/>
  <c r="Z584" i="13"/>
  <c r="Z838" i="13" s="1"/>
  <c r="Z600" i="13"/>
  <c r="Z854" i="13" s="1"/>
  <c r="Z602" i="13"/>
  <c r="Z856" i="13" s="1"/>
  <c r="Z590" i="13"/>
  <c r="Z844" i="13" s="1"/>
  <c r="Z588" i="13"/>
  <c r="Z842" i="13" s="1"/>
  <c r="Z605" i="13"/>
  <c r="Z859" i="13" s="1"/>
  <c r="Z597" i="13"/>
  <c r="Z851" i="13" s="1"/>
  <c r="Z580" i="13"/>
  <c r="Z834" i="13" s="1"/>
  <c r="Z563" i="13"/>
  <c r="Z817" i="13" s="1"/>
  <c r="Z568" i="13"/>
  <c r="Z822" i="13" s="1"/>
  <c r="Z560" i="13"/>
  <c r="Z814" i="13" s="1"/>
  <c r="Z574" i="13"/>
  <c r="Z828" i="13" s="1"/>
  <c r="Z579" i="13"/>
  <c r="Z833" i="13" s="1"/>
  <c r="Z565" i="13"/>
  <c r="Z819" i="13" s="1"/>
  <c r="Z583" i="13"/>
  <c r="Z837" i="13" s="1"/>
  <c r="Z573" i="13"/>
  <c r="Z827" i="13" s="1"/>
  <c r="Z576" i="13"/>
  <c r="Z566" i="13"/>
  <c r="Z820" i="13" s="1"/>
  <c r="Z582" i="13"/>
  <c r="Z836" i="13" s="1"/>
  <c r="Z578" i="13"/>
  <c r="Z832" i="13" s="1"/>
  <c r="Z575" i="13"/>
  <c r="Z829" i="13" s="1"/>
  <c r="Z570" i="13"/>
  <c r="Z824" i="13" s="1"/>
  <c r="Z572" i="13"/>
  <c r="Z826" i="13" s="1"/>
  <c r="Z571" i="13"/>
  <c r="Z825" i="13" s="1"/>
  <c r="Z577" i="13"/>
  <c r="Z831" i="13" s="1"/>
  <c r="Z569" i="13"/>
  <c r="Z823" i="13" s="1"/>
  <c r="Z564" i="13"/>
  <c r="Z818" i="13" s="1"/>
  <c r="Z561" i="13"/>
  <c r="Z815" i="13" s="1"/>
  <c r="Z567" i="13"/>
  <c r="Z821" i="13" s="1"/>
  <c r="AD447" i="13"/>
  <c r="AD460" i="13"/>
  <c r="AD446" i="13"/>
  <c r="AD442" i="13"/>
  <c r="AD454" i="13"/>
  <c r="AD455" i="13"/>
  <c r="AD448" i="13"/>
  <c r="AD459" i="13"/>
  <c r="AD441" i="13"/>
  <c r="AD445" i="13"/>
  <c r="AD453" i="13"/>
  <c r="AD444" i="13"/>
  <c r="AD457" i="13"/>
  <c r="AD456" i="13"/>
  <c r="AD462" i="13"/>
  <c r="AD452" i="13"/>
  <c r="AD450" i="13"/>
  <c r="AD451" i="13"/>
  <c r="AD443" i="13"/>
  <c r="AD449" i="13"/>
  <c r="AD463" i="13"/>
  <c r="AD440" i="13"/>
  <c r="Z531" i="13"/>
  <c r="Z785" i="13" s="1"/>
  <c r="Z514" i="13"/>
  <c r="Z768" i="13" s="1"/>
  <c r="Z530" i="13"/>
  <c r="Z524" i="13"/>
  <c r="Z778" i="13" s="1"/>
  <c r="Z525" i="13"/>
  <c r="Z779" i="13" s="1"/>
  <c r="Z535" i="13"/>
  <c r="Z789" i="13" s="1"/>
  <c r="Z529" i="13"/>
  <c r="Z783" i="13" s="1"/>
  <c r="Z528" i="13"/>
  <c r="Z782" i="13" s="1"/>
  <c r="Z518" i="13"/>
  <c r="Z519" i="13"/>
  <c r="Z512" i="13"/>
  <c r="Z766" i="13" s="1"/>
  <c r="Z523" i="13"/>
  <c r="Z777" i="13" s="1"/>
  <c r="Z521" i="13"/>
  <c r="Z775" i="13" s="1"/>
  <c r="Z522" i="13"/>
  <c r="Z776" i="13" s="1"/>
  <c r="Z516" i="13"/>
  <c r="Z532" i="13"/>
  <c r="Z786" i="13" s="1"/>
  <c r="Z515" i="13"/>
  <c r="Z769" i="13" s="1"/>
  <c r="Z534" i="13"/>
  <c r="Z527" i="13"/>
  <c r="Z526" i="13"/>
  <c r="Z780" i="13" s="1"/>
  <c r="Z513" i="13"/>
  <c r="Z767" i="13" s="1"/>
  <c r="Z517" i="13"/>
  <c r="Z771" i="13" s="1"/>
  <c r="M441" i="13"/>
  <c r="M443" i="13"/>
  <c r="M460" i="13"/>
  <c r="M451" i="13"/>
  <c r="M452" i="13"/>
  <c r="M458" i="13"/>
  <c r="M457" i="13"/>
  <c r="M448" i="13"/>
  <c r="M447" i="13"/>
  <c r="M442" i="13"/>
  <c r="M455" i="13"/>
  <c r="M453" i="13"/>
  <c r="M456" i="13"/>
  <c r="M444" i="13"/>
  <c r="M449" i="13"/>
  <c r="M454" i="13"/>
  <c r="M450" i="13"/>
  <c r="M463" i="13"/>
  <c r="M462" i="13"/>
  <c r="M459" i="13"/>
  <c r="M461" i="13"/>
  <c r="M440" i="13"/>
  <c r="M445" i="13"/>
  <c r="M446" i="13"/>
  <c r="R600" i="13"/>
  <c r="R854" i="13" s="1"/>
  <c r="R587" i="13"/>
  <c r="R841" i="13" s="1"/>
  <c r="R607" i="13"/>
  <c r="R861" i="13" s="1"/>
  <c r="R589" i="13"/>
  <c r="R843" i="13" s="1"/>
  <c r="R603" i="13"/>
  <c r="R857" i="13" s="1"/>
  <c r="R605" i="13"/>
  <c r="R859" i="13" s="1"/>
  <c r="R595" i="13"/>
  <c r="R849" i="13" s="1"/>
  <c r="R584" i="13"/>
  <c r="R838" i="13" s="1"/>
  <c r="R601" i="13"/>
  <c r="R855" i="13" s="1"/>
  <c r="R588" i="13"/>
  <c r="R842" i="13" s="1"/>
  <c r="R604" i="13"/>
  <c r="R858" i="13" s="1"/>
  <c r="R585" i="13"/>
  <c r="R839" i="13" s="1"/>
  <c r="R591" i="13"/>
  <c r="R845" i="13" s="1"/>
  <c r="R602" i="13"/>
  <c r="R856" i="13" s="1"/>
  <c r="R590" i="13"/>
  <c r="R844" i="13" s="1"/>
  <c r="R596" i="13"/>
  <c r="R850" i="13" s="1"/>
  <c r="R599" i="13"/>
  <c r="R853" i="13" s="1"/>
  <c r="R606" i="13"/>
  <c r="R860" i="13" s="1"/>
  <c r="R598" i="13"/>
  <c r="R852" i="13" s="1"/>
  <c r="R597" i="13"/>
  <c r="R851" i="13" s="1"/>
  <c r="R594" i="13"/>
  <c r="R848" i="13" s="1"/>
  <c r="R586" i="13"/>
  <c r="R840" i="13" s="1"/>
  <c r="R592" i="13"/>
  <c r="R846" i="13" s="1"/>
  <c r="R593" i="13"/>
  <c r="R847" i="13" s="1"/>
  <c r="R471" i="13"/>
  <c r="R484" i="13"/>
  <c r="R477" i="13"/>
  <c r="R476" i="13"/>
  <c r="R472" i="13"/>
  <c r="R468" i="13"/>
  <c r="R482" i="13"/>
  <c r="R470" i="13"/>
  <c r="R483" i="13"/>
  <c r="R487" i="13"/>
  <c r="R478" i="13"/>
  <c r="R469" i="13"/>
  <c r="R474" i="13"/>
  <c r="R473" i="13"/>
  <c r="R466" i="13"/>
  <c r="R480" i="13"/>
  <c r="R465" i="13"/>
  <c r="R467" i="13"/>
  <c r="R481" i="13"/>
  <c r="R479" i="13"/>
  <c r="R475" i="13"/>
  <c r="R485" i="13"/>
  <c r="R486" i="13"/>
  <c r="R464" i="13"/>
  <c r="Q553" i="13"/>
  <c r="Q807" i="13" s="1"/>
  <c r="Q557" i="13"/>
  <c r="Q811" i="13" s="1"/>
  <c r="Q545" i="13"/>
  <c r="Q799" i="13" s="1"/>
  <c r="Q541" i="13"/>
  <c r="Q795" i="13" s="1"/>
  <c r="Q546" i="13"/>
  <c r="Q800" i="13" s="1"/>
  <c r="Q555" i="13"/>
  <c r="Q809" i="13" s="1"/>
  <c r="Q547" i="13"/>
  <c r="Q801" i="13" s="1"/>
  <c r="Q549" i="13"/>
  <c r="Q803" i="13" s="1"/>
  <c r="Q539" i="13"/>
  <c r="Q793" i="13" s="1"/>
  <c r="Q537" i="13"/>
  <c r="Q791" i="13" s="1"/>
  <c r="Q543" i="13"/>
  <c r="Q797" i="13" s="1"/>
  <c r="Q542" i="13"/>
  <c r="Q796" i="13" s="1"/>
  <c r="Q540" i="13"/>
  <c r="Q794" i="13" s="1"/>
  <c r="Q544" i="13"/>
  <c r="Q798" i="13" s="1"/>
  <c r="Q536" i="13"/>
  <c r="Q790" i="13" s="1"/>
  <c r="Q538" i="13"/>
  <c r="Q792" i="13" s="1"/>
  <c r="Q559" i="13"/>
  <c r="Q813" i="13" s="1"/>
  <c r="Q554" i="13"/>
  <c r="Q808" i="13" s="1"/>
  <c r="Q552" i="13"/>
  <c r="Q806" i="13" s="1"/>
  <c r="Q550" i="13"/>
  <c r="Q804" i="13" s="1"/>
  <c r="Q551" i="13"/>
  <c r="Q805" i="13" s="1"/>
  <c r="Q556" i="13"/>
  <c r="Q810" i="13" s="1"/>
  <c r="Q558" i="13"/>
  <c r="Q812" i="13" s="1"/>
  <c r="Q548" i="13"/>
  <c r="Q802" i="13" s="1"/>
  <c r="AD458" i="13"/>
  <c r="AD461" i="13"/>
  <c r="Z562" i="13"/>
  <c r="Z816" i="13" s="1"/>
  <c r="Z594" i="13"/>
  <c r="Z848" i="13" s="1"/>
  <c r="Z581" i="13"/>
  <c r="Z835" i="13" s="1"/>
  <c r="Z533" i="13"/>
  <c r="N446" i="13"/>
  <c r="N445" i="13"/>
  <c r="N454" i="13"/>
  <c r="N458" i="13"/>
  <c r="N441" i="13"/>
  <c r="N440" i="13"/>
  <c r="N455" i="13"/>
  <c r="N461" i="13"/>
  <c r="N453" i="13"/>
  <c r="N460" i="13"/>
  <c r="N450" i="13"/>
  <c r="N457" i="13"/>
  <c r="N456" i="13"/>
  <c r="N447" i="13"/>
  <c r="N452" i="13"/>
  <c r="N448" i="13"/>
  <c r="N444" i="13"/>
  <c r="N451" i="13"/>
  <c r="N443" i="13"/>
  <c r="N463" i="13"/>
  <c r="N459" i="13"/>
  <c r="N449" i="13"/>
  <c r="N442" i="13"/>
  <c r="N462" i="13"/>
  <c r="O581" i="13"/>
  <c r="O835" i="13" s="1"/>
  <c r="O561" i="13"/>
  <c r="O815" i="13" s="1"/>
  <c r="O571" i="13"/>
  <c r="O825" i="13" s="1"/>
  <c r="O572" i="13"/>
  <c r="O826" i="13" s="1"/>
  <c r="O566" i="13"/>
  <c r="O820" i="13" s="1"/>
  <c r="O560" i="13"/>
  <c r="O814" i="13" s="1"/>
  <c r="O579" i="13"/>
  <c r="O833" i="13" s="1"/>
  <c r="O567" i="13"/>
  <c r="O821" i="13" s="1"/>
  <c r="O583" i="13"/>
  <c r="O837" i="13" s="1"/>
  <c r="O577" i="13"/>
  <c r="O831" i="13" s="1"/>
  <c r="O575" i="13"/>
  <c r="O829" i="13" s="1"/>
  <c r="O562" i="13"/>
  <c r="O816" i="13" s="1"/>
  <c r="O570" i="13"/>
  <c r="O824" i="13" s="1"/>
  <c r="O564" i="13"/>
  <c r="O818" i="13" s="1"/>
  <c r="O580" i="13"/>
  <c r="O834" i="13" s="1"/>
  <c r="O565" i="13"/>
  <c r="O819" i="13" s="1"/>
  <c r="O569" i="13"/>
  <c r="O823" i="13" s="1"/>
  <c r="O568" i="13"/>
  <c r="O822" i="13" s="1"/>
  <c r="O574" i="13"/>
  <c r="O828" i="13" s="1"/>
  <c r="O578" i="13"/>
  <c r="O832" i="13" s="1"/>
  <c r="O582" i="13"/>
  <c r="O836" i="13" s="1"/>
  <c r="O563" i="13"/>
  <c r="O817" i="13" s="1"/>
  <c r="O576" i="13"/>
  <c r="O830" i="13" s="1"/>
  <c r="O573" i="13"/>
  <c r="O827" i="13" s="1"/>
  <c r="O522" i="13"/>
  <c r="O776" i="13" s="1"/>
  <c r="O523" i="13"/>
  <c r="O777" i="13" s="1"/>
  <c r="O519" i="13"/>
  <c r="O773" i="13" s="1"/>
  <c r="O530" i="13"/>
  <c r="O784" i="13" s="1"/>
  <c r="O512" i="13"/>
  <c r="O766" i="13" s="1"/>
  <c r="O528" i="13"/>
  <c r="O782" i="13" s="1"/>
  <c r="O514" i="13"/>
  <c r="O768" i="13" s="1"/>
  <c r="O533" i="13"/>
  <c r="O787" i="13" s="1"/>
  <c r="O513" i="13"/>
  <c r="O767" i="13" s="1"/>
  <c r="O534" i="13"/>
  <c r="O788" i="13" s="1"/>
  <c r="O525" i="13"/>
  <c r="O779" i="13" s="1"/>
  <c r="O532" i="13"/>
  <c r="O786" i="13" s="1"/>
  <c r="O520" i="13"/>
  <c r="O774" i="13" s="1"/>
  <c r="O521" i="13"/>
  <c r="O775" i="13" s="1"/>
  <c r="O524" i="13"/>
  <c r="O778" i="13" s="1"/>
  <c r="O515" i="13"/>
  <c r="O769" i="13" s="1"/>
  <c r="O516" i="13"/>
  <c r="O770" i="13" s="1"/>
  <c r="O529" i="13"/>
  <c r="O783" i="13" s="1"/>
  <c r="O526" i="13"/>
  <c r="O780" i="13" s="1"/>
  <c r="O517" i="13"/>
  <c r="O771" i="13" s="1"/>
  <c r="O527" i="13"/>
  <c r="O781" i="13" s="1"/>
  <c r="O518" i="13"/>
  <c r="O772" i="13" s="1"/>
  <c r="O531" i="13"/>
  <c r="O785" i="13" s="1"/>
  <c r="O535" i="13"/>
  <c r="O789" i="13" s="1"/>
  <c r="L574" i="13"/>
  <c r="L560" i="13"/>
  <c r="L569" i="13"/>
  <c r="L571" i="13"/>
  <c r="L583" i="13"/>
  <c r="L575" i="13"/>
  <c r="L580" i="13"/>
  <c r="L565" i="13"/>
  <c r="L577" i="13"/>
  <c r="L578" i="13"/>
  <c r="L579" i="13"/>
  <c r="L576" i="13"/>
  <c r="L572" i="13"/>
  <c r="L568" i="13"/>
  <c r="L563" i="13"/>
  <c r="L561" i="13"/>
  <c r="L581" i="13"/>
  <c r="L570" i="13"/>
  <c r="L562" i="13"/>
  <c r="L567" i="13"/>
  <c r="L566" i="13"/>
  <c r="L582" i="13"/>
  <c r="L564" i="13"/>
  <c r="L573" i="13"/>
  <c r="O461" i="13"/>
  <c r="O448" i="13"/>
  <c r="O458" i="13"/>
  <c r="O449" i="13"/>
  <c r="O456" i="13"/>
  <c r="O454" i="13"/>
  <c r="O445" i="13"/>
  <c r="O452" i="13"/>
  <c r="O453" i="13"/>
  <c r="O451" i="13"/>
  <c r="O440" i="13"/>
  <c r="O447" i="13"/>
  <c r="O462" i="13"/>
  <c r="O450" i="13"/>
  <c r="O446" i="13"/>
  <c r="O460" i="13"/>
  <c r="O443" i="13"/>
  <c r="O442" i="13"/>
  <c r="O457" i="13"/>
  <c r="O444" i="13"/>
  <c r="O459" i="13"/>
  <c r="O441" i="13"/>
  <c r="O455" i="13"/>
  <c r="O463" i="13"/>
  <c r="M536" i="13"/>
  <c r="M790" i="13" s="1"/>
  <c r="M550" i="13"/>
  <c r="M804" i="13" s="1"/>
  <c r="M551" i="13"/>
  <c r="M805" i="13" s="1"/>
  <c r="M544" i="13"/>
  <c r="M798" i="13" s="1"/>
  <c r="M552" i="13"/>
  <c r="M806" i="13" s="1"/>
  <c r="M537" i="13"/>
  <c r="M791" i="13" s="1"/>
  <c r="M541" i="13"/>
  <c r="M795" i="13" s="1"/>
  <c r="M540" i="13"/>
  <c r="M794" i="13" s="1"/>
  <c r="M542" i="13"/>
  <c r="M796" i="13" s="1"/>
  <c r="M538" i="13"/>
  <c r="M792" i="13" s="1"/>
  <c r="M553" i="13"/>
  <c r="M807" i="13" s="1"/>
  <c r="M558" i="13"/>
  <c r="M812" i="13" s="1"/>
  <c r="M543" i="13"/>
  <c r="M797" i="13" s="1"/>
  <c r="M554" i="13"/>
  <c r="M808" i="13" s="1"/>
  <c r="M539" i="13"/>
  <c r="M793" i="13" s="1"/>
  <c r="M547" i="13"/>
  <c r="M801" i="13" s="1"/>
  <c r="M555" i="13"/>
  <c r="M809" i="13" s="1"/>
  <c r="M557" i="13"/>
  <c r="M811" i="13" s="1"/>
  <c r="M559" i="13"/>
  <c r="M813" i="13" s="1"/>
  <c r="M549" i="13"/>
  <c r="M803" i="13" s="1"/>
  <c r="M545" i="13"/>
  <c r="M799" i="13" s="1"/>
  <c r="M548" i="13"/>
  <c r="M802" i="13" s="1"/>
  <c r="M546" i="13"/>
  <c r="M800" i="13" s="1"/>
  <c r="M556" i="13"/>
  <c r="M810" i="13" s="1"/>
  <c r="Q528" i="13"/>
  <c r="Q782" i="13" s="1"/>
  <c r="Q515" i="13"/>
  <c r="Q769" i="13" s="1"/>
  <c r="Q525" i="13"/>
  <c r="Q779" i="13" s="1"/>
  <c r="Q519" i="13"/>
  <c r="Q773" i="13" s="1"/>
  <c r="Q531" i="13"/>
  <c r="Q785" i="13" s="1"/>
  <c r="Q530" i="13"/>
  <c r="Q784" i="13" s="1"/>
  <c r="Q514" i="13"/>
  <c r="Q768" i="13" s="1"/>
  <c r="Q534" i="13"/>
  <c r="Q788" i="13" s="1"/>
  <c r="Q517" i="13"/>
  <c r="Q771" i="13" s="1"/>
  <c r="Q523" i="13"/>
  <c r="Q777" i="13" s="1"/>
  <c r="Q512" i="13"/>
  <c r="Q766" i="13" s="1"/>
  <c r="Q521" i="13"/>
  <c r="Q775" i="13" s="1"/>
  <c r="Q522" i="13"/>
  <c r="Q776" i="13" s="1"/>
  <c r="Q518" i="13"/>
  <c r="Q772" i="13" s="1"/>
  <c r="Q524" i="13"/>
  <c r="Q778" i="13" s="1"/>
  <c r="Q513" i="13"/>
  <c r="Q767" i="13" s="1"/>
  <c r="Q526" i="13"/>
  <c r="Q780" i="13" s="1"/>
  <c r="Q520" i="13"/>
  <c r="Q774" i="13" s="1"/>
  <c r="Q529" i="13"/>
  <c r="Q783" i="13" s="1"/>
  <c r="Q532" i="13"/>
  <c r="Q786" i="13" s="1"/>
  <c r="Q533" i="13"/>
  <c r="Q787" i="13" s="1"/>
  <c r="Q527" i="13"/>
  <c r="Q781" i="13" s="1"/>
  <c r="Q516" i="13"/>
  <c r="Q770" i="13" s="1"/>
  <c r="Q535" i="13"/>
  <c r="Q789" i="13" s="1"/>
  <c r="M571" i="13"/>
  <c r="M825" i="13" s="1"/>
  <c r="M561" i="13"/>
  <c r="M815" i="13" s="1"/>
  <c r="M566" i="13"/>
  <c r="M820" i="13" s="1"/>
  <c r="M569" i="13"/>
  <c r="M823" i="13" s="1"/>
  <c r="M560" i="13"/>
  <c r="M814" i="13" s="1"/>
  <c r="M572" i="13"/>
  <c r="M826" i="13" s="1"/>
  <c r="M573" i="13"/>
  <c r="M827" i="13" s="1"/>
  <c r="M583" i="13"/>
  <c r="M837" i="13" s="1"/>
  <c r="M577" i="13"/>
  <c r="M831" i="13" s="1"/>
  <c r="M562" i="13"/>
  <c r="M816" i="13" s="1"/>
  <c r="M581" i="13"/>
  <c r="M835" i="13" s="1"/>
  <c r="M570" i="13"/>
  <c r="M824" i="13" s="1"/>
  <c r="M564" i="13"/>
  <c r="M818" i="13" s="1"/>
  <c r="M563" i="13"/>
  <c r="M817" i="13" s="1"/>
  <c r="M580" i="13"/>
  <c r="M834" i="13" s="1"/>
  <c r="M579" i="13"/>
  <c r="M833" i="13" s="1"/>
  <c r="M582" i="13"/>
  <c r="M836" i="13" s="1"/>
  <c r="M576" i="13"/>
  <c r="M830" i="13" s="1"/>
  <c r="M574" i="13"/>
  <c r="M828" i="13" s="1"/>
  <c r="M567" i="13"/>
  <c r="M821" i="13" s="1"/>
  <c r="M565" i="13"/>
  <c r="M819" i="13" s="1"/>
  <c r="M568" i="13"/>
  <c r="M822" i="13" s="1"/>
  <c r="M578" i="13"/>
  <c r="M832" i="13" s="1"/>
  <c r="M575" i="13"/>
  <c r="M829" i="13" s="1"/>
  <c r="R463" i="13"/>
  <c r="R457" i="13"/>
  <c r="R458" i="13"/>
  <c r="R460" i="13"/>
  <c r="R442" i="13"/>
  <c r="R459" i="13"/>
  <c r="R455" i="13"/>
  <c r="R453" i="13"/>
  <c r="R461" i="13"/>
  <c r="R441" i="13"/>
  <c r="R450" i="13"/>
  <c r="R456" i="13"/>
  <c r="R446" i="13"/>
  <c r="R444" i="13"/>
  <c r="R452" i="13"/>
  <c r="R448" i="13"/>
  <c r="R445" i="13"/>
  <c r="R440" i="13"/>
  <c r="R451" i="13"/>
  <c r="R462" i="13"/>
  <c r="R447" i="13"/>
  <c r="R443" i="13"/>
  <c r="R449" i="13"/>
  <c r="R454" i="13"/>
  <c r="M515" i="13"/>
  <c r="M769" i="13" s="1"/>
  <c r="M513" i="13"/>
  <c r="M767" i="13" s="1"/>
  <c r="M525" i="13"/>
  <c r="M779" i="13" s="1"/>
  <c r="M531" i="13"/>
  <c r="M785" i="13" s="1"/>
  <c r="M516" i="13"/>
  <c r="M770" i="13" s="1"/>
  <c r="M523" i="13"/>
  <c r="M777" i="13" s="1"/>
  <c r="M528" i="13"/>
  <c r="M782" i="13" s="1"/>
  <c r="M518" i="13"/>
  <c r="M772" i="13" s="1"/>
  <c r="M517" i="13"/>
  <c r="M771" i="13" s="1"/>
  <c r="M521" i="13"/>
  <c r="M775" i="13" s="1"/>
  <c r="M535" i="13"/>
  <c r="M789" i="13" s="1"/>
  <c r="M530" i="13"/>
  <c r="M784" i="13" s="1"/>
  <c r="M524" i="13"/>
  <c r="M778" i="13" s="1"/>
  <c r="M527" i="13"/>
  <c r="M781" i="13" s="1"/>
  <c r="M512" i="13"/>
  <c r="M766" i="13" s="1"/>
  <c r="M533" i="13"/>
  <c r="M787" i="13" s="1"/>
  <c r="M532" i="13"/>
  <c r="M786" i="13" s="1"/>
  <c r="M526" i="13"/>
  <c r="M780" i="13" s="1"/>
  <c r="M529" i="13"/>
  <c r="M783" i="13" s="1"/>
  <c r="M534" i="13"/>
  <c r="M788" i="13" s="1"/>
  <c r="M520" i="13"/>
  <c r="M774" i="13" s="1"/>
  <c r="M522" i="13"/>
  <c r="M776" i="13" s="1"/>
  <c r="M514" i="13"/>
  <c r="M768" i="13" s="1"/>
  <c r="M519" i="13"/>
  <c r="M773" i="13" s="1"/>
  <c r="P557" i="13"/>
  <c r="P811" i="13" s="1"/>
  <c r="P553" i="13"/>
  <c r="P807" i="13" s="1"/>
  <c r="P538" i="13"/>
  <c r="P792" i="13" s="1"/>
  <c r="P543" i="13"/>
  <c r="P797" i="13" s="1"/>
  <c r="P559" i="13"/>
  <c r="P813" i="13" s="1"/>
  <c r="P541" i="13"/>
  <c r="P795" i="13" s="1"/>
  <c r="P536" i="13"/>
  <c r="P790" i="13" s="1"/>
  <c r="P539" i="13"/>
  <c r="P793" i="13" s="1"/>
  <c r="P554" i="13"/>
  <c r="P808" i="13" s="1"/>
  <c r="P542" i="13"/>
  <c r="P796" i="13" s="1"/>
  <c r="P548" i="13"/>
  <c r="P802" i="13" s="1"/>
  <c r="P555" i="13"/>
  <c r="P809" i="13" s="1"/>
  <c r="P540" i="13"/>
  <c r="P794" i="13" s="1"/>
  <c r="P537" i="13"/>
  <c r="P791" i="13" s="1"/>
  <c r="P556" i="13"/>
  <c r="P810" i="13" s="1"/>
  <c r="P544" i="13"/>
  <c r="P798" i="13" s="1"/>
  <c r="P558" i="13"/>
  <c r="P812" i="13" s="1"/>
  <c r="P547" i="13"/>
  <c r="P801" i="13" s="1"/>
  <c r="P546" i="13"/>
  <c r="P800" i="13" s="1"/>
  <c r="P552" i="13"/>
  <c r="P806" i="13" s="1"/>
  <c r="P545" i="13"/>
  <c r="P799" i="13" s="1"/>
  <c r="P549" i="13"/>
  <c r="P803" i="13" s="1"/>
  <c r="P550" i="13"/>
  <c r="P804" i="13" s="1"/>
  <c r="P551" i="13"/>
  <c r="P805" i="13" s="1"/>
  <c r="Q591" i="13"/>
  <c r="Q845" i="13" s="1"/>
  <c r="Q594" i="13"/>
  <c r="Q848" i="13" s="1"/>
  <c r="Q588" i="13"/>
  <c r="Q842" i="13" s="1"/>
  <c r="Q595" i="13"/>
  <c r="Q849" i="13" s="1"/>
  <c r="Q596" i="13"/>
  <c r="Q850" i="13" s="1"/>
  <c r="Q585" i="13"/>
  <c r="Q839" i="13" s="1"/>
  <c r="Q602" i="13"/>
  <c r="Q856" i="13" s="1"/>
  <c r="Q603" i="13"/>
  <c r="Q857" i="13" s="1"/>
  <c r="Q606" i="13"/>
  <c r="Q860" i="13" s="1"/>
  <c r="Q598" i="13"/>
  <c r="Q852" i="13" s="1"/>
  <c r="Q599" i="13"/>
  <c r="Q853" i="13" s="1"/>
  <c r="Q587" i="13"/>
  <c r="Q841" i="13" s="1"/>
  <c r="Q600" i="13"/>
  <c r="Q854" i="13" s="1"/>
  <c r="Q589" i="13"/>
  <c r="Q843" i="13" s="1"/>
  <c r="Q592" i="13"/>
  <c r="Q846" i="13" s="1"/>
  <c r="Q601" i="13"/>
  <c r="Q855" i="13" s="1"/>
  <c r="Q590" i="13"/>
  <c r="Q844" i="13" s="1"/>
  <c r="Q607" i="13"/>
  <c r="Q861" i="13" s="1"/>
  <c r="Q586" i="13"/>
  <c r="Q840" i="13" s="1"/>
  <c r="Q597" i="13"/>
  <c r="Q851" i="13" s="1"/>
  <c r="Q593" i="13"/>
  <c r="Q847" i="13" s="1"/>
  <c r="Q584" i="13"/>
  <c r="Q838" i="13" s="1"/>
  <c r="Q605" i="13"/>
  <c r="Q859" i="13" s="1"/>
  <c r="Q604" i="13"/>
  <c r="Q858" i="13" s="1"/>
  <c r="AC515" i="13"/>
  <c r="Y572" i="13"/>
  <c r="Y826" i="13" s="1"/>
  <c r="L469" i="13"/>
  <c r="L467" i="13"/>
  <c r="L480" i="13"/>
  <c r="L472" i="13"/>
  <c r="L482" i="13"/>
  <c r="L466" i="13"/>
  <c r="L479" i="13"/>
  <c r="L471" i="13"/>
  <c r="L481" i="13"/>
  <c r="L465" i="13"/>
  <c r="L464" i="13"/>
  <c r="L468" i="13"/>
  <c r="L478" i="13"/>
  <c r="L475" i="13"/>
  <c r="L473" i="13"/>
  <c r="L476" i="13"/>
  <c r="L484" i="13"/>
  <c r="L483" i="13"/>
  <c r="L474" i="13"/>
  <c r="L487" i="13"/>
  <c r="L477" i="13"/>
  <c r="L470" i="13"/>
  <c r="L485" i="13"/>
  <c r="L486" i="13"/>
  <c r="N489" i="13"/>
  <c r="N743" i="13" s="1"/>
  <c r="N505" i="13"/>
  <c r="N759" i="13" s="1"/>
  <c r="N502" i="13"/>
  <c r="N756" i="13" s="1"/>
  <c r="N499" i="13"/>
  <c r="N753" i="13" s="1"/>
  <c r="N509" i="13"/>
  <c r="N763" i="13" s="1"/>
  <c r="N492" i="13"/>
  <c r="N746" i="13" s="1"/>
  <c r="N507" i="13"/>
  <c r="N761" i="13" s="1"/>
  <c r="N508" i="13"/>
  <c r="N762" i="13" s="1"/>
  <c r="N488" i="13"/>
  <c r="N742" i="13" s="1"/>
  <c r="N498" i="13"/>
  <c r="N752" i="13" s="1"/>
  <c r="N501" i="13"/>
  <c r="N755" i="13" s="1"/>
  <c r="N495" i="13"/>
  <c r="N749" i="13" s="1"/>
  <c r="N500" i="13"/>
  <c r="N754" i="13" s="1"/>
  <c r="N497" i="13"/>
  <c r="N751" i="13" s="1"/>
  <c r="N503" i="13"/>
  <c r="N757" i="13" s="1"/>
  <c r="N510" i="13"/>
  <c r="N764" i="13" s="1"/>
  <c r="N506" i="13"/>
  <c r="N760" i="13" s="1"/>
  <c r="N496" i="13"/>
  <c r="N750" i="13" s="1"/>
  <c r="N511" i="13"/>
  <c r="N765" i="13" s="1"/>
  <c r="N494" i="13"/>
  <c r="N748" i="13" s="1"/>
  <c r="N491" i="13"/>
  <c r="N745" i="13" s="1"/>
  <c r="N493" i="13"/>
  <c r="N747" i="13" s="1"/>
  <c r="N490" i="13"/>
  <c r="N744" i="13" s="1"/>
  <c r="N504" i="13"/>
  <c r="N758" i="13" s="1"/>
  <c r="L587" i="13"/>
  <c r="L591" i="13"/>
  <c r="L590" i="13"/>
  <c r="L593" i="13"/>
  <c r="L586" i="13"/>
  <c r="L589" i="13"/>
  <c r="L594" i="13"/>
  <c r="L606" i="13"/>
  <c r="L601" i="13"/>
  <c r="L584" i="13"/>
  <c r="L598" i="13"/>
  <c r="L602" i="13"/>
  <c r="L605" i="13"/>
  <c r="L588" i="13"/>
  <c r="L585" i="13"/>
  <c r="L599" i="13"/>
  <c r="L595" i="13"/>
  <c r="L607" i="13"/>
  <c r="L604" i="13"/>
  <c r="L600" i="13"/>
  <c r="L596" i="13"/>
  <c r="L603" i="13"/>
  <c r="L592" i="13"/>
  <c r="L597" i="13"/>
  <c r="Q583" i="13"/>
  <c r="Q837" i="13" s="1"/>
  <c r="Q569" i="13"/>
  <c r="Q823" i="13" s="1"/>
  <c r="Q566" i="13"/>
  <c r="Q820" i="13" s="1"/>
  <c r="Q581" i="13"/>
  <c r="Q835" i="13" s="1"/>
  <c r="Q574" i="13"/>
  <c r="Q828" i="13" s="1"/>
  <c r="Q580" i="13"/>
  <c r="Q834" i="13" s="1"/>
  <c r="Q582" i="13"/>
  <c r="Q836" i="13" s="1"/>
  <c r="Q578" i="13"/>
  <c r="Q832" i="13" s="1"/>
  <c r="Q575" i="13"/>
  <c r="Q829" i="13" s="1"/>
  <c r="Q563" i="13"/>
  <c r="Q817" i="13" s="1"/>
  <c r="Q562" i="13"/>
  <c r="Q816" i="13" s="1"/>
  <c r="Q572" i="13"/>
  <c r="Q826" i="13" s="1"/>
  <c r="Q561" i="13"/>
  <c r="Q815" i="13" s="1"/>
  <c r="Q571" i="13"/>
  <c r="Q825" i="13" s="1"/>
  <c r="Q570" i="13"/>
  <c r="Q824" i="13" s="1"/>
  <c r="Q576" i="13"/>
  <c r="Q830" i="13" s="1"/>
  <c r="Q564" i="13"/>
  <c r="Q818" i="13" s="1"/>
  <c r="Q565" i="13"/>
  <c r="Q819" i="13" s="1"/>
  <c r="Q567" i="13"/>
  <c r="Q821" i="13" s="1"/>
  <c r="Q560" i="13"/>
  <c r="Q814" i="13" s="1"/>
  <c r="Q573" i="13"/>
  <c r="Q827" i="13" s="1"/>
  <c r="Q577" i="13"/>
  <c r="Q831" i="13" s="1"/>
  <c r="Q568" i="13"/>
  <c r="Q822" i="13" s="1"/>
  <c r="Q579" i="13"/>
  <c r="Q833" i="13" s="1"/>
  <c r="Y455" i="13"/>
  <c r="Y456" i="13"/>
  <c r="AC530" i="13"/>
  <c r="AC784" i="13" s="1"/>
  <c r="AB542" i="13"/>
  <c r="AB796" i="13" s="1"/>
  <c r="X526" i="13"/>
  <c r="Y562" i="13"/>
  <c r="Q481" i="13"/>
  <c r="Q475" i="13"/>
  <c r="Q486" i="13"/>
  <c r="Q484" i="13"/>
  <c r="Q464" i="13"/>
  <c r="Q482" i="13"/>
  <c r="Q472" i="13"/>
  <c r="Q485" i="13"/>
  <c r="Q480" i="13"/>
  <c r="Q474" i="13"/>
  <c r="Q469" i="13"/>
  <c r="Q478" i="13"/>
  <c r="Q466" i="13"/>
  <c r="Q476" i="13"/>
  <c r="Q487" i="13"/>
  <c r="Q483" i="13"/>
  <c r="Q467" i="13"/>
  <c r="Q479" i="13"/>
  <c r="Q468" i="13"/>
  <c r="Q473" i="13"/>
  <c r="Q477" i="13"/>
  <c r="Q470" i="13"/>
  <c r="Q465" i="13"/>
  <c r="Q471" i="13"/>
  <c r="L500" i="13"/>
  <c r="L491" i="13"/>
  <c r="L497" i="13"/>
  <c r="L499" i="13"/>
  <c r="L510" i="13"/>
  <c r="L490" i="13"/>
  <c r="L505" i="13"/>
  <c r="L511" i="13"/>
  <c r="L492" i="13"/>
  <c r="L508" i="13"/>
  <c r="L488" i="13"/>
  <c r="L496" i="13"/>
  <c r="L493" i="13"/>
  <c r="L507" i="13"/>
  <c r="L506" i="13"/>
  <c r="L489" i="13"/>
  <c r="L503" i="13"/>
  <c r="L504" i="13"/>
  <c r="L495" i="13"/>
  <c r="L501" i="13"/>
  <c r="L494" i="13"/>
  <c r="L502" i="13"/>
  <c r="L509" i="13"/>
  <c r="L498" i="13"/>
  <c r="Q457" i="13"/>
  <c r="Q460" i="13"/>
  <c r="Q463" i="13"/>
  <c r="Q462" i="13"/>
  <c r="Q453" i="13"/>
  <c r="Q461" i="13"/>
  <c r="Q443" i="13"/>
  <c r="Q458" i="13"/>
  <c r="Q455" i="13"/>
  <c r="Q454" i="13"/>
  <c r="Q452" i="13"/>
  <c r="Q449" i="13"/>
  <c r="Q448" i="13"/>
  <c r="Q450" i="13"/>
  <c r="Q445" i="13"/>
  <c r="Q447" i="13"/>
  <c r="Q451" i="13"/>
  <c r="Q441" i="13"/>
  <c r="Q456" i="13"/>
  <c r="Q440" i="13"/>
  <c r="Q446" i="13"/>
  <c r="Q444" i="13"/>
  <c r="Q442" i="13"/>
  <c r="Q459" i="13"/>
  <c r="R568" i="13"/>
  <c r="R822" i="13" s="1"/>
  <c r="R569" i="13"/>
  <c r="R823" i="13" s="1"/>
  <c r="R565" i="13"/>
  <c r="R819" i="13" s="1"/>
  <c r="R567" i="13"/>
  <c r="R821" i="13" s="1"/>
  <c r="R566" i="13"/>
  <c r="R820" i="13" s="1"/>
  <c r="R561" i="13"/>
  <c r="R815" i="13" s="1"/>
  <c r="R583" i="13"/>
  <c r="R837" i="13" s="1"/>
  <c r="R571" i="13"/>
  <c r="R825" i="13" s="1"/>
  <c r="R562" i="13"/>
  <c r="R816" i="13" s="1"/>
  <c r="R580" i="13"/>
  <c r="R834" i="13" s="1"/>
  <c r="R578" i="13"/>
  <c r="R832" i="13" s="1"/>
  <c r="R573" i="13"/>
  <c r="R827" i="13" s="1"/>
  <c r="R572" i="13"/>
  <c r="R826" i="13" s="1"/>
  <c r="R575" i="13"/>
  <c r="R829" i="13" s="1"/>
  <c r="R570" i="13"/>
  <c r="R824" i="13" s="1"/>
  <c r="R577" i="13"/>
  <c r="R831" i="13" s="1"/>
  <c r="R564" i="13"/>
  <c r="R818" i="13" s="1"/>
  <c r="R582" i="13"/>
  <c r="R836" i="13" s="1"/>
  <c r="R579" i="13"/>
  <c r="R833" i="13" s="1"/>
  <c r="R563" i="13"/>
  <c r="R817" i="13" s="1"/>
  <c r="R574" i="13"/>
  <c r="R828" i="13" s="1"/>
  <c r="R560" i="13"/>
  <c r="R814" i="13" s="1"/>
  <c r="R576" i="13"/>
  <c r="R830" i="13" s="1"/>
  <c r="R581" i="13"/>
  <c r="R835" i="13" s="1"/>
  <c r="AC533" i="13"/>
  <c r="Y570" i="13"/>
  <c r="Y824" i="13" s="1"/>
  <c r="L553" i="13"/>
  <c r="L536" i="13"/>
  <c r="L544" i="13"/>
  <c r="L540" i="13"/>
  <c r="L538" i="13"/>
  <c r="L549" i="13"/>
  <c r="L559" i="13"/>
  <c r="L545" i="13"/>
  <c r="L539" i="13"/>
  <c r="L548" i="13"/>
  <c r="L554" i="13"/>
  <c r="L541" i="13"/>
  <c r="L546" i="13"/>
  <c r="L547" i="13"/>
  <c r="L555" i="13"/>
  <c r="L543" i="13"/>
  <c r="L552" i="13"/>
  <c r="L537" i="13"/>
  <c r="L551" i="13"/>
  <c r="L556" i="13"/>
  <c r="L542" i="13"/>
  <c r="L550" i="13"/>
  <c r="L558" i="13"/>
  <c r="L557" i="13"/>
  <c r="N569" i="13"/>
  <c r="N823" i="13" s="1"/>
  <c r="N563" i="13"/>
  <c r="N817" i="13" s="1"/>
  <c r="N579" i="13"/>
  <c r="N833" i="13" s="1"/>
  <c r="N561" i="13"/>
  <c r="N815" i="13" s="1"/>
  <c r="N578" i="13"/>
  <c r="N832" i="13" s="1"/>
  <c r="N582" i="13"/>
  <c r="N836" i="13" s="1"/>
  <c r="N581" i="13"/>
  <c r="N835" i="13" s="1"/>
  <c r="N575" i="13"/>
  <c r="N829" i="13" s="1"/>
  <c r="N580" i="13"/>
  <c r="N834" i="13" s="1"/>
  <c r="N566" i="13"/>
  <c r="N820" i="13" s="1"/>
  <c r="N562" i="13"/>
  <c r="N816" i="13" s="1"/>
  <c r="N560" i="13"/>
  <c r="N814" i="13" s="1"/>
  <c r="N583" i="13"/>
  <c r="N837" i="13" s="1"/>
  <c r="N565" i="13"/>
  <c r="N819" i="13" s="1"/>
  <c r="N577" i="13"/>
  <c r="N831" i="13" s="1"/>
  <c r="N576" i="13"/>
  <c r="N830" i="13" s="1"/>
  <c r="N567" i="13"/>
  <c r="N821" i="13" s="1"/>
  <c r="N571" i="13"/>
  <c r="N825" i="13" s="1"/>
  <c r="N573" i="13"/>
  <c r="N827" i="13" s="1"/>
  <c r="N570" i="13"/>
  <c r="N824" i="13" s="1"/>
  <c r="N574" i="13"/>
  <c r="N828" i="13" s="1"/>
  <c r="N564" i="13"/>
  <c r="N818" i="13" s="1"/>
  <c r="N568" i="13"/>
  <c r="N822" i="13" s="1"/>
  <c r="N572" i="13"/>
  <c r="N826" i="13" s="1"/>
  <c r="M585" i="13"/>
  <c r="M839" i="13" s="1"/>
  <c r="M600" i="13"/>
  <c r="M854" i="13" s="1"/>
  <c r="M596" i="13"/>
  <c r="M850" i="13" s="1"/>
  <c r="M597" i="13"/>
  <c r="M851" i="13" s="1"/>
  <c r="M607" i="13"/>
  <c r="M861" i="13" s="1"/>
  <c r="M603" i="13"/>
  <c r="M857" i="13" s="1"/>
  <c r="M604" i="13"/>
  <c r="M858" i="13" s="1"/>
  <c r="M591" i="13"/>
  <c r="M845" i="13" s="1"/>
  <c r="M588" i="13"/>
  <c r="M842" i="13" s="1"/>
  <c r="M586" i="13"/>
  <c r="M840" i="13" s="1"/>
  <c r="M605" i="13"/>
  <c r="M859" i="13" s="1"/>
  <c r="M599" i="13"/>
  <c r="M853" i="13" s="1"/>
  <c r="M584" i="13"/>
  <c r="M838" i="13" s="1"/>
  <c r="M594" i="13"/>
  <c r="M848" i="13" s="1"/>
  <c r="M606" i="13"/>
  <c r="M860" i="13" s="1"/>
  <c r="M602" i="13"/>
  <c r="M856" i="13" s="1"/>
  <c r="M590" i="13"/>
  <c r="M844" i="13" s="1"/>
  <c r="M587" i="13"/>
  <c r="M841" i="13" s="1"/>
  <c r="M592" i="13"/>
  <c r="M846" i="13" s="1"/>
  <c r="M589" i="13"/>
  <c r="M843" i="13" s="1"/>
  <c r="M595" i="13"/>
  <c r="M849" i="13" s="1"/>
  <c r="M598" i="13"/>
  <c r="M852" i="13" s="1"/>
  <c r="M601" i="13"/>
  <c r="M855" i="13" s="1"/>
  <c r="M593" i="13"/>
  <c r="M847" i="13" s="1"/>
  <c r="N589" i="13"/>
  <c r="N843" i="13" s="1"/>
  <c r="N584" i="13"/>
  <c r="N838" i="13" s="1"/>
  <c r="N585" i="13"/>
  <c r="N839" i="13" s="1"/>
  <c r="N588" i="13"/>
  <c r="N842" i="13" s="1"/>
  <c r="N607" i="13"/>
  <c r="N861" i="13" s="1"/>
  <c r="N591" i="13"/>
  <c r="N845" i="13" s="1"/>
  <c r="N586" i="13"/>
  <c r="N840" i="13" s="1"/>
  <c r="N593" i="13"/>
  <c r="N847" i="13" s="1"/>
  <c r="N604" i="13"/>
  <c r="N858" i="13" s="1"/>
  <c r="N594" i="13"/>
  <c r="N848" i="13" s="1"/>
  <c r="N601" i="13"/>
  <c r="N855" i="13" s="1"/>
  <c r="N598" i="13"/>
  <c r="N852" i="13" s="1"/>
  <c r="N596" i="13"/>
  <c r="N850" i="13" s="1"/>
  <c r="N595" i="13"/>
  <c r="N849" i="13" s="1"/>
  <c r="N600" i="13"/>
  <c r="N854" i="13" s="1"/>
  <c r="N603" i="13"/>
  <c r="N857" i="13" s="1"/>
  <c r="N602" i="13"/>
  <c r="N856" i="13" s="1"/>
  <c r="N592" i="13"/>
  <c r="N846" i="13" s="1"/>
  <c r="N597" i="13"/>
  <c r="N851" i="13" s="1"/>
  <c r="N599" i="13"/>
  <c r="N853" i="13" s="1"/>
  <c r="N587" i="13"/>
  <c r="N841" i="13" s="1"/>
  <c r="N606" i="13"/>
  <c r="N860" i="13" s="1"/>
  <c r="N590" i="13"/>
  <c r="N844" i="13" s="1"/>
  <c r="N605" i="13"/>
  <c r="N859" i="13" s="1"/>
  <c r="Y447" i="13"/>
  <c r="Y448" i="13"/>
  <c r="AC532" i="13"/>
  <c r="AC786" i="13" s="1"/>
  <c r="AB548" i="13"/>
  <c r="AB802" i="13" s="1"/>
  <c r="X516" i="13"/>
  <c r="Y577" i="13"/>
  <c r="L520" i="13"/>
  <c r="L517" i="13"/>
  <c r="L525" i="13"/>
  <c r="L522" i="13"/>
  <c r="L531" i="13"/>
  <c r="L516" i="13"/>
  <c r="L535" i="13"/>
  <c r="L514" i="13"/>
  <c r="L519" i="13"/>
  <c r="L534" i="13"/>
  <c r="L526" i="13"/>
  <c r="L532" i="13"/>
  <c r="L521" i="13"/>
  <c r="L527" i="13"/>
  <c r="L515" i="13"/>
  <c r="L533" i="13"/>
  <c r="L513" i="13"/>
  <c r="L530" i="13"/>
  <c r="L524" i="13"/>
  <c r="L529" i="13"/>
  <c r="L512" i="13"/>
  <c r="L518" i="13"/>
  <c r="L528" i="13"/>
  <c r="L523" i="13"/>
  <c r="R523" i="13"/>
  <c r="R777" i="13" s="1"/>
  <c r="R524" i="13"/>
  <c r="R778" i="13" s="1"/>
  <c r="R532" i="13"/>
  <c r="R786" i="13" s="1"/>
  <c r="R518" i="13"/>
  <c r="R772" i="13" s="1"/>
  <c r="R521" i="13"/>
  <c r="R775" i="13" s="1"/>
  <c r="R535" i="13"/>
  <c r="R789" i="13" s="1"/>
  <c r="R513" i="13"/>
  <c r="R767" i="13" s="1"/>
  <c r="R530" i="13"/>
  <c r="R784" i="13" s="1"/>
  <c r="R529" i="13"/>
  <c r="R783" i="13" s="1"/>
  <c r="R515" i="13"/>
  <c r="R769" i="13" s="1"/>
  <c r="R534" i="13"/>
  <c r="R788" i="13" s="1"/>
  <c r="R517" i="13"/>
  <c r="R771" i="13" s="1"/>
  <c r="R533" i="13"/>
  <c r="R787" i="13" s="1"/>
  <c r="R527" i="13"/>
  <c r="R781" i="13" s="1"/>
  <c r="R512" i="13"/>
  <c r="R766" i="13" s="1"/>
  <c r="R531" i="13"/>
  <c r="R785" i="13" s="1"/>
  <c r="R519" i="13"/>
  <c r="R773" i="13" s="1"/>
  <c r="R516" i="13"/>
  <c r="R770" i="13" s="1"/>
  <c r="R514" i="13"/>
  <c r="R768" i="13" s="1"/>
  <c r="R525" i="13"/>
  <c r="R779" i="13" s="1"/>
  <c r="R526" i="13"/>
  <c r="R780" i="13" s="1"/>
  <c r="R522" i="13"/>
  <c r="R776" i="13" s="1"/>
  <c r="R528" i="13"/>
  <c r="R782" i="13" s="1"/>
  <c r="R520" i="13"/>
  <c r="R774" i="13" s="1"/>
  <c r="P582" i="13"/>
  <c r="P836" i="13" s="1"/>
  <c r="P572" i="13"/>
  <c r="P826" i="13" s="1"/>
  <c r="P567" i="13"/>
  <c r="P821" i="13" s="1"/>
  <c r="P581" i="13"/>
  <c r="P835" i="13" s="1"/>
  <c r="P583" i="13"/>
  <c r="P837" i="13" s="1"/>
  <c r="P571" i="13"/>
  <c r="P825" i="13" s="1"/>
  <c r="P562" i="13"/>
  <c r="P816" i="13" s="1"/>
  <c r="P568" i="13"/>
  <c r="P822" i="13" s="1"/>
  <c r="P565" i="13"/>
  <c r="P819" i="13" s="1"/>
  <c r="P580" i="13"/>
  <c r="P834" i="13" s="1"/>
  <c r="P570" i="13"/>
  <c r="P824" i="13" s="1"/>
  <c r="P577" i="13"/>
  <c r="P831" i="13" s="1"/>
  <c r="P566" i="13"/>
  <c r="P820" i="13" s="1"/>
  <c r="P563" i="13"/>
  <c r="P817" i="13" s="1"/>
  <c r="P564" i="13"/>
  <c r="P818" i="13" s="1"/>
  <c r="P575" i="13"/>
  <c r="P829" i="13" s="1"/>
  <c r="P574" i="13"/>
  <c r="P828" i="13" s="1"/>
  <c r="P560" i="13"/>
  <c r="P814" i="13" s="1"/>
  <c r="P579" i="13"/>
  <c r="P833" i="13" s="1"/>
  <c r="P561" i="13"/>
  <c r="P815" i="13" s="1"/>
  <c r="P576" i="13"/>
  <c r="P830" i="13" s="1"/>
  <c r="P569" i="13"/>
  <c r="P823" i="13" s="1"/>
  <c r="P573" i="13"/>
  <c r="P827" i="13" s="1"/>
  <c r="P578" i="13"/>
  <c r="P832" i="13" s="1"/>
  <c r="P600" i="13"/>
  <c r="P854" i="13" s="1"/>
  <c r="P597" i="13"/>
  <c r="P851" i="13" s="1"/>
  <c r="P607" i="13"/>
  <c r="P861" i="13" s="1"/>
  <c r="P605" i="13"/>
  <c r="P859" i="13" s="1"/>
  <c r="P586" i="13"/>
  <c r="P840" i="13" s="1"/>
  <c r="P604" i="13"/>
  <c r="P858" i="13" s="1"/>
  <c r="P591" i="13"/>
  <c r="P845" i="13" s="1"/>
  <c r="P602" i="13"/>
  <c r="P856" i="13" s="1"/>
  <c r="P599" i="13"/>
  <c r="P853" i="13" s="1"/>
  <c r="P589" i="13"/>
  <c r="P843" i="13" s="1"/>
  <c r="P593" i="13"/>
  <c r="P847" i="13" s="1"/>
  <c r="P596" i="13"/>
  <c r="P850" i="13" s="1"/>
  <c r="P592" i="13"/>
  <c r="P846" i="13" s="1"/>
  <c r="P587" i="13"/>
  <c r="P841" i="13" s="1"/>
  <c r="P585" i="13"/>
  <c r="P839" i="13" s="1"/>
  <c r="P594" i="13"/>
  <c r="P848" i="13" s="1"/>
  <c r="P606" i="13"/>
  <c r="P860" i="13" s="1"/>
  <c r="P598" i="13"/>
  <c r="P852" i="13" s="1"/>
  <c r="P601" i="13"/>
  <c r="P855" i="13" s="1"/>
  <c r="P603" i="13"/>
  <c r="P857" i="13" s="1"/>
  <c r="P595" i="13"/>
  <c r="P849" i="13" s="1"/>
  <c r="P590" i="13"/>
  <c r="P844" i="13" s="1"/>
  <c r="P588" i="13"/>
  <c r="P842" i="13" s="1"/>
  <c r="P584" i="13"/>
  <c r="P838" i="13" s="1"/>
  <c r="L838" i="13" s="1" a="1"/>
  <c r="Y441" i="13"/>
  <c r="Y451" i="13"/>
  <c r="AC516" i="13"/>
  <c r="AC770" i="13" s="1"/>
  <c r="AB547" i="13"/>
  <c r="AB801" i="13" s="1"/>
  <c r="X523" i="13"/>
  <c r="Y582" i="13"/>
  <c r="N547" i="13"/>
  <c r="N801" i="13" s="1"/>
  <c r="N557" i="13"/>
  <c r="N811" i="13" s="1"/>
  <c r="N548" i="13"/>
  <c r="N802" i="13" s="1"/>
  <c r="N536" i="13"/>
  <c r="N790" i="13" s="1"/>
  <c r="N541" i="13"/>
  <c r="N795" i="13" s="1"/>
  <c r="N545" i="13"/>
  <c r="N799" i="13" s="1"/>
  <c r="N552" i="13"/>
  <c r="N806" i="13" s="1"/>
  <c r="N554" i="13"/>
  <c r="N808" i="13" s="1"/>
  <c r="N540" i="13"/>
  <c r="N794" i="13" s="1"/>
  <c r="N539" i="13"/>
  <c r="N793" i="13" s="1"/>
  <c r="N556" i="13"/>
  <c r="N810" i="13" s="1"/>
  <c r="N558" i="13"/>
  <c r="N812" i="13" s="1"/>
  <c r="N542" i="13"/>
  <c r="N796" i="13" s="1"/>
  <c r="N538" i="13"/>
  <c r="N792" i="13" s="1"/>
  <c r="N550" i="13"/>
  <c r="N804" i="13" s="1"/>
  <c r="N537" i="13"/>
  <c r="N791" i="13" s="1"/>
  <c r="N549" i="13"/>
  <c r="N803" i="13" s="1"/>
  <c r="N546" i="13"/>
  <c r="N800" i="13" s="1"/>
  <c r="N553" i="13"/>
  <c r="N807" i="13" s="1"/>
  <c r="N551" i="13"/>
  <c r="N805" i="13" s="1"/>
  <c r="N544" i="13"/>
  <c r="N798" i="13" s="1"/>
  <c r="N555" i="13"/>
  <c r="N809" i="13" s="1"/>
  <c r="N543" i="13"/>
  <c r="N797" i="13" s="1"/>
  <c r="N559" i="13"/>
  <c r="N813" i="13" s="1"/>
  <c r="N525" i="13"/>
  <c r="N779" i="13" s="1"/>
  <c r="N518" i="13"/>
  <c r="N772" i="13" s="1"/>
  <c r="N512" i="13"/>
  <c r="N766" i="13" s="1"/>
  <c r="N526" i="13"/>
  <c r="N780" i="13" s="1"/>
  <c r="N529" i="13"/>
  <c r="N783" i="13" s="1"/>
  <c r="N523" i="13"/>
  <c r="N777" i="13" s="1"/>
  <c r="N516" i="13"/>
  <c r="N770" i="13" s="1"/>
  <c r="N513" i="13"/>
  <c r="N767" i="13" s="1"/>
  <c r="N521" i="13"/>
  <c r="N775" i="13" s="1"/>
  <c r="N524" i="13"/>
  <c r="N778" i="13" s="1"/>
  <c r="N519" i="13"/>
  <c r="N773" i="13" s="1"/>
  <c r="N517" i="13"/>
  <c r="N771" i="13" s="1"/>
  <c r="N530" i="13"/>
  <c r="N784" i="13" s="1"/>
  <c r="N515" i="13"/>
  <c r="N769" i="13" s="1"/>
  <c r="N531" i="13"/>
  <c r="N785" i="13" s="1"/>
  <c r="N520" i="13"/>
  <c r="N774" i="13" s="1"/>
  <c r="N528" i="13"/>
  <c r="N782" i="13" s="1"/>
  <c r="N514" i="13"/>
  <c r="N768" i="13" s="1"/>
  <c r="N533" i="13"/>
  <c r="N787" i="13" s="1"/>
  <c r="N532" i="13"/>
  <c r="N786" i="13" s="1"/>
  <c r="N522" i="13"/>
  <c r="N776" i="13" s="1"/>
  <c r="N535" i="13"/>
  <c r="N789" i="13" s="1"/>
  <c r="N534" i="13"/>
  <c r="N788" i="13" s="1"/>
  <c r="N527" i="13"/>
  <c r="N781" i="13" s="1"/>
  <c r="P462" i="13"/>
  <c r="P463" i="13"/>
  <c r="P459" i="13"/>
  <c r="P461" i="13"/>
  <c r="P457" i="13"/>
  <c r="P452" i="13"/>
  <c r="P446" i="13"/>
  <c r="P454" i="13"/>
  <c r="P451" i="13"/>
  <c r="P441" i="13"/>
  <c r="P447" i="13"/>
  <c r="P445" i="13"/>
  <c r="P449" i="13"/>
  <c r="P450" i="13"/>
  <c r="P455" i="13"/>
  <c r="P444" i="13"/>
  <c r="P448" i="13"/>
  <c r="P456" i="13"/>
  <c r="P440" i="13"/>
  <c r="P460" i="13"/>
  <c r="P443" i="13"/>
  <c r="P442" i="13"/>
  <c r="P458" i="13"/>
  <c r="P453" i="13"/>
  <c r="L462" i="13"/>
  <c r="L455" i="13"/>
  <c r="L453" i="13"/>
  <c r="L456" i="13"/>
  <c r="L460" i="13"/>
  <c r="L457" i="13"/>
  <c r="L458" i="13"/>
  <c r="L463" i="13"/>
  <c r="L452" i="13"/>
  <c r="L443" i="13"/>
  <c r="L459" i="13"/>
  <c r="L450" i="13"/>
  <c r="L446" i="13"/>
  <c r="L444" i="13"/>
  <c r="L441" i="13"/>
  <c r="L442" i="13"/>
  <c r="L451" i="13"/>
  <c r="L447" i="13"/>
  <c r="L448" i="13"/>
  <c r="L454" i="13"/>
  <c r="L445" i="13"/>
  <c r="L440" i="13"/>
  <c r="L461" i="13"/>
  <c r="L449" i="13"/>
  <c r="Y445" i="13"/>
  <c r="Y443" i="13"/>
  <c r="AC517" i="13"/>
  <c r="AB539" i="13"/>
  <c r="AB793" i="13" s="1"/>
  <c r="X530" i="13"/>
  <c r="Y560" i="13"/>
  <c r="M465" i="13"/>
  <c r="M470" i="13"/>
  <c r="M468" i="13"/>
  <c r="M469" i="13"/>
  <c r="M466" i="13"/>
  <c r="M471" i="13"/>
  <c r="M478" i="13"/>
  <c r="M479" i="13"/>
  <c r="M482" i="13"/>
  <c r="M467" i="13"/>
  <c r="M474" i="13"/>
  <c r="M464" i="13"/>
  <c r="M477" i="13"/>
  <c r="M480" i="13"/>
  <c r="M472" i="13"/>
  <c r="M487" i="13"/>
  <c r="M476" i="13"/>
  <c r="M481" i="13"/>
  <c r="M484" i="13"/>
  <c r="M485" i="13"/>
  <c r="M473" i="13"/>
  <c r="M486" i="13"/>
  <c r="M483" i="13"/>
  <c r="M475" i="13"/>
  <c r="P507" i="13"/>
  <c r="P761" i="13" s="1"/>
  <c r="P501" i="13"/>
  <c r="P755" i="13" s="1"/>
  <c r="P496" i="13"/>
  <c r="P750" i="13" s="1"/>
  <c r="P508" i="13"/>
  <c r="P762" i="13" s="1"/>
  <c r="P499" i="13"/>
  <c r="P753" i="13" s="1"/>
  <c r="P503" i="13"/>
  <c r="P757" i="13" s="1"/>
  <c r="P495" i="13"/>
  <c r="P749" i="13" s="1"/>
  <c r="P498" i="13"/>
  <c r="P752" i="13" s="1"/>
  <c r="P500" i="13"/>
  <c r="P754" i="13" s="1"/>
  <c r="P493" i="13"/>
  <c r="P747" i="13" s="1"/>
  <c r="P509" i="13"/>
  <c r="P763" i="13" s="1"/>
  <c r="P504" i="13"/>
  <c r="P758" i="13" s="1"/>
  <c r="P488" i="13"/>
  <c r="P742" i="13" s="1"/>
  <c r="P502" i="13"/>
  <c r="P756" i="13" s="1"/>
  <c r="P497" i="13"/>
  <c r="P751" i="13" s="1"/>
  <c r="P511" i="13"/>
  <c r="P765" i="13" s="1"/>
  <c r="P505" i="13"/>
  <c r="P759" i="13" s="1"/>
  <c r="P489" i="13"/>
  <c r="P743" i="13" s="1"/>
  <c r="P491" i="13"/>
  <c r="P745" i="13" s="1"/>
  <c r="P490" i="13"/>
  <c r="P744" i="13" s="1"/>
  <c r="P494" i="13"/>
  <c r="P748" i="13" s="1"/>
  <c r="P510" i="13"/>
  <c r="P764" i="13" s="1"/>
  <c r="P492" i="13"/>
  <c r="P746" i="13" s="1"/>
  <c r="P506" i="13"/>
  <c r="P760" i="13" s="1"/>
  <c r="R492" i="13"/>
  <c r="R746" i="13" s="1"/>
  <c r="R498" i="13"/>
  <c r="R752" i="13" s="1"/>
  <c r="R490" i="13"/>
  <c r="R744" i="13" s="1"/>
  <c r="R503" i="13"/>
  <c r="R757" i="13" s="1"/>
  <c r="R509" i="13"/>
  <c r="R763" i="13" s="1"/>
  <c r="R497" i="13"/>
  <c r="R751" i="13" s="1"/>
  <c r="R501" i="13"/>
  <c r="R755" i="13" s="1"/>
  <c r="R507" i="13"/>
  <c r="R761" i="13" s="1"/>
  <c r="R493" i="13"/>
  <c r="R747" i="13" s="1"/>
  <c r="R499" i="13"/>
  <c r="R753" i="13" s="1"/>
  <c r="R510" i="13"/>
  <c r="R764" i="13" s="1"/>
  <c r="R495" i="13"/>
  <c r="R749" i="13" s="1"/>
  <c r="R505" i="13"/>
  <c r="R759" i="13" s="1"/>
  <c r="R504" i="13"/>
  <c r="R758" i="13" s="1"/>
  <c r="R496" i="13"/>
  <c r="R750" i="13" s="1"/>
  <c r="R491" i="13"/>
  <c r="R745" i="13" s="1"/>
  <c r="R500" i="13"/>
  <c r="R754" i="13" s="1"/>
  <c r="R511" i="13"/>
  <c r="R765" i="13" s="1"/>
  <c r="R502" i="13"/>
  <c r="R756" i="13" s="1"/>
  <c r="R489" i="13"/>
  <c r="R743" i="13" s="1"/>
  <c r="R494" i="13"/>
  <c r="R748" i="13" s="1"/>
  <c r="R506" i="13"/>
  <c r="R760" i="13" s="1"/>
  <c r="R508" i="13"/>
  <c r="R762" i="13" s="1"/>
  <c r="R488" i="13"/>
  <c r="R742" i="13" s="1"/>
  <c r="P528" i="13"/>
  <c r="P782" i="13" s="1"/>
  <c r="P531" i="13"/>
  <c r="P785" i="13" s="1"/>
  <c r="P522" i="13"/>
  <c r="P776" i="13" s="1"/>
  <c r="P523" i="13"/>
  <c r="P777" i="13" s="1"/>
  <c r="P513" i="13"/>
  <c r="P767" i="13" s="1"/>
  <c r="P524" i="13"/>
  <c r="P778" i="13" s="1"/>
  <c r="P530" i="13"/>
  <c r="P784" i="13" s="1"/>
  <c r="P517" i="13"/>
  <c r="P771" i="13" s="1"/>
  <c r="P518" i="13"/>
  <c r="P772" i="13" s="1"/>
  <c r="P519" i="13"/>
  <c r="P773" i="13" s="1"/>
  <c r="P533" i="13"/>
  <c r="P787" i="13" s="1"/>
  <c r="P525" i="13"/>
  <c r="P779" i="13" s="1"/>
  <c r="P527" i="13"/>
  <c r="P781" i="13" s="1"/>
  <c r="P512" i="13"/>
  <c r="P766" i="13" s="1"/>
  <c r="P532" i="13"/>
  <c r="P786" i="13" s="1"/>
  <c r="P514" i="13"/>
  <c r="P768" i="13" s="1"/>
  <c r="P520" i="13"/>
  <c r="P774" i="13" s="1"/>
  <c r="P526" i="13"/>
  <c r="P780" i="13" s="1"/>
  <c r="P521" i="13"/>
  <c r="P775" i="13" s="1"/>
  <c r="P535" i="13"/>
  <c r="P789" i="13" s="1"/>
  <c r="P516" i="13"/>
  <c r="P770" i="13" s="1"/>
  <c r="P529" i="13"/>
  <c r="P783" i="13" s="1"/>
  <c r="P534" i="13"/>
  <c r="P788" i="13" s="1"/>
  <c r="P515" i="13"/>
  <c r="P769" i="13" s="1"/>
  <c r="Y450" i="13"/>
  <c r="Y458" i="13"/>
  <c r="AC534" i="13"/>
  <c r="AB541" i="13"/>
  <c r="AB795" i="13" s="1"/>
  <c r="X534" i="13"/>
  <c r="Y564" i="13"/>
  <c r="O466" i="13"/>
  <c r="O474" i="13"/>
  <c r="O475" i="13"/>
  <c r="O478" i="13"/>
  <c r="O476" i="13"/>
  <c r="O471" i="13"/>
  <c r="O473" i="13"/>
  <c r="O482" i="13"/>
  <c r="O468" i="13"/>
  <c r="O481" i="13"/>
  <c r="O470" i="13"/>
  <c r="O486" i="13"/>
  <c r="O484" i="13"/>
  <c r="O485" i="13"/>
  <c r="O487" i="13"/>
  <c r="O467" i="13"/>
  <c r="O483" i="13"/>
  <c r="O472" i="13"/>
  <c r="O465" i="13"/>
  <c r="O479" i="13"/>
  <c r="O464" i="13"/>
  <c r="O480" i="13"/>
  <c r="O477" i="13"/>
  <c r="O469" i="13"/>
  <c r="Q509" i="13"/>
  <c r="Q763" i="13" s="1"/>
  <c r="Q506" i="13"/>
  <c r="Q760" i="13" s="1"/>
  <c r="Q510" i="13"/>
  <c r="Q764" i="13" s="1"/>
  <c r="Q493" i="13"/>
  <c r="Q747" i="13" s="1"/>
  <c r="Q507" i="13"/>
  <c r="Q761" i="13" s="1"/>
  <c r="Q505" i="13"/>
  <c r="Q759" i="13" s="1"/>
  <c r="Q497" i="13"/>
  <c r="Q751" i="13" s="1"/>
  <c r="Q504" i="13"/>
  <c r="Q758" i="13" s="1"/>
  <c r="Q496" i="13"/>
  <c r="Q750" i="13" s="1"/>
  <c r="Q501" i="13"/>
  <c r="Q755" i="13" s="1"/>
  <c r="Q492" i="13"/>
  <c r="Q746" i="13" s="1"/>
  <c r="Q498" i="13"/>
  <c r="Q752" i="13" s="1"/>
  <c r="Q508" i="13"/>
  <c r="Q762" i="13" s="1"/>
  <c r="Q511" i="13"/>
  <c r="Q765" i="13" s="1"/>
  <c r="Q491" i="13"/>
  <c r="Q745" i="13" s="1"/>
  <c r="Q495" i="13"/>
  <c r="Q749" i="13" s="1"/>
  <c r="Q490" i="13"/>
  <c r="Q744" i="13" s="1"/>
  <c r="Q502" i="13"/>
  <c r="Q756" i="13" s="1"/>
  <c r="Q503" i="13"/>
  <c r="Q757" i="13" s="1"/>
  <c r="Q500" i="13"/>
  <c r="Q754" i="13" s="1"/>
  <c r="Q488" i="13"/>
  <c r="Q742" i="13" s="1"/>
  <c r="Q499" i="13"/>
  <c r="Q753" i="13" s="1"/>
  <c r="Q494" i="13"/>
  <c r="Q748" i="13" s="1"/>
  <c r="Q489" i="13"/>
  <c r="Q743" i="13" s="1"/>
  <c r="O538" i="13"/>
  <c r="O792" i="13" s="1"/>
  <c r="O540" i="13"/>
  <c r="O794" i="13" s="1"/>
  <c r="O539" i="13"/>
  <c r="O793" i="13" s="1"/>
  <c r="O545" i="13"/>
  <c r="O799" i="13" s="1"/>
  <c r="O543" i="13"/>
  <c r="O797" i="13" s="1"/>
  <c r="O550" i="13"/>
  <c r="O804" i="13" s="1"/>
  <c r="O541" i="13"/>
  <c r="O795" i="13" s="1"/>
  <c r="O551" i="13"/>
  <c r="O805" i="13" s="1"/>
  <c r="O559" i="13"/>
  <c r="O813" i="13" s="1"/>
  <c r="O542" i="13"/>
  <c r="O796" i="13" s="1"/>
  <c r="O554" i="13"/>
  <c r="O808" i="13" s="1"/>
  <c r="O548" i="13"/>
  <c r="O802" i="13" s="1"/>
  <c r="O557" i="13"/>
  <c r="O811" i="13" s="1"/>
  <c r="O546" i="13"/>
  <c r="O800" i="13" s="1"/>
  <c r="O549" i="13"/>
  <c r="O803" i="13" s="1"/>
  <c r="O558" i="13"/>
  <c r="O812" i="13" s="1"/>
  <c r="O552" i="13"/>
  <c r="O806" i="13" s="1"/>
  <c r="O537" i="13"/>
  <c r="O791" i="13" s="1"/>
  <c r="O536" i="13"/>
  <c r="O790" i="13" s="1"/>
  <c r="O553" i="13"/>
  <c r="O807" i="13" s="1"/>
  <c r="O547" i="13"/>
  <c r="O801" i="13" s="1"/>
  <c r="O544" i="13"/>
  <c r="O798" i="13" s="1"/>
  <c r="O556" i="13"/>
  <c r="O810" i="13" s="1"/>
  <c r="O555" i="13"/>
  <c r="O809" i="13" s="1"/>
  <c r="O495" i="13"/>
  <c r="O749" i="13" s="1"/>
  <c r="O504" i="13"/>
  <c r="O758" i="13" s="1"/>
  <c r="O490" i="13"/>
  <c r="O744" i="13" s="1"/>
  <c r="O502" i="13"/>
  <c r="O756" i="13" s="1"/>
  <c r="O505" i="13"/>
  <c r="O759" i="13" s="1"/>
  <c r="O507" i="13"/>
  <c r="O761" i="13" s="1"/>
  <c r="O496" i="13"/>
  <c r="O750" i="13" s="1"/>
  <c r="O489" i="13"/>
  <c r="O743" i="13" s="1"/>
  <c r="O500" i="13"/>
  <c r="O754" i="13" s="1"/>
  <c r="O493" i="13"/>
  <c r="O747" i="13" s="1"/>
  <c r="O508" i="13"/>
  <c r="O762" i="13" s="1"/>
  <c r="O503" i="13"/>
  <c r="O757" i="13" s="1"/>
  <c r="O499" i="13"/>
  <c r="O753" i="13" s="1"/>
  <c r="O491" i="13"/>
  <c r="O745" i="13" s="1"/>
  <c r="O492" i="13"/>
  <c r="O746" i="13" s="1"/>
  <c r="O506" i="13"/>
  <c r="O760" i="13" s="1"/>
  <c r="O497" i="13"/>
  <c r="O751" i="13" s="1"/>
  <c r="O488" i="13"/>
  <c r="O742" i="13" s="1"/>
  <c r="O498" i="13"/>
  <c r="O752" i="13" s="1"/>
  <c r="O510" i="13"/>
  <c r="O764" i="13" s="1"/>
  <c r="O511" i="13"/>
  <c r="O765" i="13" s="1"/>
  <c r="O494" i="13"/>
  <c r="O748" i="13" s="1"/>
  <c r="O501" i="13"/>
  <c r="O755" i="13" s="1"/>
  <c r="O509" i="13"/>
  <c r="O763" i="13" s="1"/>
  <c r="Y453" i="13"/>
  <c r="AC531" i="13"/>
  <c r="AB552" i="13"/>
  <c r="AB806" i="13" s="1"/>
  <c r="X514" i="13"/>
  <c r="AC580" i="13"/>
  <c r="AC834" i="13" s="1"/>
  <c r="P477" i="13"/>
  <c r="P465" i="13"/>
  <c r="P480" i="13"/>
  <c r="P475" i="13"/>
  <c r="P467" i="13"/>
  <c r="P473" i="13"/>
  <c r="P471" i="13"/>
  <c r="P476" i="13"/>
  <c r="P487" i="13"/>
  <c r="P469" i="13"/>
  <c r="P482" i="13"/>
  <c r="P485" i="13"/>
  <c r="P479" i="13"/>
  <c r="P483" i="13"/>
  <c r="P474" i="13"/>
  <c r="P484" i="13"/>
  <c r="P464" i="13"/>
  <c r="P472" i="13"/>
  <c r="P481" i="13"/>
  <c r="P486" i="13"/>
  <c r="P478" i="13"/>
  <c r="P470" i="13"/>
  <c r="P466" i="13"/>
  <c r="P468" i="13"/>
  <c r="M491" i="13"/>
  <c r="M745" i="13" s="1"/>
  <c r="M499" i="13"/>
  <c r="M753" i="13" s="1"/>
  <c r="M510" i="13"/>
  <c r="M764" i="13" s="1"/>
  <c r="M502" i="13"/>
  <c r="M756" i="13" s="1"/>
  <c r="M494" i="13"/>
  <c r="M748" i="13" s="1"/>
  <c r="M503" i="13"/>
  <c r="M757" i="13" s="1"/>
  <c r="M495" i="13"/>
  <c r="M749" i="13" s="1"/>
  <c r="M492" i="13"/>
  <c r="M746" i="13" s="1"/>
  <c r="M496" i="13"/>
  <c r="M750" i="13" s="1"/>
  <c r="M488" i="13"/>
  <c r="M742" i="13" s="1"/>
  <c r="M501" i="13"/>
  <c r="M755" i="13" s="1"/>
  <c r="M506" i="13"/>
  <c r="M760" i="13" s="1"/>
  <c r="M509" i="13"/>
  <c r="M763" i="13" s="1"/>
  <c r="M493" i="13"/>
  <c r="M747" i="13" s="1"/>
  <c r="M489" i="13"/>
  <c r="M743" i="13" s="1"/>
  <c r="M511" i="13"/>
  <c r="M765" i="13" s="1"/>
  <c r="M498" i="13"/>
  <c r="M752" i="13" s="1"/>
  <c r="M508" i="13"/>
  <c r="M762" i="13" s="1"/>
  <c r="M507" i="13"/>
  <c r="M761" i="13" s="1"/>
  <c r="M490" i="13"/>
  <c r="M744" i="13" s="1"/>
  <c r="M505" i="13"/>
  <c r="M759" i="13" s="1"/>
  <c r="M504" i="13"/>
  <c r="M758" i="13" s="1"/>
  <c r="M500" i="13"/>
  <c r="M754" i="13" s="1"/>
  <c r="M497" i="13"/>
  <c r="M751" i="13" s="1"/>
  <c r="R555" i="13"/>
  <c r="R809" i="13" s="1"/>
  <c r="R556" i="13"/>
  <c r="R810" i="13" s="1"/>
  <c r="R536" i="13"/>
  <c r="R790" i="13" s="1"/>
  <c r="R537" i="13"/>
  <c r="R791" i="13" s="1"/>
  <c r="R547" i="13"/>
  <c r="R801" i="13" s="1"/>
  <c r="R548" i="13"/>
  <c r="R802" i="13" s="1"/>
  <c r="R546" i="13"/>
  <c r="R800" i="13" s="1"/>
  <c r="R558" i="13"/>
  <c r="R812" i="13" s="1"/>
  <c r="R543" i="13"/>
  <c r="R797" i="13" s="1"/>
  <c r="R557" i="13"/>
  <c r="R811" i="13" s="1"/>
  <c r="R553" i="13"/>
  <c r="R807" i="13" s="1"/>
  <c r="R550" i="13"/>
  <c r="R804" i="13" s="1"/>
  <c r="R549" i="13"/>
  <c r="R803" i="13" s="1"/>
  <c r="R540" i="13"/>
  <c r="R794" i="13" s="1"/>
  <c r="R539" i="13"/>
  <c r="R793" i="13" s="1"/>
  <c r="R538" i="13"/>
  <c r="R792" i="13" s="1"/>
  <c r="R552" i="13"/>
  <c r="R806" i="13" s="1"/>
  <c r="R545" i="13"/>
  <c r="R799" i="13" s="1"/>
  <c r="R541" i="13"/>
  <c r="R795" i="13" s="1"/>
  <c r="R559" i="13"/>
  <c r="R813" i="13" s="1"/>
  <c r="R542" i="13"/>
  <c r="R796" i="13" s="1"/>
  <c r="R554" i="13"/>
  <c r="R808" i="13" s="1"/>
  <c r="R544" i="13"/>
  <c r="R798" i="13" s="1"/>
  <c r="R551" i="13"/>
  <c r="R805" i="13" s="1"/>
  <c r="O590" i="13"/>
  <c r="O844" i="13" s="1"/>
  <c r="O584" i="13"/>
  <c r="O838" i="13" s="1"/>
  <c r="O603" i="13"/>
  <c r="O857" i="13" s="1"/>
  <c r="O594" i="13"/>
  <c r="O848" i="13" s="1"/>
  <c r="O598" i="13"/>
  <c r="O852" i="13" s="1"/>
  <c r="O588" i="13"/>
  <c r="O842" i="13" s="1"/>
  <c r="O585" i="13"/>
  <c r="O839" i="13" s="1"/>
  <c r="O607" i="13"/>
  <c r="O861" i="13" s="1"/>
  <c r="O606" i="13"/>
  <c r="O860" i="13" s="1"/>
  <c r="O601" i="13"/>
  <c r="O855" i="13" s="1"/>
  <c r="O604" i="13"/>
  <c r="O858" i="13" s="1"/>
  <c r="O587" i="13"/>
  <c r="O841" i="13" s="1"/>
  <c r="O605" i="13"/>
  <c r="O859" i="13" s="1"/>
  <c r="O591" i="13"/>
  <c r="O845" i="13" s="1"/>
  <c r="O602" i="13"/>
  <c r="O856" i="13" s="1"/>
  <c r="O597" i="13"/>
  <c r="O851" i="13" s="1"/>
  <c r="O600" i="13"/>
  <c r="O854" i="13" s="1"/>
  <c r="O589" i="13"/>
  <c r="O843" i="13" s="1"/>
  <c r="O595" i="13"/>
  <c r="O849" i="13" s="1"/>
  <c r="O599" i="13"/>
  <c r="O853" i="13" s="1"/>
  <c r="O592" i="13"/>
  <c r="O846" i="13" s="1"/>
  <c r="O593" i="13"/>
  <c r="O847" i="13" s="1"/>
  <c r="O596" i="13"/>
  <c r="O850" i="13" s="1"/>
  <c r="O586" i="13"/>
  <c r="O840" i="13" s="1"/>
  <c r="N472" i="13"/>
  <c r="N483" i="13"/>
  <c r="N474" i="13"/>
  <c r="N478" i="13"/>
  <c r="N487" i="13"/>
  <c r="N465" i="13"/>
  <c r="N468" i="13"/>
  <c r="N484" i="13"/>
  <c r="N476" i="13"/>
  <c r="N486" i="13"/>
  <c r="N467" i="13"/>
  <c r="N471" i="13"/>
  <c r="N466" i="13"/>
  <c r="N479" i="13"/>
  <c r="N485" i="13"/>
  <c r="N470" i="13"/>
  <c r="N477" i="13"/>
  <c r="N480" i="13"/>
  <c r="N475" i="13"/>
  <c r="N481" i="13"/>
  <c r="N469" i="13"/>
  <c r="N464" i="13"/>
  <c r="N473" i="13"/>
  <c r="N482" i="13"/>
  <c r="AD858" i="13"/>
  <c r="AB776" i="13"/>
  <c r="Y733" i="13"/>
  <c r="AA788" i="13"/>
  <c r="X488" i="13"/>
  <c r="X489" i="13"/>
  <c r="AB535" i="13"/>
  <c r="AB789" i="13" s="1"/>
  <c r="AB523" i="13"/>
  <c r="X580" i="13"/>
  <c r="X569" i="13"/>
  <c r="AD592" i="13"/>
  <c r="AD585" i="13"/>
  <c r="X497" i="13"/>
  <c r="X500" i="13"/>
  <c r="AB520" i="13"/>
  <c r="AB525" i="13"/>
  <c r="X578" i="13"/>
  <c r="X577" i="13"/>
  <c r="AD587" i="13"/>
  <c r="AD607" i="13"/>
  <c r="X504" i="13"/>
  <c r="X505" i="13"/>
  <c r="AB515" i="13"/>
  <c r="AB534" i="13"/>
  <c r="X564" i="13"/>
  <c r="X562" i="13"/>
  <c r="AD605" i="13"/>
  <c r="AD600" i="13"/>
  <c r="X511" i="13"/>
  <c r="X502" i="13"/>
  <c r="AB519" i="13"/>
  <c r="AB524" i="13"/>
  <c r="X579" i="13"/>
  <c r="X563" i="13"/>
  <c r="AD598" i="13"/>
  <c r="AD593" i="13"/>
  <c r="X495" i="13"/>
  <c r="X501" i="13"/>
  <c r="X506" i="13"/>
  <c r="AB530" i="13"/>
  <c r="AB512" i="13"/>
  <c r="X573" i="13"/>
  <c r="X567" i="13"/>
  <c r="AD589" i="13"/>
  <c r="AD584" i="13"/>
  <c r="Z595" i="13"/>
  <c r="Z849" i="13" s="1"/>
  <c r="Z593" i="13"/>
  <c r="Z847" i="13" s="1"/>
  <c r="AC525" i="13"/>
  <c r="AC526" i="13"/>
  <c r="AB558" i="13"/>
  <c r="AB812" i="13" s="1"/>
  <c r="AB551" i="13"/>
  <c r="AB805" i="13" s="1"/>
  <c r="Y568" i="13"/>
  <c r="Y822" i="13" s="1"/>
  <c r="Y569" i="13"/>
  <c r="X509" i="13"/>
  <c r="X508" i="13"/>
  <c r="X507" i="13"/>
  <c r="AB521" i="13"/>
  <c r="AB514" i="13"/>
  <c r="X582" i="13"/>
  <c r="X575" i="13"/>
  <c r="AD588" i="13"/>
  <c r="AD603" i="13"/>
  <c r="AD857" i="13" s="1"/>
  <c r="Z592" i="13"/>
  <c r="Z587" i="13"/>
  <c r="AC522" i="13"/>
  <c r="AC776" i="13" s="1"/>
  <c r="AC521" i="13"/>
  <c r="AB554" i="13"/>
  <c r="AB808" i="13" s="1"/>
  <c r="AB555" i="13"/>
  <c r="AB809" i="13" s="1"/>
  <c r="X525" i="13"/>
  <c r="X517" i="13"/>
  <c r="Y566" i="13"/>
  <c r="Y571" i="13"/>
  <c r="X490" i="13"/>
  <c r="X510" i="13"/>
  <c r="AB531" i="13"/>
  <c r="AB516" i="13"/>
  <c r="X571" i="13"/>
  <c r="X561" i="13"/>
  <c r="AD594" i="13"/>
  <c r="AD595" i="13"/>
  <c r="AD849" i="13" s="1"/>
  <c r="Y565" i="13"/>
  <c r="Y819" i="13" s="1"/>
  <c r="Y579" i="13"/>
  <c r="Y833" i="13" s="1"/>
  <c r="X499" i="13"/>
  <c r="X491" i="13"/>
  <c r="AB527" i="13"/>
  <c r="AB517" i="13"/>
  <c r="X581" i="13"/>
  <c r="X583" i="13"/>
  <c r="AD586" i="13"/>
  <c r="AD840" i="13" s="1"/>
  <c r="AD591" i="13"/>
  <c r="Z601" i="13"/>
  <c r="Z586" i="13"/>
  <c r="Z840" i="13" s="1"/>
  <c r="AC514" i="13"/>
  <c r="AC529" i="13"/>
  <c r="AB546" i="13"/>
  <c r="AB800" i="13" s="1"/>
  <c r="AB538" i="13"/>
  <c r="AB792" i="13" s="1"/>
  <c r="X527" i="13"/>
  <c r="X528" i="13"/>
  <c r="Y567" i="13"/>
  <c r="Y821" i="13" s="1"/>
  <c r="Y563" i="13"/>
  <c r="X492" i="13"/>
  <c r="X494" i="13"/>
  <c r="AB529" i="13"/>
  <c r="AB528" i="13"/>
  <c r="X574" i="13"/>
  <c r="X576" i="13"/>
  <c r="AD597" i="13"/>
  <c r="AD599" i="13"/>
  <c r="Z589" i="13"/>
  <c r="Z598" i="13"/>
  <c r="AC527" i="13"/>
  <c r="AC781" i="13" s="1"/>
  <c r="AC535" i="13"/>
  <c r="AB550" i="13"/>
  <c r="AB804" i="13" s="1"/>
  <c r="AB559" i="13"/>
  <c r="AB813" i="13" s="1"/>
  <c r="X513" i="13"/>
  <c r="X518" i="13"/>
  <c r="Y583" i="13"/>
  <c r="Y580" i="13"/>
  <c r="X503" i="13"/>
  <c r="X493" i="13"/>
  <c r="AB526" i="13"/>
  <c r="AB533" i="13"/>
  <c r="X565" i="13"/>
  <c r="X570" i="13"/>
  <c r="AD601" i="13"/>
  <c r="AD855" i="13" s="1"/>
  <c r="AD606" i="13"/>
  <c r="AD860" i="13" s="1"/>
  <c r="Z585" i="13"/>
  <c r="Z603" i="13"/>
  <c r="Z857" i="13" s="1"/>
  <c r="AC528" i="13"/>
  <c r="AC518" i="13"/>
  <c r="AB545" i="13"/>
  <c r="AB799" i="13" s="1"/>
  <c r="AB536" i="13"/>
  <c r="AB790" i="13" s="1"/>
  <c r="X532" i="13"/>
  <c r="X524" i="13"/>
  <c r="X604" i="13"/>
  <c r="Y573" i="13"/>
  <c r="Y561" i="13"/>
  <c r="Y815" i="13" s="1"/>
  <c r="X498" i="13"/>
  <c r="AB518" i="13"/>
  <c r="X560" i="13"/>
  <c r="AD590" i="13"/>
  <c r="Z607" i="13"/>
  <c r="AC524" i="13"/>
  <c r="AB540" i="13"/>
  <c r="AB794" i="13" s="1"/>
  <c r="X529" i="13"/>
  <c r="Y576" i="13"/>
  <c r="Y838" i="13" a="1"/>
  <c r="L766" i="13" a="1"/>
  <c r="L742" i="13" a="1"/>
  <c r="L790" i="13" a="1"/>
  <c r="L662" i="13" a="1"/>
  <c r="L636" i="13" a="1"/>
  <c r="L718" i="13" a="1"/>
  <c r="L814" i="13" a="1"/>
  <c r="X718" i="13" a="1"/>
  <c r="X636" i="13" a="1"/>
  <c r="X662" i="13" a="1"/>
  <c r="X742" i="13" a="1"/>
  <c r="X790" i="13" a="1"/>
  <c r="X766" i="13" a="1"/>
  <c r="X814" i="13" a="1"/>
  <c r="P198" i="15" l="1"/>
  <c r="AB190" i="15"/>
  <c r="AB191" i="15"/>
  <c r="AB192" i="15"/>
  <c r="P210" i="15"/>
  <c r="P209" i="15"/>
  <c r="AB194" i="15"/>
  <c r="AB193" i="15"/>
  <c r="Q213" i="15" a="1"/>
  <c r="P208" i="15"/>
  <c r="P206" i="15"/>
  <c r="AB205" i="15" a="1"/>
  <c r="Q205" i="15" a="1"/>
  <c r="Q206" i="15" s="1"/>
  <c r="Q197" i="15" a="1"/>
  <c r="Q189" i="15" a="1"/>
  <c r="AB197" i="15" a="1"/>
  <c r="P215" i="15"/>
  <c r="P202" i="15"/>
  <c r="P201" i="15"/>
  <c r="P199" i="15"/>
  <c r="P200" i="15"/>
  <c r="AA199" i="15"/>
  <c r="AA200" i="15"/>
  <c r="AA201" i="15"/>
  <c r="AA198" i="15"/>
  <c r="AA197" i="15"/>
  <c r="X858" i="13"/>
  <c r="X1014" i="13" s="1" a="1"/>
  <c r="P218" i="15"/>
  <c r="Y624" i="13"/>
  <c r="Y650" i="13" s="1"/>
  <c r="P214" i="15"/>
  <c r="X860" i="13"/>
  <c r="X1028" i="13" s="1" a="1"/>
  <c r="P216" i="15"/>
  <c r="AC617" i="13"/>
  <c r="AC669" i="13" s="1"/>
  <c r="P213" i="15"/>
  <c r="X840" i="13"/>
  <c r="X888" i="13" s="1" a="1"/>
  <c r="X857" i="13"/>
  <c r="X1007" i="13" s="1" a="1"/>
  <c r="AA621" i="13"/>
  <c r="AA647" i="13" s="1"/>
  <c r="AA612" i="13"/>
  <c r="AA664" i="13" s="1"/>
  <c r="Z610" i="13"/>
  <c r="Z636" i="13" s="1"/>
  <c r="L850" i="13"/>
  <c r="L958" i="13" s="1" a="1"/>
  <c r="AA618" i="13"/>
  <c r="AA644" i="13" s="1"/>
  <c r="L843" i="13"/>
  <c r="L909" i="13" s="1" a="1"/>
  <c r="AD628" i="13"/>
  <c r="AD680" i="13" s="1"/>
  <c r="AA611" i="13"/>
  <c r="AA637" i="13" s="1"/>
  <c r="Y620" i="13"/>
  <c r="Y646" i="13" s="1"/>
  <c r="AC618" i="13"/>
  <c r="AC644" i="13" s="1"/>
  <c r="AC611" i="13"/>
  <c r="AC663" i="13" s="1"/>
  <c r="L856" i="13"/>
  <c r="L1000" i="13" s="1" a="1"/>
  <c r="AA632" i="13"/>
  <c r="AA658" i="13" s="1"/>
  <c r="AA623" i="13"/>
  <c r="AA675" i="13" s="1"/>
  <c r="AA209" i="15"/>
  <c r="AA208" i="15"/>
  <c r="AA207" i="15"/>
  <c r="AA206" i="15"/>
  <c r="AA210" i="15"/>
  <c r="AA205" i="15"/>
  <c r="P194" i="15"/>
  <c r="P189" i="15"/>
  <c r="P193" i="15"/>
  <c r="P192" i="15"/>
  <c r="P191" i="15"/>
  <c r="P190" i="15"/>
  <c r="X850" i="13"/>
  <c r="X958" i="13" s="1" a="1"/>
  <c r="X856" i="13"/>
  <c r="X1000" i="13" s="1" a="1"/>
  <c r="X849" i="13"/>
  <c r="X951" i="13" s="1" a="1"/>
  <c r="AA614" i="13"/>
  <c r="AA666" i="13" s="1"/>
  <c r="L847" i="13"/>
  <c r="L937" i="13" s="1" a="1"/>
  <c r="AA626" i="13"/>
  <c r="AA652" i="13" s="1"/>
  <c r="L840" i="13"/>
  <c r="L888" i="13" s="1" a="1"/>
  <c r="AC614" i="13"/>
  <c r="AC666" i="13" s="1"/>
  <c r="AA616" i="13"/>
  <c r="AA668" i="13" s="1"/>
  <c r="AD622" i="13"/>
  <c r="AD674" i="13" s="1"/>
  <c r="X855" i="13"/>
  <c r="X993" i="13" s="1" a="1"/>
  <c r="AA629" i="13"/>
  <c r="L857" i="13"/>
  <c r="L1007" i="13" s="1" a="1"/>
  <c r="AA633" i="13"/>
  <c r="AA659" i="13" s="1"/>
  <c r="L855" i="13"/>
  <c r="L993" i="13" s="1" a="1"/>
  <c r="AA628" i="13"/>
  <c r="AA654" i="13" s="1"/>
  <c r="AA630" i="13"/>
  <c r="AA682" i="13" s="1"/>
  <c r="AA620" i="13"/>
  <c r="AA646" i="13" s="1"/>
  <c r="AA779" i="13"/>
  <c r="X618" i="13"/>
  <c r="X670" i="13" s="1"/>
  <c r="AC610" i="13"/>
  <c r="AC636" i="13" s="1"/>
  <c r="L845" i="13"/>
  <c r="L923" i="13" s="1" a="1"/>
  <c r="AD629" i="13"/>
  <c r="AD681" i="13" s="1"/>
  <c r="L858" i="13"/>
  <c r="L1014" i="13" s="1" a="1"/>
  <c r="L854" i="13"/>
  <c r="L986" i="13" s="1" a="1"/>
  <c r="L849" i="13"/>
  <c r="L951" i="13" s="1" a="1"/>
  <c r="Y628" i="13"/>
  <c r="Y680" i="13" s="1"/>
  <c r="L839" i="13"/>
  <c r="L881" i="13" s="1" a="1"/>
  <c r="L851" i="13"/>
  <c r="L965" i="13" s="1" a="1"/>
  <c r="AA625" i="13"/>
  <c r="AA651" i="13" s="1"/>
  <c r="Y625" i="13"/>
  <c r="Y677" i="13" s="1"/>
  <c r="AA610" i="13"/>
  <c r="AA636" i="13" s="1"/>
  <c r="AB630" i="13"/>
  <c r="AB656" i="13" s="1"/>
  <c r="Z620" i="13"/>
  <c r="Z646" i="13" s="1"/>
  <c r="AB620" i="13"/>
  <c r="AB646" i="13" s="1"/>
  <c r="L852" i="13"/>
  <c r="L972" i="13" s="1" a="1"/>
  <c r="X613" i="13"/>
  <c r="X665" i="13" s="1"/>
  <c r="X612" i="13"/>
  <c r="X638" i="13" s="1"/>
  <c r="X628" i="13"/>
  <c r="X680" i="13" s="1"/>
  <c r="L624" i="13"/>
  <c r="L650" i="13" s="1"/>
  <c r="L846" i="13"/>
  <c r="L930" i="13" s="1" a="1"/>
  <c r="L842" i="13"/>
  <c r="L902" i="13" s="1" a="1"/>
  <c r="L860" i="13"/>
  <c r="L1028" i="13" s="1" a="1"/>
  <c r="L859" i="13"/>
  <c r="L1021" i="13" s="1" a="1"/>
  <c r="Y622" i="13"/>
  <c r="Y674" i="13" s="1"/>
  <c r="AA772" i="13"/>
  <c r="AA619" i="13"/>
  <c r="AA645" i="13" s="1"/>
  <c r="AA775" i="13"/>
  <c r="AA615" i="13"/>
  <c r="AA667" i="13" s="1"/>
  <c r="AA771" i="13"/>
  <c r="AB633" i="13"/>
  <c r="AB659" i="13" s="1"/>
  <c r="L616" i="13"/>
  <c r="L668" i="13" s="1"/>
  <c r="L841" i="13"/>
  <c r="L895" i="13" s="1" a="1"/>
  <c r="L844" i="13"/>
  <c r="L916" i="13" s="1" a="1"/>
  <c r="L861" i="13"/>
  <c r="L1035" i="13" s="1" a="1"/>
  <c r="AA617" i="13"/>
  <c r="AA669" i="13" s="1"/>
  <c r="AA773" i="13"/>
  <c r="L853" i="13"/>
  <c r="L979" i="13" s="1" a="1"/>
  <c r="Y835" i="13"/>
  <c r="Y631" i="13"/>
  <c r="Y657" i="13" s="1"/>
  <c r="AC777" i="13"/>
  <c r="AC621" i="13"/>
  <c r="AC647" i="13" s="1"/>
  <c r="AD630" i="13"/>
  <c r="AD656" i="13" s="1"/>
  <c r="L848" i="13"/>
  <c r="L944" i="13" s="1" a="1"/>
  <c r="X624" i="13"/>
  <c r="X650" i="13" s="1"/>
  <c r="AA631" i="13"/>
  <c r="AA657" i="13" s="1"/>
  <c r="AA787" i="13"/>
  <c r="Z630" i="13"/>
  <c r="Z682" i="13" s="1"/>
  <c r="AA627" i="13"/>
  <c r="AA653" i="13" s="1"/>
  <c r="AA783" i="13"/>
  <c r="AA622" i="13"/>
  <c r="AA674" i="13" s="1"/>
  <c r="AA613" i="13"/>
  <c r="AA639" i="13" s="1"/>
  <c r="AA624" i="13"/>
  <c r="AA676" i="13" s="1"/>
  <c r="AB611" i="13"/>
  <c r="AB663" i="13" s="1"/>
  <c r="N726" i="13"/>
  <c r="N618" i="13"/>
  <c r="N644" i="13" s="1"/>
  <c r="N734" i="13"/>
  <c r="N626" i="13"/>
  <c r="N652" i="13" s="1"/>
  <c r="N724" i="13"/>
  <c r="N616" i="13"/>
  <c r="N642" i="13" s="1"/>
  <c r="P729" i="13"/>
  <c r="P621" i="13"/>
  <c r="P647" i="13" s="1"/>
  <c r="Y615" i="13"/>
  <c r="Y641" i="13" s="1"/>
  <c r="N733" i="13"/>
  <c r="N625" i="13"/>
  <c r="N651" i="13" s="1"/>
  <c r="N737" i="13"/>
  <c r="N629" i="13"/>
  <c r="N655" i="13" s="1"/>
  <c r="P737" i="13"/>
  <c r="P629" i="13"/>
  <c r="P681" i="13" s="1"/>
  <c r="P719" i="13"/>
  <c r="P611" i="13"/>
  <c r="P637" i="13" s="1"/>
  <c r="O739" i="13"/>
  <c r="O631" i="13"/>
  <c r="O657" i="13" s="1"/>
  <c r="O620" i="13"/>
  <c r="O672" i="13" s="1"/>
  <c r="O728" i="13"/>
  <c r="M631" i="13"/>
  <c r="M657" i="13" s="1"/>
  <c r="M739" i="13"/>
  <c r="M733" i="13"/>
  <c r="M625" i="13"/>
  <c r="M677" i="13" s="1"/>
  <c r="Q613" i="13"/>
  <c r="Q665" i="13" s="1"/>
  <c r="Q721" i="13"/>
  <c r="Q718" i="13"/>
  <c r="Q610" i="13"/>
  <c r="Q636" i="13" s="1"/>
  <c r="L631" i="13"/>
  <c r="L657" i="13" s="1"/>
  <c r="L610" i="13"/>
  <c r="L636" i="13" s="1"/>
  <c r="AC769" i="13"/>
  <c r="AC613" i="13"/>
  <c r="AC665" i="13" s="1"/>
  <c r="R734" i="13"/>
  <c r="R626" i="13"/>
  <c r="R652" i="13" s="1"/>
  <c r="R730" i="13"/>
  <c r="R622" i="13"/>
  <c r="R674" i="13" s="1"/>
  <c r="Z626" i="13"/>
  <c r="Z678" i="13" s="1"/>
  <c r="Z830" i="13"/>
  <c r="O738" i="13"/>
  <c r="O630" i="13"/>
  <c r="O682" i="13" s="1"/>
  <c r="R720" i="13"/>
  <c r="R612" i="13"/>
  <c r="R664" i="13" s="1"/>
  <c r="R731" i="13"/>
  <c r="R623" i="13"/>
  <c r="R649" i="13" s="1"/>
  <c r="Y818" i="13"/>
  <c r="Y614" i="13"/>
  <c r="Y666" i="13" s="1"/>
  <c r="Q741" i="13"/>
  <c r="Q633" i="13"/>
  <c r="Q659" i="13" s="1"/>
  <c r="Q740" i="13"/>
  <c r="Q632" i="13"/>
  <c r="Q684" i="13" s="1"/>
  <c r="L623" i="13"/>
  <c r="L649" i="13" s="1"/>
  <c r="L627" i="13"/>
  <c r="L653" i="13" s="1"/>
  <c r="Z631" i="13"/>
  <c r="Z683" i="13" s="1"/>
  <c r="Z787" i="13"/>
  <c r="R727" i="13"/>
  <c r="R619" i="13"/>
  <c r="R645" i="13" s="1"/>
  <c r="R738" i="13"/>
  <c r="R630" i="13"/>
  <c r="R682" i="13" s="1"/>
  <c r="M732" i="13"/>
  <c r="M624" i="13"/>
  <c r="M650" i="13" s="1"/>
  <c r="Q738" i="13"/>
  <c r="Q630" i="13"/>
  <c r="Q656" i="13" s="1"/>
  <c r="P722" i="13"/>
  <c r="P614" i="13"/>
  <c r="P666" i="13" s="1"/>
  <c r="O740" i="13"/>
  <c r="O632" i="13"/>
  <c r="O658" i="13" s="1"/>
  <c r="Y632" i="13"/>
  <c r="Y658" i="13" s="1"/>
  <c r="Y836" i="13"/>
  <c r="X614" i="13"/>
  <c r="X666" i="13" s="1"/>
  <c r="N727" i="13"/>
  <c r="N619" i="13"/>
  <c r="N671" i="13" s="1"/>
  <c r="N721" i="13"/>
  <c r="N613" i="13"/>
  <c r="N639" i="13" s="1"/>
  <c r="P720" i="13"/>
  <c r="P612" i="13"/>
  <c r="P664" i="13" s="1"/>
  <c r="P736" i="13"/>
  <c r="P628" i="13"/>
  <c r="P680" i="13" s="1"/>
  <c r="O731" i="13"/>
  <c r="O623" i="13"/>
  <c r="O675" i="13" s="1"/>
  <c r="O724" i="13"/>
  <c r="O616" i="13"/>
  <c r="O668" i="13" s="1"/>
  <c r="M622" i="13"/>
  <c r="M674" i="13" s="1"/>
  <c r="M730" i="13"/>
  <c r="M720" i="13"/>
  <c r="M612" i="13"/>
  <c r="M638" i="13" s="1"/>
  <c r="Q730" i="13"/>
  <c r="Q622" i="13"/>
  <c r="Q648" i="13" s="1"/>
  <c r="Q729" i="13"/>
  <c r="Q621" i="13"/>
  <c r="Q647" i="13" s="1"/>
  <c r="L633" i="13"/>
  <c r="L685" i="13" s="1"/>
  <c r="L617" i="13"/>
  <c r="L669" i="13" s="1"/>
  <c r="R728" i="13"/>
  <c r="R620" i="13"/>
  <c r="R646" i="13" s="1"/>
  <c r="R725" i="13"/>
  <c r="R617" i="13"/>
  <c r="R669" i="13" s="1"/>
  <c r="P733" i="13"/>
  <c r="P625" i="13"/>
  <c r="P677" i="13" s="1"/>
  <c r="P739" i="13"/>
  <c r="P631" i="13"/>
  <c r="P657" i="13" s="1"/>
  <c r="M725" i="13"/>
  <c r="M617" i="13"/>
  <c r="M643" i="13" s="1"/>
  <c r="P723" i="13"/>
  <c r="P615" i="13"/>
  <c r="P667" i="13" s="1"/>
  <c r="O735" i="13"/>
  <c r="O627" i="13"/>
  <c r="O653" i="13" s="1"/>
  <c r="M741" i="13"/>
  <c r="M633" i="13"/>
  <c r="M659" i="13" s="1"/>
  <c r="M723" i="13"/>
  <c r="M615" i="13"/>
  <c r="M641" i="13" s="1"/>
  <c r="AC631" i="13"/>
  <c r="AC657" i="13" s="1"/>
  <c r="AC787" i="13"/>
  <c r="Q720" i="13"/>
  <c r="Q612" i="13"/>
  <c r="Q638" i="13" s="1"/>
  <c r="Q735" i="13"/>
  <c r="Q627" i="13"/>
  <c r="Q653" i="13" s="1"/>
  <c r="L620" i="13"/>
  <c r="L646" i="13" s="1"/>
  <c r="L625" i="13"/>
  <c r="L677" i="13" s="1"/>
  <c r="R718" i="13"/>
  <c r="R610" i="13"/>
  <c r="R662" i="13" s="1"/>
  <c r="R723" i="13"/>
  <c r="R615" i="13"/>
  <c r="R641" i="13" s="1"/>
  <c r="Z773" i="13"/>
  <c r="Z617" i="13"/>
  <c r="Z643" i="13" s="1"/>
  <c r="N736" i="13"/>
  <c r="N628" i="13"/>
  <c r="N654" i="13" s="1"/>
  <c r="O723" i="13"/>
  <c r="O615" i="13"/>
  <c r="O641" i="13" s="1"/>
  <c r="N740" i="13"/>
  <c r="N632" i="13"/>
  <c r="N658" i="13" s="1"/>
  <c r="X629" i="13"/>
  <c r="X681" i="13" s="1"/>
  <c r="X623" i="13"/>
  <c r="X675" i="13" s="1"/>
  <c r="X626" i="13"/>
  <c r="X678" i="13" s="1"/>
  <c r="N723" i="13"/>
  <c r="N615" i="13"/>
  <c r="N667" i="13" s="1"/>
  <c r="N730" i="13"/>
  <c r="N622" i="13"/>
  <c r="N648" i="13" s="1"/>
  <c r="P732" i="13"/>
  <c r="P624" i="13"/>
  <c r="P676" i="13" s="1"/>
  <c r="P741" i="13"/>
  <c r="P633" i="13"/>
  <c r="P685" i="13" s="1"/>
  <c r="O718" i="13"/>
  <c r="O610" i="13"/>
  <c r="O636" i="13" s="1"/>
  <c r="O722" i="13"/>
  <c r="O614" i="13"/>
  <c r="O666" i="13" s="1"/>
  <c r="AC788" i="13"/>
  <c r="AC632" i="13"/>
  <c r="AC684" i="13" s="1"/>
  <c r="M726" i="13"/>
  <c r="M618" i="13"/>
  <c r="M670" i="13" s="1"/>
  <c r="M722" i="13"/>
  <c r="M614" i="13"/>
  <c r="M666" i="13" s="1"/>
  <c r="Q725" i="13"/>
  <c r="Q617" i="13"/>
  <c r="Q643" i="13" s="1"/>
  <c r="Q732" i="13"/>
  <c r="Q624" i="13"/>
  <c r="Q650" i="13" s="1"/>
  <c r="Y816" i="13"/>
  <c r="Y612" i="13"/>
  <c r="Y638" i="13" s="1"/>
  <c r="L629" i="13"/>
  <c r="L655" i="13" s="1"/>
  <c r="L612" i="13"/>
  <c r="L638" i="13" s="1"/>
  <c r="R740" i="13"/>
  <c r="R632" i="13"/>
  <c r="R684" i="13" s="1"/>
  <c r="R732" i="13"/>
  <c r="R624" i="13"/>
  <c r="R676" i="13" s="1"/>
  <c r="Z616" i="13"/>
  <c r="Z642" i="13" s="1"/>
  <c r="Z772" i="13"/>
  <c r="N725" i="13"/>
  <c r="N617" i="13"/>
  <c r="N669" i="13" s="1"/>
  <c r="M735" i="13"/>
  <c r="M627" i="13"/>
  <c r="M653" i="13" s="1"/>
  <c r="P724" i="13"/>
  <c r="P616" i="13"/>
  <c r="P642" i="13" s="1"/>
  <c r="L838" i="13"/>
  <c r="L874" i="13" s="1" a="1"/>
  <c r="AD632" i="13"/>
  <c r="AD684" i="13" s="1"/>
  <c r="N735" i="13"/>
  <c r="N627" i="13"/>
  <c r="N679" i="13" s="1"/>
  <c r="P740" i="13"/>
  <c r="P632" i="13"/>
  <c r="P658" i="13" s="1"/>
  <c r="P730" i="13"/>
  <c r="P622" i="13"/>
  <c r="P648" i="13" s="1"/>
  <c r="AC785" i="13"/>
  <c r="AC629" i="13"/>
  <c r="AC655" i="13" s="1"/>
  <c r="O733" i="13"/>
  <c r="O625" i="13"/>
  <c r="O651" i="13" s="1"/>
  <c r="O736" i="13"/>
  <c r="O628" i="13"/>
  <c r="O680" i="13" s="1"/>
  <c r="M734" i="13"/>
  <c r="M626" i="13"/>
  <c r="M678" i="13" s="1"/>
  <c r="M724" i="13"/>
  <c r="M616" i="13"/>
  <c r="M642" i="13" s="1"/>
  <c r="Q719" i="13"/>
  <c r="Q611" i="13"/>
  <c r="Q663" i="13" s="1"/>
  <c r="Q723" i="13"/>
  <c r="Q615" i="13"/>
  <c r="Q641" i="13" s="1"/>
  <c r="L630" i="13"/>
  <c r="L682" i="13" s="1"/>
  <c r="L628" i="13"/>
  <c r="L680" i="13" s="1"/>
  <c r="R739" i="13"/>
  <c r="R631" i="13"/>
  <c r="R683" i="13" s="1"/>
  <c r="R741" i="13"/>
  <c r="R633" i="13"/>
  <c r="R685" i="13" s="1"/>
  <c r="N718" i="13"/>
  <c r="N610" i="13"/>
  <c r="N662" i="13" s="1"/>
  <c r="O734" i="13"/>
  <c r="O626" i="13"/>
  <c r="O652" i="13" s="1"/>
  <c r="N738" i="13"/>
  <c r="N630" i="13"/>
  <c r="N682" i="13" s="1"/>
  <c r="Z623" i="13"/>
  <c r="Z649" i="13" s="1"/>
  <c r="N729" i="13"/>
  <c r="N621" i="13"/>
  <c r="N673" i="13" s="1"/>
  <c r="N722" i="13"/>
  <c r="N614" i="13"/>
  <c r="N640" i="13" s="1"/>
  <c r="P735" i="13"/>
  <c r="P627" i="13"/>
  <c r="P653" i="13" s="1"/>
  <c r="P725" i="13"/>
  <c r="P617" i="13"/>
  <c r="P643" i="13" s="1"/>
  <c r="O719" i="13"/>
  <c r="O611" i="13"/>
  <c r="O663" i="13" s="1"/>
  <c r="O727" i="13"/>
  <c r="O619" i="13"/>
  <c r="O645" i="13" s="1"/>
  <c r="M731" i="13"/>
  <c r="M623" i="13"/>
  <c r="M675" i="13" s="1"/>
  <c r="M719" i="13"/>
  <c r="M611" i="13"/>
  <c r="M663" i="13" s="1"/>
  <c r="Q616" i="13"/>
  <c r="Q642" i="13" s="1"/>
  <c r="Q724" i="13"/>
  <c r="Q728" i="13"/>
  <c r="Q620" i="13"/>
  <c r="Q646" i="13" s="1"/>
  <c r="L622" i="13"/>
  <c r="L674" i="13" s="1"/>
  <c r="L618" i="13"/>
  <c r="L644" i="13" s="1"/>
  <c r="R729" i="13"/>
  <c r="R621" i="13"/>
  <c r="R647" i="13" s="1"/>
  <c r="R737" i="13"/>
  <c r="R629" i="13"/>
  <c r="R681" i="13" s="1"/>
  <c r="Z781" i="13"/>
  <c r="Z625" i="13"/>
  <c r="Z651" i="13" s="1"/>
  <c r="N720" i="13"/>
  <c r="N612" i="13"/>
  <c r="N664" i="13" s="1"/>
  <c r="P731" i="13"/>
  <c r="P623" i="13"/>
  <c r="P649" i="13" s="1"/>
  <c r="O720" i="13"/>
  <c r="O612" i="13"/>
  <c r="O664" i="13" s="1"/>
  <c r="O725" i="13"/>
  <c r="O617" i="13"/>
  <c r="O669" i="13" s="1"/>
  <c r="M729" i="13"/>
  <c r="M621" i="13"/>
  <c r="M647" i="13" s="1"/>
  <c r="Q731" i="13"/>
  <c r="Q623" i="13"/>
  <c r="Q649" i="13" s="1"/>
  <c r="L626" i="13"/>
  <c r="L678" i="13" s="1"/>
  <c r="R724" i="13"/>
  <c r="R616" i="13"/>
  <c r="R668" i="13" s="1"/>
  <c r="Z788" i="13"/>
  <c r="Z632" i="13"/>
  <c r="Z658" i="13" s="1"/>
  <c r="M738" i="13"/>
  <c r="M630" i="13"/>
  <c r="M656" i="13" s="1"/>
  <c r="L611" i="13"/>
  <c r="L637" i="13" s="1"/>
  <c r="P726" i="13"/>
  <c r="P618" i="13"/>
  <c r="P644" i="13" s="1"/>
  <c r="O726" i="13"/>
  <c r="O618" i="13"/>
  <c r="O644" i="13" s="1"/>
  <c r="Y610" i="13"/>
  <c r="Y636" i="13" s="1"/>
  <c r="Y814" i="13"/>
  <c r="Y627" i="13"/>
  <c r="Y679" i="13" s="1"/>
  <c r="Y831" i="13"/>
  <c r="Q734" i="13"/>
  <c r="Q626" i="13"/>
  <c r="Q652" i="13" s="1"/>
  <c r="L619" i="13"/>
  <c r="L645" i="13" s="1"/>
  <c r="R733" i="13"/>
  <c r="R625" i="13"/>
  <c r="R677" i="13" s="1"/>
  <c r="X632" i="13"/>
  <c r="X684" i="13" s="1"/>
  <c r="AC628" i="13"/>
  <c r="AC680" i="13" s="1"/>
  <c r="X617" i="13"/>
  <c r="X669" i="13" s="1"/>
  <c r="N731" i="13"/>
  <c r="N623" i="13"/>
  <c r="N649" i="13" s="1"/>
  <c r="N741" i="13"/>
  <c r="N633" i="13"/>
  <c r="N659" i="13" s="1"/>
  <c r="P718" i="13"/>
  <c r="P610" i="13"/>
  <c r="P662" i="13" s="1"/>
  <c r="P721" i="13"/>
  <c r="P613" i="13"/>
  <c r="P639" i="13" s="1"/>
  <c r="O737" i="13"/>
  <c r="O629" i="13"/>
  <c r="O655" i="13" s="1"/>
  <c r="O730" i="13"/>
  <c r="O622" i="13"/>
  <c r="O648" i="13" s="1"/>
  <c r="M737" i="13"/>
  <c r="M629" i="13"/>
  <c r="M681" i="13" s="1"/>
  <c r="M728" i="13"/>
  <c r="M620" i="13"/>
  <c r="M646" i="13" s="1"/>
  <c r="Q727" i="13"/>
  <c r="Q619" i="13"/>
  <c r="Q671" i="13" s="1"/>
  <c r="Q631" i="13"/>
  <c r="Q683" i="13" s="1"/>
  <c r="Q739" i="13"/>
  <c r="L621" i="13"/>
  <c r="L673" i="13" s="1"/>
  <c r="L613" i="13"/>
  <c r="L639" i="13" s="1"/>
  <c r="R735" i="13"/>
  <c r="R627" i="13"/>
  <c r="R679" i="13" s="1"/>
  <c r="R736" i="13"/>
  <c r="R628" i="13"/>
  <c r="R680" i="13" s="1"/>
  <c r="Q737" i="13"/>
  <c r="Q629" i="13"/>
  <c r="Q681" i="13" s="1"/>
  <c r="Y629" i="13"/>
  <c r="Y655" i="13" s="1"/>
  <c r="M718" i="13"/>
  <c r="M610" i="13"/>
  <c r="M636" i="13" s="1"/>
  <c r="N732" i="13"/>
  <c r="N624" i="13"/>
  <c r="N676" i="13" s="1"/>
  <c r="O624" i="13"/>
  <c r="O676" i="13" s="1"/>
  <c r="O732" i="13"/>
  <c r="M740" i="13"/>
  <c r="M632" i="13"/>
  <c r="M684" i="13" s="1"/>
  <c r="M721" i="13"/>
  <c r="M613" i="13"/>
  <c r="M639" i="13" s="1"/>
  <c r="Q722" i="13"/>
  <c r="Q614" i="13"/>
  <c r="Q640" i="13" s="1"/>
  <c r="Q726" i="13"/>
  <c r="Q618" i="13"/>
  <c r="Q644" i="13" s="1"/>
  <c r="L615" i="13"/>
  <c r="L667" i="13" s="1"/>
  <c r="R721" i="13"/>
  <c r="R613" i="13"/>
  <c r="R639" i="13" s="1"/>
  <c r="R722" i="13"/>
  <c r="R614" i="13"/>
  <c r="R640" i="13" s="1"/>
  <c r="N719" i="13"/>
  <c r="N611" i="13"/>
  <c r="N663" i="13" s="1"/>
  <c r="P727" i="13"/>
  <c r="P619" i="13"/>
  <c r="P671" i="13" s="1"/>
  <c r="P738" i="13"/>
  <c r="P630" i="13"/>
  <c r="P656" i="13" s="1"/>
  <c r="O721" i="13"/>
  <c r="O613" i="13"/>
  <c r="O665" i="13" s="1"/>
  <c r="N739" i="13"/>
  <c r="N631" i="13"/>
  <c r="N683" i="13" s="1"/>
  <c r="N728" i="13"/>
  <c r="N620" i="13"/>
  <c r="N646" i="13" s="1"/>
  <c r="P728" i="13"/>
  <c r="P620" i="13"/>
  <c r="P646" i="13" s="1"/>
  <c r="P734" i="13"/>
  <c r="P626" i="13"/>
  <c r="P678" i="13" s="1"/>
  <c r="O741" i="13"/>
  <c r="O633" i="13"/>
  <c r="O659" i="13" s="1"/>
  <c r="O621" i="13"/>
  <c r="O647" i="13" s="1"/>
  <c r="O729" i="13"/>
  <c r="M727" i="13"/>
  <c r="M619" i="13"/>
  <c r="M671" i="13" s="1"/>
  <c r="M736" i="13"/>
  <c r="M628" i="13"/>
  <c r="M654" i="13" s="1"/>
  <c r="AC615" i="13"/>
  <c r="AC641" i="13" s="1"/>
  <c r="AC771" i="13"/>
  <c r="AC630" i="13"/>
  <c r="AC656" i="13" s="1"/>
  <c r="Q733" i="13"/>
  <c r="Q625" i="13"/>
  <c r="Q677" i="13" s="1"/>
  <c r="Q628" i="13"/>
  <c r="Q654" i="13" s="1"/>
  <c r="Q736" i="13"/>
  <c r="L632" i="13"/>
  <c r="L658" i="13" s="1"/>
  <c r="L614" i="13"/>
  <c r="L640" i="13" s="1"/>
  <c r="R719" i="13"/>
  <c r="R611" i="13"/>
  <c r="R637" i="13" s="1"/>
  <c r="R726" i="13"/>
  <c r="R618" i="13"/>
  <c r="R644" i="13" s="1"/>
  <c r="Z770" i="13"/>
  <c r="Z614" i="13"/>
  <c r="Z640" i="13" s="1"/>
  <c r="Z628" i="13"/>
  <c r="Z654" i="13" s="1"/>
  <c r="Z784" i="13"/>
  <c r="Z622" i="13"/>
  <c r="Z648" i="13" s="1"/>
  <c r="Y817" i="13"/>
  <c r="Y613" i="13"/>
  <c r="Y665" i="13" s="1"/>
  <c r="AD848" i="13"/>
  <c r="X848" i="13" s="1"/>
  <c r="X944" i="13" s="1" a="1"/>
  <c r="AD620" i="13"/>
  <c r="AD646" i="13" s="1"/>
  <c r="AB612" i="13"/>
  <c r="AB664" i="13" s="1"/>
  <c r="AB768" i="13"/>
  <c r="AB628" i="13"/>
  <c r="AB680" i="13" s="1"/>
  <c r="AB784" i="13"/>
  <c r="X784" i="13" s="1"/>
  <c r="X997" i="13" s="1" a="1"/>
  <c r="AB622" i="13"/>
  <c r="AB674" i="13" s="1"/>
  <c r="AB778" i="13"/>
  <c r="AB788" i="13"/>
  <c r="AB632" i="13"/>
  <c r="AB684" i="13" s="1"/>
  <c r="AD861" i="13"/>
  <c r="X861" i="13" s="1"/>
  <c r="X1035" i="13" s="1" a="1"/>
  <c r="AD633" i="13"/>
  <c r="AD685" i="13" s="1"/>
  <c r="AB773" i="13"/>
  <c r="X773" i="13" s="1"/>
  <c r="X920" i="13" s="1" a="1"/>
  <c r="AB617" i="13"/>
  <c r="AB643" i="13" s="1"/>
  <c r="AB613" i="13"/>
  <c r="AB665" i="13" s="1"/>
  <c r="AB769" i="13"/>
  <c r="AD841" i="13"/>
  <c r="X841" i="13" s="1"/>
  <c r="X895" i="13" s="1" a="1"/>
  <c r="AD613" i="13"/>
  <c r="AD639" i="13" s="1"/>
  <c r="AD839" i="13"/>
  <c r="X839" i="13" s="1"/>
  <c r="X881" i="13" s="1" a="1"/>
  <c r="AD611" i="13"/>
  <c r="AD663" i="13" s="1"/>
  <c r="Y623" i="13"/>
  <c r="Y675" i="13" s="1"/>
  <c r="Y827" i="13"/>
  <c r="AB631" i="13"/>
  <c r="AB657" i="13" s="1"/>
  <c r="AB787" i="13"/>
  <c r="X627" i="13"/>
  <c r="X653" i="13" s="1"/>
  <c r="AD846" i="13"/>
  <c r="X846" i="13" s="1"/>
  <c r="X930" i="13" s="1" a="1"/>
  <c r="AD618" i="13"/>
  <c r="AD670" i="13" s="1"/>
  <c r="AB781" i="13"/>
  <c r="X781" i="13" s="1"/>
  <c r="X976" i="13" s="1" a="1"/>
  <c r="AB625" i="13"/>
  <c r="AB677" i="13" s="1"/>
  <c r="AC624" i="13"/>
  <c r="AC650" i="13" s="1"/>
  <c r="AC780" i="13"/>
  <c r="X633" i="13"/>
  <c r="X659" i="13" s="1"/>
  <c r="X615" i="13"/>
  <c r="X641" i="13" s="1"/>
  <c r="AD853" i="13"/>
  <c r="X853" i="13" s="1"/>
  <c r="X979" i="13" s="1" a="1"/>
  <c r="AD625" i="13"/>
  <c r="AD677" i="13" s="1"/>
  <c r="AB785" i="13"/>
  <c r="AB629" i="13"/>
  <c r="AB681" i="13" s="1"/>
  <c r="AC619" i="13"/>
  <c r="AC645" i="13" s="1"/>
  <c r="AC775" i="13"/>
  <c r="AC623" i="13"/>
  <c r="AC649" i="13" s="1"/>
  <c r="AC779" i="13"/>
  <c r="AC625" i="13"/>
  <c r="AC677" i="13" s="1"/>
  <c r="AB779" i="13"/>
  <c r="AB623" i="13"/>
  <c r="AB675" i="13" s="1"/>
  <c r="X630" i="13"/>
  <c r="X682" i="13" s="1"/>
  <c r="X625" i="13"/>
  <c r="X651" i="13" s="1"/>
  <c r="AD851" i="13"/>
  <c r="X851" i="13" s="1"/>
  <c r="X965" i="13" s="1" a="1"/>
  <c r="AD623" i="13"/>
  <c r="AD675" i="13" s="1"/>
  <c r="X621" i="13"/>
  <c r="X673" i="13" s="1"/>
  <c r="AB774" i="13"/>
  <c r="X774" i="13" s="1"/>
  <c r="X927" i="13" s="1" a="1"/>
  <c r="AB618" i="13"/>
  <c r="AB644" i="13" s="1"/>
  <c r="AB777" i="13"/>
  <c r="AB621" i="13"/>
  <c r="AB647" i="13" s="1"/>
  <c r="Y618" i="13"/>
  <c r="Y644" i="13" s="1"/>
  <c r="AC789" i="13"/>
  <c r="X789" i="13" s="1"/>
  <c r="X1032" i="13" s="1" a="1"/>
  <c r="AC633" i="13"/>
  <c r="AC659" i="13" s="1"/>
  <c r="X622" i="13"/>
  <c r="X674" i="13" s="1"/>
  <c r="AC620" i="13"/>
  <c r="AC672" i="13" s="1"/>
  <c r="Y626" i="13"/>
  <c r="Y678" i="13" s="1"/>
  <c r="Y830" i="13"/>
  <c r="Z861" i="13"/>
  <c r="Z1035" i="13" s="1"/>
  <c r="Z633" i="13"/>
  <c r="Z659" i="13" s="1"/>
  <c r="AC626" i="13"/>
  <c r="AC652" i="13" s="1"/>
  <c r="AC782" i="13"/>
  <c r="Y633" i="13"/>
  <c r="Y659" i="13" s="1"/>
  <c r="Y837" i="13"/>
  <c r="AC612" i="13"/>
  <c r="AC638" i="13" s="1"/>
  <c r="AC768" i="13"/>
  <c r="Z619" i="13"/>
  <c r="Z645" i="13" s="1"/>
  <c r="Z846" i="13"/>
  <c r="Z930" i="13" s="1"/>
  <c r="Z618" i="13"/>
  <c r="Z644" i="13" s="1"/>
  <c r="AD838" i="13"/>
  <c r="X838" i="13" s="1"/>
  <c r="X874" i="13" s="1" a="1"/>
  <c r="AD610" i="13"/>
  <c r="AD636" i="13" s="1"/>
  <c r="X619" i="13"/>
  <c r="X645" i="13" s="1"/>
  <c r="X611" i="13"/>
  <c r="X637" i="13" s="1"/>
  <c r="Y611" i="13"/>
  <c r="Y663" i="13" s="1"/>
  <c r="Z621" i="13"/>
  <c r="Z673" i="13" s="1"/>
  <c r="AB615" i="13"/>
  <c r="AB641" i="13" s="1"/>
  <c r="AB771" i="13"/>
  <c r="AB780" i="13"/>
  <c r="AB624" i="13"/>
  <c r="AB676" i="13" s="1"/>
  <c r="AC622" i="13"/>
  <c r="AC648" i="13" s="1"/>
  <c r="AC778" i="13"/>
  <c r="AC627" i="13"/>
  <c r="AC653" i="13" s="1"/>
  <c r="AC783" i="13"/>
  <c r="AB616" i="13"/>
  <c r="AB668" i="13" s="1"/>
  <c r="AB772" i="13"/>
  <c r="AB782" i="13"/>
  <c r="X782" i="13" s="1"/>
  <c r="X983" i="13" s="1" a="1"/>
  <c r="AB626" i="13"/>
  <c r="AB652" i="13" s="1"/>
  <c r="AD843" i="13"/>
  <c r="X843" i="13" s="1"/>
  <c r="X909" i="13" s="1" a="1"/>
  <c r="AD615" i="13"/>
  <c r="AD667" i="13" s="1"/>
  <c r="AD847" i="13"/>
  <c r="X847" i="13" s="1"/>
  <c r="X937" i="13" s="1" a="1"/>
  <c r="AD619" i="13"/>
  <c r="AD671" i="13" s="1"/>
  <c r="AD854" i="13"/>
  <c r="X854" i="13" s="1"/>
  <c r="X986" i="13" s="1" a="1"/>
  <c r="AD626" i="13"/>
  <c r="AD652" i="13" s="1"/>
  <c r="X610" i="13"/>
  <c r="X636" i="13" s="1"/>
  <c r="AD621" i="13"/>
  <c r="AD647" i="13" s="1"/>
  <c r="Y617" i="13"/>
  <c r="Y643" i="13" s="1"/>
  <c r="AB614" i="13"/>
  <c r="AB640" i="13" s="1"/>
  <c r="AB770" i="13"/>
  <c r="X770" i="13" s="1"/>
  <c r="X899" i="13" s="1" a="1"/>
  <c r="AD844" i="13"/>
  <c r="X844" i="13" s="1"/>
  <c r="X916" i="13" s="1" a="1"/>
  <c r="AD616" i="13"/>
  <c r="AD642" i="13" s="1"/>
  <c r="X620" i="13"/>
  <c r="X646" i="13" s="1"/>
  <c r="AB783" i="13"/>
  <c r="AB627" i="13"/>
  <c r="AB653" i="13" s="1"/>
  <c r="Z855" i="13"/>
  <c r="Z993" i="13" s="1"/>
  <c r="Z627" i="13"/>
  <c r="Z679" i="13" s="1"/>
  <c r="AD842" i="13"/>
  <c r="X842" i="13" s="1"/>
  <c r="X902" i="13" s="1" a="1"/>
  <c r="AD614" i="13"/>
  <c r="AD666" i="13" s="1"/>
  <c r="AD852" i="13"/>
  <c r="X852" i="13" s="1"/>
  <c r="X972" i="13" s="1" a="1"/>
  <c r="AD624" i="13"/>
  <c r="AD650" i="13" s="1"/>
  <c r="AD859" i="13"/>
  <c r="X859" i="13" s="1"/>
  <c r="X1021" i="13" s="1" a="1"/>
  <c r="AD631" i="13"/>
  <c r="AD683" i="13" s="1"/>
  <c r="AD627" i="13"/>
  <c r="AD653" i="13" s="1"/>
  <c r="AB619" i="13"/>
  <c r="AB671" i="13" s="1"/>
  <c r="AB775" i="13"/>
  <c r="AC772" i="13"/>
  <c r="AC616" i="13"/>
  <c r="AC668" i="13" s="1"/>
  <c r="Z839" i="13"/>
  <c r="Z881" i="13" s="1"/>
  <c r="Z611" i="13"/>
  <c r="Z637" i="13" s="1"/>
  <c r="X616" i="13"/>
  <c r="X642" i="13" s="1"/>
  <c r="AD845" i="13"/>
  <c r="X845" i="13" s="1"/>
  <c r="X923" i="13" s="1" a="1"/>
  <c r="AD617" i="13"/>
  <c r="AD643" i="13" s="1"/>
  <c r="Y621" i="13"/>
  <c r="Y647" i="13" s="1"/>
  <c r="Y825" i="13"/>
  <c r="X631" i="13"/>
  <c r="X683" i="13" s="1"/>
  <c r="Z629" i="13"/>
  <c r="Z655" i="13" s="1"/>
  <c r="Z852" i="13"/>
  <c r="Z972" i="13" s="1"/>
  <c r="Z624" i="13"/>
  <c r="Z676" i="13" s="1"/>
  <c r="Z843" i="13"/>
  <c r="Z909" i="13" s="1"/>
  <c r="Z615" i="13"/>
  <c r="Z641" i="13" s="1"/>
  <c r="Y630" i="13"/>
  <c r="Y682" i="13" s="1"/>
  <c r="Y834" i="13"/>
  <c r="Z841" i="13"/>
  <c r="Z895" i="13" s="1"/>
  <c r="Z613" i="13"/>
  <c r="Z639" i="13" s="1"/>
  <c r="Y616" i="13"/>
  <c r="Y642" i="13" s="1"/>
  <c r="Y820" i="13"/>
  <c r="Y823" i="13"/>
  <c r="Y619" i="13"/>
  <c r="Y645" i="13" s="1"/>
  <c r="AB766" i="13"/>
  <c r="X766" i="13" s="1"/>
  <c r="X871" i="13" s="1" a="1"/>
  <c r="AB610" i="13"/>
  <c r="AB662" i="13" s="1"/>
  <c r="AD612" i="13"/>
  <c r="AD638" i="13" s="1"/>
  <c r="Z612" i="13"/>
  <c r="Z638" i="13" s="1"/>
  <c r="L761" i="13"/>
  <c r="L1003" i="13" s="1" a="1"/>
  <c r="L749" i="13"/>
  <c r="L919" i="13" s="1" a="1"/>
  <c r="L760" i="13"/>
  <c r="L996" i="13" s="1" a="1"/>
  <c r="L748" i="13"/>
  <c r="L912" i="13" s="1" a="1"/>
  <c r="L755" i="13"/>
  <c r="L961" i="13" s="1" a="1"/>
  <c r="L743" i="13"/>
  <c r="L877" i="13" s="1" a="1"/>
  <c r="L765" i="13"/>
  <c r="L1031" i="13" s="1" a="1"/>
  <c r="L753" i="13"/>
  <c r="L947" i="13" s="1" a="1"/>
  <c r="L750" i="13"/>
  <c r="L926" i="13" s="1" a="1"/>
  <c r="L747" i="13"/>
  <c r="L905" i="13" s="1" a="1"/>
  <c r="L763" i="13"/>
  <c r="L1017" i="13" s="1" a="1"/>
  <c r="L745" i="13"/>
  <c r="L891" i="13" s="1" a="1"/>
  <c r="L762" i="13"/>
  <c r="L1010" i="13" s="1" a="1"/>
  <c r="L744" i="13"/>
  <c r="L884" i="13" s="1" a="1"/>
  <c r="L758" i="13"/>
  <c r="L982" i="13" s="1" a="1"/>
  <c r="L756" i="13"/>
  <c r="L968" i="13" s="1" a="1"/>
  <c r="L759" i="13"/>
  <c r="L989" i="13" s="1" a="1"/>
  <c r="L746" i="13"/>
  <c r="L898" i="13" s="1" a="1"/>
  <c r="L742" i="13"/>
  <c r="L870" i="13" s="1" a="1"/>
  <c r="L764" i="13"/>
  <c r="L1024" i="13" s="1" a="1"/>
  <c r="L754" i="13"/>
  <c r="L954" i="13" s="1" a="1"/>
  <c r="L757" i="13"/>
  <c r="L975" i="13" s="1" a="1"/>
  <c r="L752" i="13"/>
  <c r="L940" i="13" s="1" a="1"/>
  <c r="L751" i="13"/>
  <c r="L933" i="13" s="1" a="1"/>
  <c r="R972" i="13"/>
  <c r="N972" i="13"/>
  <c r="Q972" i="13"/>
  <c r="P972" i="13"/>
  <c r="M972" i="13"/>
  <c r="O972" i="13"/>
  <c r="Q902" i="13"/>
  <c r="P902" i="13"/>
  <c r="N902" i="13"/>
  <c r="R902" i="13"/>
  <c r="M902" i="13"/>
  <c r="O902" i="13"/>
  <c r="L783" i="13"/>
  <c r="L990" i="13" s="1" a="1"/>
  <c r="L771" i="13"/>
  <c r="L906" i="13" s="1" a="1"/>
  <c r="L782" i="13"/>
  <c r="L983" i="13" s="1" a="1"/>
  <c r="L770" i="13"/>
  <c r="L899" i="13" s="1" a="1"/>
  <c r="L789" i="13"/>
  <c r="L1032" i="13" s="1" a="1"/>
  <c r="L777" i="13"/>
  <c r="L948" i="13" s="1" a="1"/>
  <c r="L787" i="13"/>
  <c r="L1018" i="13" s="1" a="1"/>
  <c r="L775" i="13"/>
  <c r="L934" i="13" s="1" a="1"/>
  <c r="L784" i="13"/>
  <c r="L997" i="13" s="1" a="1"/>
  <c r="L766" i="13"/>
  <c r="L871" i="13" s="1" a="1"/>
  <c r="L781" i="13"/>
  <c r="L976" i="13" s="1" a="1"/>
  <c r="L779" i="13"/>
  <c r="L962" i="13" s="1" a="1"/>
  <c r="L778" i="13"/>
  <c r="L955" i="13" s="1" a="1"/>
  <c r="L774" i="13"/>
  <c r="L927" i="13" s="1" a="1"/>
  <c r="L772" i="13"/>
  <c r="L913" i="13" s="1" a="1"/>
  <c r="L780" i="13"/>
  <c r="L969" i="13" s="1" a="1"/>
  <c r="L776" i="13"/>
  <c r="L941" i="13" s="1" a="1"/>
  <c r="L785" i="13"/>
  <c r="L1004" i="13" s="1" a="1"/>
  <c r="L768" i="13"/>
  <c r="L885" i="13" s="1" a="1"/>
  <c r="L767" i="13"/>
  <c r="L878" i="13" s="1" a="1"/>
  <c r="L786" i="13"/>
  <c r="L1011" i="13" s="1" a="1"/>
  <c r="L773" i="13"/>
  <c r="L920" i="13" s="1" a="1"/>
  <c r="L769" i="13"/>
  <c r="L892" i="13" s="1" a="1"/>
  <c r="L788" i="13"/>
  <c r="L1025" i="13" s="1" a="1"/>
  <c r="N944" i="13"/>
  <c r="M944" i="13"/>
  <c r="Q944" i="13"/>
  <c r="O944" i="13"/>
  <c r="R944" i="13"/>
  <c r="P944" i="13"/>
  <c r="N1028" i="13"/>
  <c r="Q1028" i="13"/>
  <c r="O1028" i="13"/>
  <c r="P1028" i="13"/>
  <c r="R1028" i="13"/>
  <c r="M1028" i="13"/>
  <c r="L805" i="13"/>
  <c r="L977" i="13" s="1" a="1"/>
  <c r="L793" i="13"/>
  <c r="L893" i="13" s="1" a="1"/>
  <c r="L804" i="13"/>
  <c r="L970" i="13" s="1" a="1"/>
  <c r="L792" i="13"/>
  <c r="L886" i="13" s="1" a="1"/>
  <c r="L802" i="13"/>
  <c r="L956" i="13" s="1" a="1"/>
  <c r="L811" i="13"/>
  <c r="L1019" i="13" s="1" a="1"/>
  <c r="L799" i="13"/>
  <c r="L935" i="13" s="1" a="1"/>
  <c r="L809" i="13"/>
  <c r="L1005" i="13" s="1" a="1"/>
  <c r="L797" i="13"/>
  <c r="L921" i="13" s="1" a="1"/>
  <c r="L800" i="13"/>
  <c r="L942" i="13" s="1" a="1"/>
  <c r="L798" i="13"/>
  <c r="L928" i="13" s="1" a="1"/>
  <c r="L795" i="13"/>
  <c r="L907" i="13" s="1" a="1"/>
  <c r="L813" i="13"/>
  <c r="L1033" i="13" s="1" a="1"/>
  <c r="L794" i="13"/>
  <c r="L900" i="13" s="1" a="1"/>
  <c r="L810" i="13"/>
  <c r="L1012" i="13" s="1" a="1"/>
  <c r="L790" i="13"/>
  <c r="L872" i="13" s="1" a="1"/>
  <c r="L807" i="13"/>
  <c r="L991" i="13" s="1" a="1"/>
  <c r="L791" i="13"/>
  <c r="L879" i="13" s="1" a="1"/>
  <c r="L812" i="13"/>
  <c r="L1026" i="13" s="1" a="1"/>
  <c r="L808" i="13"/>
  <c r="L998" i="13" s="1" a="1"/>
  <c r="L806" i="13"/>
  <c r="L984" i="13" s="1" a="1"/>
  <c r="L801" i="13"/>
  <c r="L949" i="13" s="1" a="1"/>
  <c r="L796" i="13"/>
  <c r="L914" i="13" s="1" a="1"/>
  <c r="L803" i="13"/>
  <c r="L963" i="13" s="1" a="1"/>
  <c r="Q888" i="13"/>
  <c r="N888" i="13"/>
  <c r="R888" i="13"/>
  <c r="O888" i="13"/>
  <c r="M888" i="13"/>
  <c r="P888" i="13"/>
  <c r="R1000" i="13"/>
  <c r="P1000" i="13"/>
  <c r="M1000" i="13"/>
  <c r="N1000" i="13"/>
  <c r="O1000" i="13"/>
  <c r="Q1000" i="13"/>
  <c r="M895" i="13"/>
  <c r="Q895" i="13"/>
  <c r="P895" i="13"/>
  <c r="R895" i="13"/>
  <c r="O895" i="13"/>
  <c r="N895" i="13"/>
  <c r="N909" i="13"/>
  <c r="Q909" i="13"/>
  <c r="P909" i="13"/>
  <c r="M909" i="13"/>
  <c r="R909" i="13"/>
  <c r="O909" i="13"/>
  <c r="N930" i="13"/>
  <c r="O930" i="13"/>
  <c r="M930" i="13"/>
  <c r="Q930" i="13"/>
  <c r="R930" i="13"/>
  <c r="P930" i="13"/>
  <c r="R1035" i="13"/>
  <c r="Q1035" i="13"/>
  <c r="P1035" i="13"/>
  <c r="O1035" i="13"/>
  <c r="N1035" i="13"/>
  <c r="M1035" i="13"/>
  <c r="R937" i="13"/>
  <c r="P937" i="13"/>
  <c r="Q937" i="13"/>
  <c r="O937" i="13"/>
  <c r="M937" i="13"/>
  <c r="N937" i="13"/>
  <c r="M874" i="13"/>
  <c r="R874" i="13"/>
  <c r="Q874" i="13"/>
  <c r="O874" i="13"/>
  <c r="P874" i="13"/>
  <c r="N874" i="13"/>
  <c r="R958" i="13"/>
  <c r="P958" i="13"/>
  <c r="M958" i="13"/>
  <c r="Q958" i="13"/>
  <c r="N958" i="13"/>
  <c r="O958" i="13"/>
  <c r="N965" i="13"/>
  <c r="Q965" i="13"/>
  <c r="R965" i="13"/>
  <c r="O965" i="13"/>
  <c r="M965" i="13"/>
  <c r="P965" i="13"/>
  <c r="L832" i="13"/>
  <c r="L999" i="13" s="1" a="1"/>
  <c r="L820" i="13"/>
  <c r="L915" i="13" s="1" a="1"/>
  <c r="L825" i="13"/>
  <c r="L950" i="13" s="1" a="1"/>
  <c r="L837" i="13"/>
  <c r="L1034" i="13" s="1" a="1"/>
  <c r="L824" i="13"/>
  <c r="L943" i="13" s="1" a="1"/>
  <c r="L835" i="13"/>
  <c r="L1020" i="13" s="1" a="1"/>
  <c r="L822" i="13"/>
  <c r="L929" i="13" s="1" a="1"/>
  <c r="L831" i="13"/>
  <c r="L992" i="13" s="1" a="1"/>
  <c r="L818" i="13"/>
  <c r="L901" i="13" s="1" a="1"/>
  <c r="L829" i="13"/>
  <c r="L978" i="13" s="1" a="1"/>
  <c r="L816" i="13"/>
  <c r="L887" i="13" s="1" a="1"/>
  <c r="L830" i="13"/>
  <c r="L985" i="13" s="1" a="1"/>
  <c r="L828" i="13"/>
  <c r="L971" i="13" s="1" a="1"/>
  <c r="L827" i="13"/>
  <c r="L964" i="13" s="1" a="1"/>
  <c r="L823" i="13"/>
  <c r="L936" i="13" s="1" a="1"/>
  <c r="L821" i="13"/>
  <c r="L922" i="13" s="1" a="1"/>
  <c r="L817" i="13"/>
  <c r="L894" i="13" s="1" a="1"/>
  <c r="L836" i="13"/>
  <c r="L1027" i="13" s="1" a="1"/>
  <c r="L814" i="13"/>
  <c r="L873" i="13" s="1" a="1"/>
  <c r="L826" i="13"/>
  <c r="L957" i="13" s="1" a="1"/>
  <c r="L834" i="13"/>
  <c r="L1013" i="13" s="1" a="1"/>
  <c r="L815" i="13"/>
  <c r="L880" i="13" s="1" a="1"/>
  <c r="L833" i="13"/>
  <c r="L1006" i="13" s="1" a="1"/>
  <c r="L819" i="13"/>
  <c r="L908" i="13" s="1" a="1"/>
  <c r="R993" i="13"/>
  <c r="N993" i="13"/>
  <c r="P993" i="13"/>
  <c r="Q993" i="13"/>
  <c r="O993" i="13"/>
  <c r="M993" i="13"/>
  <c r="N1007" i="13"/>
  <c r="Q1007" i="13"/>
  <c r="O1007" i="13"/>
  <c r="M1007" i="13"/>
  <c r="R1007" i="13"/>
  <c r="P1007" i="13"/>
  <c r="R916" i="13"/>
  <c r="P916" i="13"/>
  <c r="Q916" i="13"/>
  <c r="N916" i="13"/>
  <c r="O916" i="13"/>
  <c r="M916" i="13"/>
  <c r="R951" i="13"/>
  <c r="N951" i="13"/>
  <c r="Q951" i="13"/>
  <c r="P951" i="13"/>
  <c r="M951" i="13"/>
  <c r="O951" i="13"/>
  <c r="M923" i="13"/>
  <c r="Q923" i="13"/>
  <c r="P923" i="13"/>
  <c r="N923" i="13"/>
  <c r="O923" i="13"/>
  <c r="R923" i="13"/>
  <c r="R979" i="13"/>
  <c r="P979" i="13"/>
  <c r="M979" i="13"/>
  <c r="O979" i="13"/>
  <c r="N979" i="13"/>
  <c r="Q979" i="13"/>
  <c r="R1014" i="13"/>
  <c r="O1014" i="13"/>
  <c r="N1014" i="13"/>
  <c r="Q1014" i="13"/>
  <c r="M1014" i="13"/>
  <c r="P1014" i="13"/>
  <c r="N986" i="13"/>
  <c r="Q986" i="13"/>
  <c r="R986" i="13"/>
  <c r="M986" i="13"/>
  <c r="P986" i="13"/>
  <c r="O986" i="13"/>
  <c r="Q881" i="13"/>
  <c r="P881" i="13"/>
  <c r="O881" i="13"/>
  <c r="N881" i="13"/>
  <c r="R881" i="13"/>
  <c r="M881" i="13"/>
  <c r="R1021" i="13"/>
  <c r="P1021" i="13"/>
  <c r="O1021" i="13"/>
  <c r="M1021" i="13"/>
  <c r="Q1021" i="13"/>
  <c r="N1021" i="13"/>
  <c r="AB1021" i="13"/>
  <c r="AA1021" i="13"/>
  <c r="Z1021" i="13"/>
  <c r="Y1021" i="13"/>
  <c r="AC1021" i="13"/>
  <c r="AA930" i="13"/>
  <c r="Y930" i="13"/>
  <c r="AB930" i="13"/>
  <c r="AC930" i="13"/>
  <c r="Z1028" i="13"/>
  <c r="Y1028" i="13"/>
  <c r="AD1028" i="13"/>
  <c r="AC1028" i="13"/>
  <c r="AA1028" i="13"/>
  <c r="AB1028" i="13"/>
  <c r="X732" i="13"/>
  <c r="X967" i="13" s="1" a="1"/>
  <c r="X720" i="13"/>
  <c r="X883" i="13" s="1" a="1"/>
  <c r="X740" i="13"/>
  <c r="X1023" i="13" s="1" a="1"/>
  <c r="X728" i="13"/>
  <c r="X939" i="13" s="1" a="1"/>
  <c r="X738" i="13"/>
  <c r="X1009" i="13" s="1" a="1"/>
  <c r="X726" i="13"/>
  <c r="X925" i="13" s="1" a="1"/>
  <c r="X733" i="13"/>
  <c r="X974" i="13" s="1" a="1"/>
  <c r="X721" i="13"/>
  <c r="X890" i="13" s="1" a="1"/>
  <c r="X737" i="13"/>
  <c r="X1002" i="13" s="1" a="1"/>
  <c r="X719" i="13"/>
  <c r="X876" i="13" s="1" a="1"/>
  <c r="X734" i="13"/>
  <c r="X981" i="13" s="1" a="1"/>
  <c r="X731" i="13"/>
  <c r="X960" i="13" s="1" a="1"/>
  <c r="X729" i="13"/>
  <c r="X946" i="13" s="1" a="1"/>
  <c r="X727" i="13"/>
  <c r="X932" i="13" s="1" a="1"/>
  <c r="X725" i="13"/>
  <c r="X918" i="13" s="1" a="1"/>
  <c r="X724" i="13"/>
  <c r="X911" i="13" s="1" a="1"/>
  <c r="X739" i="13"/>
  <c r="X1016" i="13" s="1" a="1"/>
  <c r="X730" i="13"/>
  <c r="X953" i="13" s="1" a="1"/>
  <c r="X723" i="13"/>
  <c r="X904" i="13" s="1" a="1"/>
  <c r="X741" i="13"/>
  <c r="X1030" i="13" s="1" a="1"/>
  <c r="X736" i="13"/>
  <c r="X995" i="13" s="1" a="1"/>
  <c r="X718" i="13"/>
  <c r="X735" i="13"/>
  <c r="X988" i="13" s="1" a="1"/>
  <c r="X722" i="13"/>
  <c r="X897" i="13" s="1" a="1"/>
  <c r="AD993" i="13"/>
  <c r="AC993" i="13"/>
  <c r="AB993" i="13"/>
  <c r="Y993" i="13"/>
  <c r="AA993" i="13"/>
  <c r="Z944" i="13"/>
  <c r="Y944" i="13"/>
  <c r="AC944" i="13"/>
  <c r="AA944" i="13"/>
  <c r="AB944" i="13"/>
  <c r="AA638" i="13"/>
  <c r="AA655" i="13"/>
  <c r="AD958" i="13"/>
  <c r="AB958" i="13"/>
  <c r="Z958" i="13"/>
  <c r="Y958" i="13"/>
  <c r="AC958" i="13"/>
  <c r="AA958" i="13"/>
  <c r="AB895" i="13"/>
  <c r="Y895" i="13"/>
  <c r="AC895" i="13"/>
  <c r="AA895" i="13"/>
  <c r="AC902" i="13"/>
  <c r="AA902" i="13"/>
  <c r="Z902" i="13"/>
  <c r="Y902" i="13"/>
  <c r="AB902" i="13"/>
  <c r="AB979" i="13"/>
  <c r="Z979" i="13"/>
  <c r="Y979" i="13"/>
  <c r="AC979" i="13"/>
  <c r="AA979" i="13"/>
  <c r="AB874" i="13"/>
  <c r="Y874" i="13"/>
  <c r="AA874" i="13"/>
  <c r="Z874" i="13"/>
  <c r="AC874" i="13"/>
  <c r="AB916" i="13"/>
  <c r="AC916" i="13"/>
  <c r="Z916" i="13"/>
  <c r="Y916" i="13"/>
  <c r="AA916" i="13"/>
  <c r="AC881" i="13"/>
  <c r="AA881" i="13"/>
  <c r="Y881" i="13"/>
  <c r="AB881" i="13"/>
  <c r="AC909" i="13"/>
  <c r="AB909" i="13"/>
  <c r="Y909" i="13"/>
  <c r="AA909" i="13"/>
  <c r="AC972" i="13"/>
  <c r="Y972" i="13"/>
  <c r="AB972" i="13"/>
  <c r="AA972" i="13"/>
  <c r="Z1007" i="13"/>
  <c r="Y1007" i="13"/>
  <c r="AD1007" i="13"/>
  <c r="AC1007" i="13"/>
  <c r="AB1007" i="13"/>
  <c r="AA1007" i="13"/>
  <c r="AC1035" i="13"/>
  <c r="AB1035" i="13"/>
  <c r="AA1035" i="13"/>
  <c r="Y1035" i="13"/>
  <c r="X776" i="13"/>
  <c r="X941" i="13" s="1" a="1"/>
  <c r="X786" i="13"/>
  <c r="X1011" i="13" s="1" a="1"/>
  <c r="X767" i="13"/>
  <c r="X878" i="13" s="1" a="1"/>
  <c r="Z965" i="13"/>
  <c r="Y965" i="13"/>
  <c r="AC965" i="13"/>
  <c r="AA965" i="13"/>
  <c r="AB965" i="13"/>
  <c r="AD951" i="13"/>
  <c r="AC951" i="13"/>
  <c r="Z951" i="13"/>
  <c r="Y951" i="13"/>
  <c r="AB951" i="13"/>
  <c r="AA951" i="13"/>
  <c r="X811" i="13"/>
  <c r="X1019" i="13" s="1" a="1"/>
  <c r="X799" i="13"/>
  <c r="X935" i="13" s="1" a="1"/>
  <c r="X810" i="13"/>
  <c r="X1012" i="13" s="1" a="1"/>
  <c r="X798" i="13"/>
  <c r="X928" i="13" s="1" a="1"/>
  <c r="X805" i="13"/>
  <c r="X977" i="13" s="1" a="1"/>
  <c r="X791" i="13"/>
  <c r="X879" i="13" s="1" a="1"/>
  <c r="X813" i="13"/>
  <c r="X1033" i="13" s="1" a="1"/>
  <c r="X797" i="13"/>
  <c r="X921" i="13" s="1" a="1"/>
  <c r="X807" i="13"/>
  <c r="X991" i="13" s="1" a="1"/>
  <c r="X790" i="13"/>
  <c r="X872" i="13" s="1" a="1"/>
  <c r="X802" i="13"/>
  <c r="X956" i="13" s="1" a="1"/>
  <c r="X801" i="13"/>
  <c r="X949" i="13" s="1" a="1"/>
  <c r="X800" i="13"/>
  <c r="X942" i="13" s="1" a="1"/>
  <c r="X808" i="13"/>
  <c r="X998" i="13" s="1" a="1"/>
  <c r="X792" i="13"/>
  <c r="X886" i="13" s="1" a="1"/>
  <c r="X793" i="13"/>
  <c r="X893" i="13" s="1" a="1"/>
  <c r="X812" i="13"/>
  <c r="X1026" i="13" s="1" a="1"/>
  <c r="X806" i="13"/>
  <c r="X984" i="13" s="1" a="1"/>
  <c r="X804" i="13"/>
  <c r="X970" i="13" s="1" a="1"/>
  <c r="X803" i="13"/>
  <c r="X963" i="13" s="1" a="1"/>
  <c r="X796" i="13"/>
  <c r="X914" i="13" s="1" a="1"/>
  <c r="X795" i="13"/>
  <c r="X907" i="13" s="1" a="1"/>
  <c r="X794" i="13"/>
  <c r="X900" i="13" s="1" a="1"/>
  <c r="X809" i="13"/>
  <c r="X1005" i="13" s="1" a="1"/>
  <c r="AA681" i="13"/>
  <c r="X837" i="13"/>
  <c r="X1034" i="13" s="1" a="1"/>
  <c r="X825" i="13"/>
  <c r="X950" i="13" s="1" a="1"/>
  <c r="X833" i="13"/>
  <c r="X1006" i="13" s="1" a="1"/>
  <c r="X821" i="13"/>
  <c r="X922" i="13" s="1" a="1"/>
  <c r="X832" i="13"/>
  <c r="X999" i="13" s="1" a="1"/>
  <c r="X820" i="13"/>
  <c r="X915" i="13" s="1" a="1"/>
  <c r="X827" i="13"/>
  <c r="X964" i="13" s="1" a="1"/>
  <c r="X835" i="13"/>
  <c r="X1020" i="13" s="1" a="1"/>
  <c r="X818" i="13"/>
  <c r="X901" i="13" s="1" a="1"/>
  <c r="X826" i="13"/>
  <c r="X957" i="13" s="1" a="1"/>
  <c r="X819" i="13"/>
  <c r="X908" i="13" s="1" a="1"/>
  <c r="X817" i="13"/>
  <c r="X894" i="13" s="1" a="1"/>
  <c r="X836" i="13"/>
  <c r="X1027" i="13" s="1" a="1"/>
  <c r="X816" i="13"/>
  <c r="X887" i="13" s="1" a="1"/>
  <c r="X831" i="13"/>
  <c r="X992" i="13" s="1" a="1"/>
  <c r="X814" i="13"/>
  <c r="X873" i="13" s="1" a="1"/>
  <c r="X828" i="13"/>
  <c r="X971" i="13" s="1" a="1"/>
  <c r="X824" i="13"/>
  <c r="X943" i="13" s="1" a="1"/>
  <c r="X823" i="13"/>
  <c r="X936" i="13" s="1" a="1"/>
  <c r="X815" i="13"/>
  <c r="X880" i="13" s="1" a="1"/>
  <c r="X834" i="13"/>
  <c r="X1013" i="13" s="1" a="1"/>
  <c r="X829" i="13"/>
  <c r="X978" i="13" s="1" a="1"/>
  <c r="X822" i="13"/>
  <c r="X929" i="13" s="1" a="1"/>
  <c r="X830" i="13"/>
  <c r="X985" i="13" s="1" a="1"/>
  <c r="AD1014" i="13"/>
  <c r="AC1014" i="13"/>
  <c r="AA1014" i="13"/>
  <c r="Z1014" i="13"/>
  <c r="AB1014" i="13"/>
  <c r="Y1014" i="13"/>
  <c r="AD1000" i="13"/>
  <c r="AB1000" i="13"/>
  <c r="Z1000" i="13"/>
  <c r="Y1000" i="13"/>
  <c r="AA1000" i="13"/>
  <c r="AC1000" i="13"/>
  <c r="AD937" i="13"/>
  <c r="AB937" i="13"/>
  <c r="AC937" i="13"/>
  <c r="Z937" i="13"/>
  <c r="AA937" i="13"/>
  <c r="Y937" i="13"/>
  <c r="AA888" i="13"/>
  <c r="Y888" i="13"/>
  <c r="Z888" i="13"/>
  <c r="AC888" i="13"/>
  <c r="AD888" i="13"/>
  <c r="AB888" i="13"/>
  <c r="Z986" i="13"/>
  <c r="Y986" i="13"/>
  <c r="AC986" i="13"/>
  <c r="AA986" i="13"/>
  <c r="AB986" i="13"/>
  <c r="Z923" i="13"/>
  <c r="AC923" i="13"/>
  <c r="AA923" i="13"/>
  <c r="AB923" i="13"/>
  <c r="Y923" i="13"/>
  <c r="X763" i="13"/>
  <c r="X1017" i="13" s="1" a="1"/>
  <c r="X751" i="13"/>
  <c r="X933" i="13" s="1" a="1"/>
  <c r="X764" i="13"/>
  <c r="X1024" i="13" s="1" a="1"/>
  <c r="X750" i="13"/>
  <c r="X926" i="13" s="1" a="1"/>
  <c r="X759" i="13"/>
  <c r="X989" i="13" s="1" a="1"/>
  <c r="X746" i="13"/>
  <c r="X898" i="13" s="1" a="1"/>
  <c r="X757" i="13"/>
  <c r="X975" i="13" s="1" a="1"/>
  <c r="X744" i="13"/>
  <c r="X884" i="13" s="1" a="1"/>
  <c r="X765" i="13"/>
  <c r="X1031" i="13" s="1" a="1"/>
  <c r="X752" i="13"/>
  <c r="X940" i="13" s="1" a="1"/>
  <c r="X762" i="13"/>
  <c r="X1010" i="13" s="1" a="1"/>
  <c r="X743" i="13"/>
  <c r="X877" i="13" s="1" a="1"/>
  <c r="X761" i="13"/>
  <c r="X1003" i="13" s="1" a="1"/>
  <c r="X742" i="13"/>
  <c r="X870" i="13" s="1" a="1"/>
  <c r="X758" i="13"/>
  <c r="X982" i="13" s="1" a="1"/>
  <c r="X756" i="13"/>
  <c r="X968" i="13" s="1" a="1"/>
  <c r="X754" i="13"/>
  <c r="X954" i="13" s="1" a="1"/>
  <c r="X753" i="13"/>
  <c r="X947" i="13" s="1" a="1"/>
  <c r="X749" i="13"/>
  <c r="X919" i="13" s="1" a="1"/>
  <c r="X748" i="13"/>
  <c r="X912" i="13" s="1" a="1"/>
  <c r="X760" i="13"/>
  <c r="X996" i="13" s="1" a="1"/>
  <c r="X745" i="13"/>
  <c r="X891" i="13" s="1" a="1"/>
  <c r="X755" i="13"/>
  <c r="X961" i="13" s="1" a="1"/>
  <c r="X747" i="13"/>
  <c r="X905" i="13" s="1" a="1"/>
  <c r="AA665" i="13" l="1"/>
  <c r="AA649" i="13"/>
  <c r="L1014" i="13"/>
  <c r="Y683" i="13"/>
  <c r="X958" i="13"/>
  <c r="L958" i="13"/>
  <c r="X1014" i="13"/>
  <c r="AB685" i="13"/>
  <c r="Y676" i="13"/>
  <c r="M679" i="13"/>
  <c r="Z663" i="13"/>
  <c r="AC679" i="13"/>
  <c r="L642" i="13"/>
  <c r="L676" i="13"/>
  <c r="N641" i="13"/>
  <c r="P668" i="13"/>
  <c r="N670" i="13"/>
  <c r="Q197" i="15"/>
  <c r="Q199" i="15"/>
  <c r="Q200" i="15"/>
  <c r="Q201" i="15"/>
  <c r="Q198" i="15"/>
  <c r="Q202" i="15"/>
  <c r="Y648" i="13"/>
  <c r="Q207" i="15"/>
  <c r="O640" i="13"/>
  <c r="AB207" i="15"/>
  <c r="AB210" i="15"/>
  <c r="AB209" i="15"/>
  <c r="AB205" i="15"/>
  <c r="AB208" i="15"/>
  <c r="AB206" i="15"/>
  <c r="P655" i="13"/>
  <c r="Q192" i="15"/>
  <c r="Q191" i="15"/>
  <c r="Q189" i="15"/>
  <c r="Q194" i="15"/>
  <c r="Q193" i="15"/>
  <c r="Q190" i="15"/>
  <c r="AD654" i="13"/>
  <c r="AD651" i="13"/>
  <c r="M682" i="13"/>
  <c r="R648" i="13"/>
  <c r="Z675" i="13"/>
  <c r="Y654" i="13"/>
  <c r="L663" i="13"/>
  <c r="L641" i="13"/>
  <c r="Q210" i="15"/>
  <c r="Q205" i="15"/>
  <c r="Q209" i="15"/>
  <c r="Z652" i="13"/>
  <c r="Q639" i="13"/>
  <c r="Y656" i="13"/>
  <c r="O671" i="13"/>
  <c r="Q208" i="15"/>
  <c r="AB198" i="15"/>
  <c r="AB200" i="15"/>
  <c r="AB199" i="15"/>
  <c r="AB197" i="15"/>
  <c r="AB201" i="15"/>
  <c r="AB202" i="15"/>
  <c r="Q216" i="15"/>
  <c r="Q214" i="15"/>
  <c r="Q215" i="15"/>
  <c r="Q218" i="15"/>
  <c r="Q213" i="15"/>
  <c r="Q217" i="15"/>
  <c r="AD944" i="13"/>
  <c r="AD662" i="13"/>
  <c r="X874" i="13"/>
  <c r="AD902" i="13"/>
  <c r="AC658" i="13"/>
  <c r="L684" i="13"/>
  <c r="L656" i="13"/>
  <c r="R651" i="13"/>
  <c r="AA656" i="13"/>
  <c r="L664" i="13"/>
  <c r="M664" i="13"/>
  <c r="Q658" i="13"/>
  <c r="L937" i="13"/>
  <c r="L909" i="13"/>
  <c r="X788" i="13"/>
  <c r="X1025" i="13" s="1" a="1"/>
  <c r="X662" i="13"/>
  <c r="AD640" i="13"/>
  <c r="AD659" i="13"/>
  <c r="R667" i="13"/>
  <c r="Q682" i="13"/>
  <c r="R673" i="13"/>
  <c r="O643" i="13"/>
  <c r="AC683" i="13"/>
  <c r="N650" i="13"/>
  <c r="AA680" i="13"/>
  <c r="Y639" i="13"/>
  <c r="L647" i="13"/>
  <c r="X679" i="13"/>
  <c r="X647" i="13"/>
  <c r="L681" i="13"/>
  <c r="L654" i="13"/>
  <c r="L965" i="13"/>
  <c r="L944" i="13"/>
  <c r="AD673" i="13"/>
  <c r="AB655" i="13"/>
  <c r="M667" i="13"/>
  <c r="P651" i="13"/>
  <c r="X676" i="13"/>
  <c r="X668" i="13"/>
  <c r="AD649" i="13"/>
  <c r="X1028" i="13"/>
  <c r="L666" i="13"/>
  <c r="O677" i="13"/>
  <c r="L930" i="13"/>
  <c r="N665" i="13"/>
  <c r="X902" i="13"/>
  <c r="AA640" i="13"/>
  <c r="X944" i="13"/>
  <c r="L881" i="13"/>
  <c r="P665" i="13"/>
  <c r="O639" i="13"/>
  <c r="AD874" i="13"/>
  <c r="L895" i="13"/>
  <c r="Q673" i="13"/>
  <c r="AC670" i="13"/>
  <c r="O674" i="13"/>
  <c r="X644" i="13"/>
  <c r="Q664" i="13"/>
  <c r="N668" i="13"/>
  <c r="P640" i="13"/>
  <c r="AC654" i="13"/>
  <c r="AB639" i="13"/>
  <c r="AC643" i="13"/>
  <c r="X888" i="13"/>
  <c r="Y670" i="13"/>
  <c r="AB654" i="13"/>
  <c r="AD881" i="13"/>
  <c r="AB672" i="13"/>
  <c r="AA663" i="13"/>
  <c r="AA684" i="13"/>
  <c r="X672" i="13"/>
  <c r="AC639" i="13"/>
  <c r="Y653" i="13"/>
  <c r="AD655" i="13"/>
  <c r="M668" i="13"/>
  <c r="AA671" i="13"/>
  <c r="X881" i="13"/>
  <c r="M655" i="13"/>
  <c r="X780" i="13"/>
  <c r="X969" i="13" s="1" a="1"/>
  <c r="Z666" i="13"/>
  <c r="Y671" i="13"/>
  <c r="AC651" i="13"/>
  <c r="AD641" i="13"/>
  <c r="R671" i="13"/>
  <c r="X769" i="13"/>
  <c r="X892" i="13" s="1" a="1"/>
  <c r="X993" i="13"/>
  <c r="AC682" i="13"/>
  <c r="AB645" i="13"/>
  <c r="Q669" i="13"/>
  <c r="P659" i="13"/>
  <c r="X1007" i="13"/>
  <c r="AA648" i="13"/>
  <c r="R675" i="13"/>
  <c r="P641" i="13"/>
  <c r="Y667" i="13"/>
  <c r="AC664" i="13"/>
  <c r="AB648" i="13"/>
  <c r="AA673" i="13"/>
  <c r="P684" i="13"/>
  <c r="R642" i="13"/>
  <c r="Z681" i="13"/>
  <c r="L672" i="13"/>
  <c r="X639" i="13"/>
  <c r="AD645" i="13"/>
  <c r="L721" i="13"/>
  <c r="L890" i="13" s="1" a="1"/>
  <c r="L986" i="13"/>
  <c r="Z662" i="13"/>
  <c r="L737" i="13"/>
  <c r="L1002" i="13" s="1" a="1"/>
  <c r="X1000" i="13"/>
  <c r="AA641" i="13"/>
  <c r="AA650" i="13"/>
  <c r="X777" i="13"/>
  <c r="X948" i="13" s="1" a="1"/>
  <c r="AB636" i="13"/>
  <c r="N681" i="13"/>
  <c r="Q670" i="13"/>
  <c r="AB683" i="13"/>
  <c r="AD965" i="13"/>
  <c r="Q685" i="13"/>
  <c r="M651" i="13"/>
  <c r="Y664" i="13"/>
  <c r="Z670" i="13"/>
  <c r="Z653" i="13"/>
  <c r="X654" i="13"/>
  <c r="Y652" i="13"/>
  <c r="L993" i="13"/>
  <c r="Z667" i="13"/>
  <c r="M662" i="13"/>
  <c r="AA670" i="13"/>
  <c r="X951" i="13"/>
  <c r="AD1035" i="13"/>
  <c r="L671" i="13"/>
  <c r="O673" i="13"/>
  <c r="X783" i="13"/>
  <c r="X990" i="13" s="1" a="1"/>
  <c r="AD678" i="13"/>
  <c r="Q667" i="13"/>
  <c r="Z664" i="13"/>
  <c r="X652" i="13"/>
  <c r="M676" i="13"/>
  <c r="AC681" i="13"/>
  <c r="N656" i="13"/>
  <c r="Q657" i="13"/>
  <c r="X965" i="13"/>
  <c r="X1035" i="13"/>
  <c r="AD682" i="13"/>
  <c r="AA678" i="13"/>
  <c r="AD658" i="13"/>
  <c r="R663" i="13"/>
  <c r="R657" i="13"/>
  <c r="M644" i="13"/>
  <c r="O656" i="13"/>
  <c r="L720" i="13"/>
  <c r="L883" i="13" s="1" a="1"/>
  <c r="AD644" i="13"/>
  <c r="AD676" i="13"/>
  <c r="Y651" i="13"/>
  <c r="Q662" i="13"/>
  <c r="N674" i="13"/>
  <c r="P663" i="13"/>
  <c r="Z665" i="13"/>
  <c r="AB638" i="13"/>
  <c r="AB666" i="13"/>
  <c r="X663" i="13"/>
  <c r="AD669" i="13"/>
  <c r="AC678" i="13"/>
  <c r="AB670" i="13"/>
  <c r="O654" i="13"/>
  <c r="X671" i="13"/>
  <c r="L679" i="13"/>
  <c r="R658" i="13"/>
  <c r="Y672" i="13"/>
  <c r="X771" i="13"/>
  <c r="X906" i="13" s="1" a="1"/>
  <c r="L888" i="13"/>
  <c r="Y684" i="13"/>
  <c r="AD679" i="13"/>
  <c r="Y668" i="13"/>
  <c r="AC640" i="13"/>
  <c r="X657" i="13"/>
  <c r="AC637" i="13"/>
  <c r="P672" i="13"/>
  <c r="M669" i="13"/>
  <c r="O670" i="13"/>
  <c r="M637" i="13"/>
  <c r="Z672" i="13"/>
  <c r="AC662" i="13"/>
  <c r="N638" i="13"/>
  <c r="AB667" i="13"/>
  <c r="AA662" i="13"/>
  <c r="AD648" i="13"/>
  <c r="X643" i="13"/>
  <c r="AD1021" i="13"/>
  <c r="N666" i="13"/>
  <c r="P673" i="13"/>
  <c r="P654" i="13"/>
  <c r="R654" i="13"/>
  <c r="O646" i="13"/>
  <c r="L1021" i="13"/>
  <c r="O667" i="13"/>
  <c r="L643" i="13"/>
  <c r="L1000" i="13"/>
  <c r="Y673" i="13"/>
  <c r="AD668" i="13"/>
  <c r="AD909" i="13"/>
  <c r="N672" i="13"/>
  <c r="L662" i="13"/>
  <c r="O649" i="13"/>
  <c r="N636" i="13"/>
  <c r="N637" i="13"/>
  <c r="R653" i="13"/>
  <c r="Z677" i="13"/>
  <c r="AA642" i="13"/>
  <c r="AC676" i="13"/>
  <c r="AA643" i="13"/>
  <c r="Z656" i="13"/>
  <c r="Q675" i="13"/>
  <c r="M652" i="13"/>
  <c r="AD665" i="13"/>
  <c r="Z668" i="13"/>
  <c r="Q679" i="13"/>
  <c r="M680" i="13"/>
  <c r="AB682" i="13"/>
  <c r="Y637" i="13"/>
  <c r="Z657" i="13"/>
  <c r="L979" i="13"/>
  <c r="N675" i="13"/>
  <c r="M665" i="13"/>
  <c r="L923" i="13"/>
  <c r="X909" i="13"/>
  <c r="X1021" i="13"/>
  <c r="P679" i="13"/>
  <c r="N680" i="13"/>
  <c r="L683" i="13"/>
  <c r="R666" i="13"/>
  <c r="AC675" i="13"/>
  <c r="AC667" i="13"/>
  <c r="AB678" i="13"/>
  <c r="X779" i="13"/>
  <c r="X962" i="13" s="1" a="1"/>
  <c r="L728" i="13"/>
  <c r="L939" i="13" s="1" a="1"/>
  <c r="AC685" i="13"/>
  <c r="L1007" i="13"/>
  <c r="L972" i="13"/>
  <c r="L739" i="13"/>
  <c r="L1016" i="13" s="1" a="1"/>
  <c r="X787" i="13"/>
  <c r="X1018" i="13" s="1" a="1"/>
  <c r="Z680" i="13"/>
  <c r="AA685" i="13"/>
  <c r="X649" i="13"/>
  <c r="L951" i="13"/>
  <c r="AC673" i="13"/>
  <c r="M685" i="13"/>
  <c r="AA677" i="13"/>
  <c r="Z685" i="13"/>
  <c r="M673" i="13"/>
  <c r="L724" i="13"/>
  <c r="L911" i="13" s="1" a="1"/>
  <c r="N647" i="13"/>
  <c r="L731" i="13"/>
  <c r="L960" i="13" s="1" a="1"/>
  <c r="M645" i="13"/>
  <c r="X658" i="13"/>
  <c r="X930" i="13"/>
  <c r="AA672" i="13"/>
  <c r="N678" i="13"/>
  <c r="M649" i="13"/>
  <c r="Y669" i="13"/>
  <c r="P670" i="13"/>
  <c r="P683" i="13"/>
  <c r="Q674" i="13"/>
  <c r="Z669" i="13"/>
  <c r="AD972" i="13"/>
  <c r="AB642" i="13"/>
  <c r="R655" i="13"/>
  <c r="AA683" i="13"/>
  <c r="X923" i="13"/>
  <c r="X972" i="13"/>
  <c r="AD923" i="13"/>
  <c r="AC671" i="13"/>
  <c r="L916" i="13"/>
  <c r="AD672" i="13"/>
  <c r="O650" i="13"/>
  <c r="AB651" i="13"/>
  <c r="AB673" i="13"/>
  <c r="R670" i="13"/>
  <c r="N653" i="13"/>
  <c r="Z647" i="13"/>
  <c r="L726" i="13"/>
  <c r="L925" i="13" s="1" a="1"/>
  <c r="X785" i="13"/>
  <c r="X1004" i="13" s="1" a="1"/>
  <c r="L1028" i="13"/>
  <c r="L1035" i="13"/>
  <c r="X775" i="13"/>
  <c r="X934" i="13" s="1" a="1"/>
  <c r="X986" i="13"/>
  <c r="AC674" i="13"/>
  <c r="X664" i="13"/>
  <c r="AB658" i="13"/>
  <c r="AB637" i="13"/>
  <c r="O685" i="13"/>
  <c r="AC642" i="13"/>
  <c r="R636" i="13"/>
  <c r="O637" i="13"/>
  <c r="R643" i="13"/>
  <c r="AD664" i="13"/>
  <c r="X677" i="13"/>
  <c r="AC646" i="13"/>
  <c r="P682" i="13"/>
  <c r="Q678" i="13"/>
  <c r="Z674" i="13"/>
  <c r="X979" i="13"/>
  <c r="N645" i="13"/>
  <c r="Q680" i="13"/>
  <c r="L670" i="13"/>
  <c r="P636" i="13"/>
  <c r="O638" i="13"/>
  <c r="AD986" i="13"/>
  <c r="Q645" i="13"/>
  <c r="AD979" i="13"/>
  <c r="L740" i="13"/>
  <c r="L1023" i="13" s="1" a="1"/>
  <c r="R665" i="13"/>
  <c r="O681" i="13"/>
  <c r="N657" i="13"/>
  <c r="L902" i="13"/>
  <c r="L675" i="13"/>
  <c r="X778" i="13"/>
  <c r="X955" i="13" s="1" a="1"/>
  <c r="AB669" i="13"/>
  <c r="AD930" i="13"/>
  <c r="L665" i="13"/>
  <c r="P638" i="13"/>
  <c r="L874" i="13"/>
  <c r="L736" i="13"/>
  <c r="L995" i="13" s="1" a="1"/>
  <c r="L735" i="13"/>
  <c r="L988" i="13" s="1" a="1"/>
  <c r="L723" i="13"/>
  <c r="L904" i="13" s="1" a="1"/>
  <c r="L729" i="13"/>
  <c r="L946" i="13" s="1" a="1"/>
  <c r="L733" i="13"/>
  <c r="L974" i="13" s="1" a="1"/>
  <c r="L722" i="13"/>
  <c r="L897" i="13" s="1" a="1"/>
  <c r="L719" i="13"/>
  <c r="L876" i="13" s="1" a="1"/>
  <c r="L730" i="13"/>
  <c r="L953" i="13" s="1" a="1"/>
  <c r="R672" i="13"/>
  <c r="L741" i="13"/>
  <c r="L1030" i="13" s="1" a="1"/>
  <c r="M672" i="13"/>
  <c r="AA679" i="13"/>
  <c r="O684" i="13"/>
  <c r="R650" i="13"/>
  <c r="M640" i="13"/>
  <c r="Y685" i="13"/>
  <c r="AD895" i="13"/>
  <c r="L652" i="13"/>
  <c r="Y662" i="13"/>
  <c r="AD916" i="13"/>
  <c r="X895" i="13"/>
  <c r="M658" i="13"/>
  <c r="AD657" i="13"/>
  <c r="R659" i="13"/>
  <c r="P650" i="13"/>
  <c r="O683" i="13"/>
  <c r="L659" i="13"/>
  <c r="R638" i="13"/>
  <c r="X916" i="13"/>
  <c r="Q668" i="13"/>
  <c r="X772" i="13"/>
  <c r="X913" i="13" s="1" a="1"/>
  <c r="L738" i="13"/>
  <c r="L1009" i="13" s="1" a="1"/>
  <c r="L727" i="13"/>
  <c r="L932" i="13" s="1" a="1"/>
  <c r="L718" i="13"/>
  <c r="L734" i="13"/>
  <c r="L981" i="13" s="1" a="1"/>
  <c r="L725" i="13"/>
  <c r="L918" i="13" s="1" a="1"/>
  <c r="X768" i="13"/>
  <c r="X885" i="13" s="1" a="1"/>
  <c r="L732" i="13"/>
  <c r="L967" i="13" s="1" a="1"/>
  <c r="Q676" i="13"/>
  <c r="Z671" i="13"/>
  <c r="AB679" i="13"/>
  <c r="Z684" i="13"/>
  <c r="AD637" i="13"/>
  <c r="Y640" i="13"/>
  <c r="Q672" i="13"/>
  <c r="O642" i="13"/>
  <c r="R656" i="13"/>
  <c r="L648" i="13"/>
  <c r="X640" i="13"/>
  <c r="AB650" i="13"/>
  <c r="AB649" i="13"/>
  <c r="N685" i="13"/>
  <c r="O678" i="13"/>
  <c r="O679" i="13"/>
  <c r="R678" i="13"/>
  <c r="P675" i="13"/>
  <c r="P645" i="13"/>
  <c r="M648" i="13"/>
  <c r="P652" i="13"/>
  <c r="L651" i="13"/>
  <c r="Y649" i="13"/>
  <c r="X648" i="13"/>
  <c r="N643" i="13"/>
  <c r="N677" i="13"/>
  <c r="X667" i="13"/>
  <c r="Q651" i="13"/>
  <c r="Q637" i="13"/>
  <c r="X656" i="13"/>
  <c r="M683" i="13"/>
  <c r="P674" i="13"/>
  <c r="O662" i="13"/>
  <c r="Q655" i="13"/>
  <c r="X655" i="13"/>
  <c r="N684" i="13"/>
  <c r="X937" i="13"/>
  <c r="X685" i="13"/>
  <c r="Y681" i="13"/>
  <c r="Z650" i="13"/>
  <c r="P669" i="13"/>
  <c r="Q666" i="13"/>
  <c r="N995" i="13"/>
  <c r="Q995" i="13"/>
  <c r="R995" i="13"/>
  <c r="M995" i="13"/>
  <c r="L995" i="13"/>
  <c r="P995" i="13"/>
  <c r="O995" i="13"/>
  <c r="N891" i="13"/>
  <c r="L891" i="13"/>
  <c r="R891" i="13"/>
  <c r="P891" i="13"/>
  <c r="M891" i="13"/>
  <c r="O891" i="13"/>
  <c r="Q891" i="13"/>
  <c r="R897" i="13"/>
  <c r="Q897" i="13"/>
  <c r="O897" i="13"/>
  <c r="N897" i="13"/>
  <c r="P897" i="13"/>
  <c r="M897" i="13"/>
  <c r="N1013" i="13"/>
  <c r="Q1013" i="13"/>
  <c r="O1013" i="13"/>
  <c r="P1013" i="13"/>
  <c r="R1013" i="13"/>
  <c r="M1013" i="13"/>
  <c r="L1013" i="13"/>
  <c r="M901" i="13"/>
  <c r="L901" i="13"/>
  <c r="R901" i="13"/>
  <c r="P901" i="13"/>
  <c r="O901" i="13"/>
  <c r="N901" i="13"/>
  <c r="Q901" i="13"/>
  <c r="R1026" i="13"/>
  <c r="P1026" i="13"/>
  <c r="O1026" i="13"/>
  <c r="N1026" i="13"/>
  <c r="M1026" i="13"/>
  <c r="L1026" i="13"/>
  <c r="Q1026" i="13"/>
  <c r="Q935" i="13"/>
  <c r="P935" i="13"/>
  <c r="N935" i="13"/>
  <c r="R935" i="13"/>
  <c r="O935" i="13"/>
  <c r="L935" i="13"/>
  <c r="M935" i="13"/>
  <c r="R1011" i="13"/>
  <c r="O1011" i="13"/>
  <c r="N1011" i="13"/>
  <c r="L1011" i="13"/>
  <c r="Q1011" i="13"/>
  <c r="M1011" i="13"/>
  <c r="P1011" i="13"/>
  <c r="R997" i="13"/>
  <c r="P997" i="13"/>
  <c r="M997" i="13"/>
  <c r="O997" i="13"/>
  <c r="N997" i="13"/>
  <c r="Q997" i="13"/>
  <c r="L997" i="13"/>
  <c r="R940" i="13"/>
  <c r="P940" i="13"/>
  <c r="M940" i="13"/>
  <c r="Q940" i="13"/>
  <c r="N940" i="13"/>
  <c r="O940" i="13"/>
  <c r="L940" i="13"/>
  <c r="R1017" i="13"/>
  <c r="O1017" i="13"/>
  <c r="N1017" i="13"/>
  <c r="L1017" i="13"/>
  <c r="Q1017" i="13"/>
  <c r="M1017" i="13"/>
  <c r="P1017" i="13"/>
  <c r="R876" i="13"/>
  <c r="P876" i="13"/>
  <c r="O876" i="13"/>
  <c r="M876" i="13"/>
  <c r="N876" i="13"/>
  <c r="Q876" i="13"/>
  <c r="M883" i="13"/>
  <c r="R883" i="13"/>
  <c r="Q883" i="13"/>
  <c r="O883" i="13"/>
  <c r="P883" i="13"/>
  <c r="N883" i="13"/>
  <c r="R957" i="13"/>
  <c r="N957" i="13"/>
  <c r="L957" i="13"/>
  <c r="Q957" i="13"/>
  <c r="P957" i="13"/>
  <c r="M957" i="13"/>
  <c r="O957" i="13"/>
  <c r="N992" i="13"/>
  <c r="Q992" i="13"/>
  <c r="R992" i="13"/>
  <c r="O992" i="13"/>
  <c r="M992" i="13"/>
  <c r="P992" i="13"/>
  <c r="L992" i="13"/>
  <c r="Q879" i="13"/>
  <c r="N879" i="13"/>
  <c r="R879" i="13"/>
  <c r="M879" i="13"/>
  <c r="P879" i="13"/>
  <c r="O879" i="13"/>
  <c r="L879" i="13"/>
  <c r="N1019" i="13"/>
  <c r="Q1019" i="13"/>
  <c r="O1019" i="13"/>
  <c r="R1019" i="13"/>
  <c r="L1019" i="13"/>
  <c r="M1019" i="13"/>
  <c r="P1019" i="13"/>
  <c r="Q878" i="13"/>
  <c r="P878" i="13"/>
  <c r="R878" i="13"/>
  <c r="N878" i="13"/>
  <c r="M878" i="13"/>
  <c r="O878" i="13"/>
  <c r="L878" i="13"/>
  <c r="R934" i="13"/>
  <c r="P934" i="13"/>
  <c r="O934" i="13"/>
  <c r="N934" i="13"/>
  <c r="L934" i="13"/>
  <c r="Q934" i="13"/>
  <c r="M934" i="13"/>
  <c r="R975" i="13"/>
  <c r="N975" i="13"/>
  <c r="L975" i="13"/>
  <c r="P975" i="13"/>
  <c r="Q975" i="13"/>
  <c r="M975" i="13"/>
  <c r="O975" i="13"/>
  <c r="Q905" i="13"/>
  <c r="P905" i="13"/>
  <c r="N905" i="13"/>
  <c r="O905" i="13"/>
  <c r="M905" i="13"/>
  <c r="R905" i="13"/>
  <c r="L905" i="13"/>
  <c r="R978" i="13"/>
  <c r="N978" i="13"/>
  <c r="L978" i="13"/>
  <c r="Q978" i="13"/>
  <c r="O978" i="13"/>
  <c r="M978" i="13"/>
  <c r="P978" i="13"/>
  <c r="R967" i="13"/>
  <c r="P967" i="13"/>
  <c r="M967" i="13"/>
  <c r="Q967" i="13"/>
  <c r="O967" i="13"/>
  <c r="N967" i="13"/>
  <c r="R939" i="13"/>
  <c r="N939" i="13"/>
  <c r="Q939" i="13"/>
  <c r="P939" i="13"/>
  <c r="M939" i="13"/>
  <c r="O939" i="13"/>
  <c r="R981" i="13"/>
  <c r="N981" i="13"/>
  <c r="Q981" i="13"/>
  <c r="P981" i="13"/>
  <c r="M981" i="13"/>
  <c r="O981" i="13"/>
  <c r="N873" i="13"/>
  <c r="L873" i="13"/>
  <c r="R873" i="13"/>
  <c r="Q873" i="13"/>
  <c r="M873" i="13"/>
  <c r="P873" i="13"/>
  <c r="O873" i="13"/>
  <c r="R929" i="13"/>
  <c r="M929" i="13"/>
  <c r="L929" i="13"/>
  <c r="Q929" i="13"/>
  <c r="O929" i="13"/>
  <c r="P929" i="13"/>
  <c r="N929" i="13"/>
  <c r="R991" i="13"/>
  <c r="P991" i="13"/>
  <c r="M991" i="13"/>
  <c r="N991" i="13"/>
  <c r="O991" i="13"/>
  <c r="L991" i="13"/>
  <c r="Q991" i="13"/>
  <c r="N956" i="13"/>
  <c r="M956" i="13"/>
  <c r="Q956" i="13"/>
  <c r="O956" i="13"/>
  <c r="R956" i="13"/>
  <c r="P956" i="13"/>
  <c r="L956" i="13"/>
  <c r="R885" i="13"/>
  <c r="P885" i="13"/>
  <c r="O885" i="13"/>
  <c r="M885" i="13"/>
  <c r="N885" i="13"/>
  <c r="Q885" i="13"/>
  <c r="L885" i="13"/>
  <c r="R1018" i="13"/>
  <c r="P1018" i="13"/>
  <c r="O1018" i="13"/>
  <c r="M1018" i="13"/>
  <c r="Q1018" i="13"/>
  <c r="L1018" i="13"/>
  <c r="N1018" i="13"/>
  <c r="R954" i="13"/>
  <c r="N954" i="13"/>
  <c r="L954" i="13"/>
  <c r="M954" i="13"/>
  <c r="Q954" i="13"/>
  <c r="O954" i="13"/>
  <c r="P954" i="13"/>
  <c r="Q926" i="13"/>
  <c r="P926" i="13"/>
  <c r="N926" i="13"/>
  <c r="M926" i="13"/>
  <c r="R926" i="13"/>
  <c r="O926" i="13"/>
  <c r="L926" i="13"/>
  <c r="R920" i="13"/>
  <c r="M920" i="13"/>
  <c r="Q920" i="13"/>
  <c r="O920" i="13"/>
  <c r="N920" i="13"/>
  <c r="L920" i="13"/>
  <c r="P920" i="13"/>
  <c r="R1002" i="13"/>
  <c r="O1002" i="13"/>
  <c r="N1002" i="13"/>
  <c r="M1002" i="13"/>
  <c r="P1002" i="13"/>
  <c r="Q1002" i="13"/>
  <c r="R1027" i="13"/>
  <c r="Q1027" i="13"/>
  <c r="P1027" i="13"/>
  <c r="O1027" i="13"/>
  <c r="M1027" i="13"/>
  <c r="L1027" i="13"/>
  <c r="N1027" i="13"/>
  <c r="R1020" i="13"/>
  <c r="O1020" i="13"/>
  <c r="N1020" i="13"/>
  <c r="L1020" i="13"/>
  <c r="Q1020" i="13"/>
  <c r="M1020" i="13"/>
  <c r="P1020" i="13"/>
  <c r="Q872" i="13"/>
  <c r="P872" i="13"/>
  <c r="O872" i="13"/>
  <c r="L872" i="13"/>
  <c r="M872" i="13"/>
  <c r="N872" i="13"/>
  <c r="R872" i="13"/>
  <c r="M886" i="13"/>
  <c r="L886" i="13"/>
  <c r="P886" i="13"/>
  <c r="R886" i="13"/>
  <c r="Q886" i="13"/>
  <c r="N886" i="13"/>
  <c r="O886" i="13"/>
  <c r="N1004" i="13"/>
  <c r="Q1004" i="13"/>
  <c r="R1004" i="13"/>
  <c r="P1004" i="13"/>
  <c r="M1004" i="13"/>
  <c r="L1004" i="13"/>
  <c r="O1004" i="13"/>
  <c r="R948" i="13"/>
  <c r="N948" i="13"/>
  <c r="L948" i="13"/>
  <c r="M948" i="13"/>
  <c r="Q948" i="13"/>
  <c r="O948" i="13"/>
  <c r="P948" i="13"/>
  <c r="N947" i="13"/>
  <c r="Q947" i="13"/>
  <c r="P947" i="13"/>
  <c r="M947" i="13"/>
  <c r="R947" i="13"/>
  <c r="L947" i="13"/>
  <c r="O947" i="13"/>
  <c r="Q890" i="13"/>
  <c r="P890" i="13"/>
  <c r="O890" i="13"/>
  <c r="L890" i="13"/>
  <c r="R890" i="13"/>
  <c r="M890" i="13"/>
  <c r="N890" i="13"/>
  <c r="R1024" i="13"/>
  <c r="P1024" i="13"/>
  <c r="O1024" i="13"/>
  <c r="M1024" i="13"/>
  <c r="N1024" i="13"/>
  <c r="Q1024" i="13"/>
  <c r="L1024" i="13"/>
  <c r="R1023" i="13"/>
  <c r="O1023" i="13"/>
  <c r="N1023" i="13"/>
  <c r="P1023" i="13"/>
  <c r="Q1023" i="13"/>
  <c r="M1023" i="13"/>
  <c r="R988" i="13"/>
  <c r="P988" i="13"/>
  <c r="M988" i="13"/>
  <c r="O988" i="13"/>
  <c r="N988" i="13"/>
  <c r="Q988" i="13"/>
  <c r="R894" i="13"/>
  <c r="P894" i="13"/>
  <c r="O894" i="13"/>
  <c r="M894" i="13"/>
  <c r="L894" i="13"/>
  <c r="N894" i="13"/>
  <c r="Q894" i="13"/>
  <c r="R943" i="13"/>
  <c r="P943" i="13"/>
  <c r="Q943" i="13"/>
  <c r="O943" i="13"/>
  <c r="M943" i="13"/>
  <c r="L943" i="13"/>
  <c r="N943" i="13"/>
  <c r="R1012" i="13"/>
  <c r="P1012" i="13"/>
  <c r="O1012" i="13"/>
  <c r="M1012" i="13"/>
  <c r="Q1012" i="13"/>
  <c r="N1012" i="13"/>
  <c r="L1012" i="13"/>
  <c r="R970" i="13"/>
  <c r="P970" i="13"/>
  <c r="M970" i="13"/>
  <c r="O970" i="13"/>
  <c r="N970" i="13"/>
  <c r="Q970" i="13"/>
  <c r="L970" i="13"/>
  <c r="N941" i="13"/>
  <c r="Q941" i="13"/>
  <c r="P941" i="13"/>
  <c r="M941" i="13"/>
  <c r="O941" i="13"/>
  <c r="L941" i="13"/>
  <c r="R941" i="13"/>
  <c r="R1032" i="13"/>
  <c r="P1032" i="13"/>
  <c r="O1032" i="13"/>
  <c r="N1032" i="13"/>
  <c r="M1032" i="13"/>
  <c r="L1032" i="13"/>
  <c r="Q1032" i="13"/>
  <c r="Q870" i="13"/>
  <c r="N870" i="13"/>
  <c r="P870" i="13"/>
  <c r="L870" i="13"/>
  <c r="M870" i="13"/>
  <c r="O870" i="13"/>
  <c r="R870" i="13"/>
  <c r="N1031" i="13"/>
  <c r="L1031" i="13"/>
  <c r="Q1031" i="13"/>
  <c r="O1031" i="13"/>
  <c r="R1031" i="13"/>
  <c r="P1031" i="13"/>
  <c r="M1031" i="13"/>
  <c r="M871" i="13"/>
  <c r="L871" i="13"/>
  <c r="P871" i="13"/>
  <c r="N871" i="13"/>
  <c r="Q871" i="13"/>
  <c r="O871" i="13"/>
  <c r="R871" i="13"/>
  <c r="R925" i="13"/>
  <c r="P925" i="13"/>
  <c r="O925" i="13"/>
  <c r="Q925" i="13"/>
  <c r="M925" i="13"/>
  <c r="N925" i="13"/>
  <c r="N1034" i="13"/>
  <c r="L1034" i="13"/>
  <c r="R1034" i="13"/>
  <c r="Q1034" i="13"/>
  <c r="O1034" i="13"/>
  <c r="P1034" i="13"/>
  <c r="M1034" i="13"/>
  <c r="Q893" i="13"/>
  <c r="P893" i="13"/>
  <c r="L893" i="13"/>
  <c r="R893" i="13"/>
  <c r="M893" i="13"/>
  <c r="O893" i="13"/>
  <c r="N893" i="13"/>
  <c r="R969" i="13"/>
  <c r="N969" i="13"/>
  <c r="L969" i="13"/>
  <c r="Q969" i="13"/>
  <c r="O969" i="13"/>
  <c r="P969" i="13"/>
  <c r="M969" i="13"/>
  <c r="M898" i="13"/>
  <c r="L898" i="13"/>
  <c r="Q898" i="13"/>
  <c r="O898" i="13"/>
  <c r="N898" i="13"/>
  <c r="R898" i="13"/>
  <c r="P898" i="13"/>
  <c r="M877" i="13"/>
  <c r="L877" i="13"/>
  <c r="P877" i="13"/>
  <c r="Q877" i="13"/>
  <c r="O877" i="13"/>
  <c r="R877" i="13"/>
  <c r="N877" i="13"/>
  <c r="Q899" i="13"/>
  <c r="P899" i="13"/>
  <c r="N899" i="13"/>
  <c r="O899" i="13"/>
  <c r="M899" i="13"/>
  <c r="R899" i="13"/>
  <c r="L899" i="13"/>
  <c r="N974" i="13"/>
  <c r="Q974" i="13"/>
  <c r="R974" i="13"/>
  <c r="O974" i="13"/>
  <c r="M974" i="13"/>
  <c r="P974" i="13"/>
  <c r="R1009" i="13"/>
  <c r="P1009" i="13"/>
  <c r="M1009" i="13"/>
  <c r="Q1009" i="13"/>
  <c r="N1009" i="13"/>
  <c r="O1009" i="13"/>
  <c r="R936" i="13"/>
  <c r="N936" i="13"/>
  <c r="L936" i="13"/>
  <c r="Q936" i="13"/>
  <c r="O936" i="13"/>
  <c r="M936" i="13"/>
  <c r="P936" i="13"/>
  <c r="N950" i="13"/>
  <c r="M950" i="13"/>
  <c r="Q950" i="13"/>
  <c r="O950" i="13"/>
  <c r="R950" i="13"/>
  <c r="L950" i="13"/>
  <c r="P950" i="13"/>
  <c r="R1033" i="13"/>
  <c r="Q1033" i="13"/>
  <c r="P1033" i="13"/>
  <c r="O1033" i="13"/>
  <c r="M1033" i="13"/>
  <c r="N1033" i="13"/>
  <c r="L1033" i="13"/>
  <c r="N977" i="13"/>
  <c r="Q977" i="13"/>
  <c r="R977" i="13"/>
  <c r="M977" i="13"/>
  <c r="L977" i="13"/>
  <c r="O977" i="13"/>
  <c r="P977" i="13"/>
  <c r="R913" i="13"/>
  <c r="P913" i="13"/>
  <c r="Q913" i="13"/>
  <c r="N913" i="13"/>
  <c r="L913" i="13"/>
  <c r="M913" i="13"/>
  <c r="O913" i="13"/>
  <c r="N983" i="13"/>
  <c r="Q983" i="13"/>
  <c r="R983" i="13"/>
  <c r="O983" i="13"/>
  <c r="M983" i="13"/>
  <c r="P983" i="13"/>
  <c r="L983" i="13"/>
  <c r="N989" i="13"/>
  <c r="Q989" i="13"/>
  <c r="L989" i="13"/>
  <c r="P989" i="13"/>
  <c r="M989" i="13"/>
  <c r="R989" i="13"/>
  <c r="O989" i="13"/>
  <c r="R961" i="13"/>
  <c r="P961" i="13"/>
  <c r="Q961" i="13"/>
  <c r="O961" i="13"/>
  <c r="M961" i="13"/>
  <c r="N961" i="13"/>
  <c r="L961" i="13"/>
  <c r="M880" i="13"/>
  <c r="L880" i="13"/>
  <c r="P880" i="13"/>
  <c r="N880" i="13"/>
  <c r="R880" i="13"/>
  <c r="Q880" i="13"/>
  <c r="O880" i="13"/>
  <c r="N933" i="13"/>
  <c r="L933" i="13"/>
  <c r="R933" i="13"/>
  <c r="P933" i="13"/>
  <c r="Q933" i="13"/>
  <c r="M933" i="13"/>
  <c r="O933" i="13"/>
  <c r="N953" i="13"/>
  <c r="Q953" i="13"/>
  <c r="P953" i="13"/>
  <c r="M953" i="13"/>
  <c r="O953" i="13"/>
  <c r="R953" i="13"/>
  <c r="R922" i="13"/>
  <c r="P922" i="13"/>
  <c r="Q922" i="13"/>
  <c r="N922" i="13"/>
  <c r="L922" i="13"/>
  <c r="O922" i="13"/>
  <c r="M922" i="13"/>
  <c r="R900" i="13"/>
  <c r="P900" i="13"/>
  <c r="N900" i="13"/>
  <c r="M900" i="13"/>
  <c r="Q900" i="13"/>
  <c r="L900" i="13"/>
  <c r="O900" i="13"/>
  <c r="N918" i="13"/>
  <c r="O918" i="13"/>
  <c r="Q918" i="13"/>
  <c r="P918" i="13"/>
  <c r="R918" i="13"/>
  <c r="M918" i="13"/>
  <c r="M932" i="13"/>
  <c r="Q932" i="13"/>
  <c r="R932" i="13"/>
  <c r="P932" i="13"/>
  <c r="N932" i="13"/>
  <c r="O932" i="13"/>
  <c r="R964" i="13"/>
  <c r="P964" i="13"/>
  <c r="M964" i="13"/>
  <c r="N964" i="13"/>
  <c r="O964" i="13"/>
  <c r="L964" i="13"/>
  <c r="Q964" i="13"/>
  <c r="N915" i="13"/>
  <c r="L915" i="13"/>
  <c r="R915" i="13"/>
  <c r="P915" i="13"/>
  <c r="O915" i="13"/>
  <c r="M915" i="13"/>
  <c r="Q915" i="13"/>
  <c r="R963" i="13"/>
  <c r="N963" i="13"/>
  <c r="L963" i="13"/>
  <c r="Q963" i="13"/>
  <c r="P963" i="13"/>
  <c r="M963" i="13"/>
  <c r="O963" i="13"/>
  <c r="M907" i="13"/>
  <c r="L907" i="13"/>
  <c r="R907" i="13"/>
  <c r="P907" i="13"/>
  <c r="O907" i="13"/>
  <c r="N907" i="13"/>
  <c r="Q907" i="13"/>
  <c r="N927" i="13"/>
  <c r="L927" i="13"/>
  <c r="O927" i="13"/>
  <c r="R927" i="13"/>
  <c r="P927" i="13"/>
  <c r="M927" i="13"/>
  <c r="Q927" i="13"/>
  <c r="R906" i="13"/>
  <c r="P906" i="13"/>
  <c r="N906" i="13"/>
  <c r="M906" i="13"/>
  <c r="L906" i="13"/>
  <c r="Q906" i="13"/>
  <c r="O906" i="13"/>
  <c r="N968" i="13"/>
  <c r="Q968" i="13"/>
  <c r="R968" i="13"/>
  <c r="M968" i="13"/>
  <c r="L968" i="13"/>
  <c r="P968" i="13"/>
  <c r="O968" i="13"/>
  <c r="N912" i="13"/>
  <c r="L912" i="13"/>
  <c r="O912" i="13"/>
  <c r="M912" i="13"/>
  <c r="Q912" i="13"/>
  <c r="R912" i="13"/>
  <c r="P912" i="13"/>
  <c r="R1005" i="13"/>
  <c r="O1005" i="13"/>
  <c r="N1005" i="13"/>
  <c r="L1005" i="13"/>
  <c r="P1005" i="13"/>
  <c r="Q1005" i="13"/>
  <c r="M1005" i="13"/>
  <c r="R1030" i="13"/>
  <c r="Q1030" i="13"/>
  <c r="P1030" i="13"/>
  <c r="O1030" i="13"/>
  <c r="M1030" i="13"/>
  <c r="N1030" i="13"/>
  <c r="N1016" i="13"/>
  <c r="Q1016" i="13"/>
  <c r="O1016" i="13"/>
  <c r="P1016" i="13"/>
  <c r="R1016" i="13"/>
  <c r="M1016" i="13"/>
  <c r="N971" i="13"/>
  <c r="Q971" i="13"/>
  <c r="L971" i="13"/>
  <c r="P971" i="13"/>
  <c r="M971" i="13"/>
  <c r="R971" i="13"/>
  <c r="O971" i="13"/>
  <c r="R999" i="13"/>
  <c r="N999" i="13"/>
  <c r="L999" i="13"/>
  <c r="Q999" i="13"/>
  <c r="P999" i="13"/>
  <c r="M999" i="13"/>
  <c r="O999" i="13"/>
  <c r="M914" i="13"/>
  <c r="L914" i="13"/>
  <c r="R914" i="13"/>
  <c r="P914" i="13"/>
  <c r="O914" i="13"/>
  <c r="N914" i="13"/>
  <c r="Q914" i="13"/>
  <c r="R928" i="13"/>
  <c r="P928" i="13"/>
  <c r="O928" i="13"/>
  <c r="N928" i="13"/>
  <c r="L928" i="13"/>
  <c r="Q928" i="13"/>
  <c r="M928" i="13"/>
  <c r="R955" i="13"/>
  <c r="P955" i="13"/>
  <c r="Q955" i="13"/>
  <c r="O955" i="13"/>
  <c r="M955" i="13"/>
  <c r="L955" i="13"/>
  <c r="N955" i="13"/>
  <c r="R990" i="13"/>
  <c r="N990" i="13"/>
  <c r="L990" i="13"/>
  <c r="Q990" i="13"/>
  <c r="P990" i="13"/>
  <c r="M990" i="13"/>
  <c r="O990" i="13"/>
  <c r="R982" i="13"/>
  <c r="P982" i="13"/>
  <c r="M982" i="13"/>
  <c r="N982" i="13"/>
  <c r="O982" i="13"/>
  <c r="Q982" i="13"/>
  <c r="L982" i="13"/>
  <c r="R996" i="13"/>
  <c r="N996" i="13"/>
  <c r="L996" i="13"/>
  <c r="Q996" i="13"/>
  <c r="O996" i="13"/>
  <c r="P996" i="13"/>
  <c r="M996" i="13"/>
  <c r="L869" i="13" a="1"/>
  <c r="L694" i="13" a="1"/>
  <c r="M904" i="13"/>
  <c r="Q904" i="13"/>
  <c r="O904" i="13"/>
  <c r="N904" i="13"/>
  <c r="R904" i="13"/>
  <c r="P904" i="13"/>
  <c r="R946" i="13"/>
  <c r="P946" i="13"/>
  <c r="M946" i="13"/>
  <c r="Q946" i="13"/>
  <c r="N946" i="13"/>
  <c r="O946" i="13"/>
  <c r="Q908" i="13"/>
  <c r="P908" i="13"/>
  <c r="N908" i="13"/>
  <c r="R908" i="13"/>
  <c r="M908" i="13"/>
  <c r="L908" i="13"/>
  <c r="O908" i="13"/>
  <c r="R985" i="13"/>
  <c r="P985" i="13"/>
  <c r="M985" i="13"/>
  <c r="Q985" i="13"/>
  <c r="O985" i="13"/>
  <c r="L985" i="13"/>
  <c r="N985" i="13"/>
  <c r="R949" i="13"/>
  <c r="P949" i="13"/>
  <c r="Q949" i="13"/>
  <c r="O949" i="13"/>
  <c r="M949" i="13"/>
  <c r="N949" i="13"/>
  <c r="L949" i="13"/>
  <c r="R942" i="13"/>
  <c r="N942" i="13"/>
  <c r="L942" i="13"/>
  <c r="M942" i="13"/>
  <c r="Q942" i="13"/>
  <c r="O942" i="13"/>
  <c r="P942" i="13"/>
  <c r="N1025" i="13"/>
  <c r="L1025" i="13"/>
  <c r="Q1025" i="13"/>
  <c r="O1025" i="13"/>
  <c r="P1025" i="13"/>
  <c r="M1025" i="13"/>
  <c r="R1025" i="13"/>
  <c r="N962" i="13"/>
  <c r="M962" i="13"/>
  <c r="Q962" i="13"/>
  <c r="O962" i="13"/>
  <c r="R962" i="13"/>
  <c r="L962" i="13"/>
  <c r="P962" i="13"/>
  <c r="Q884" i="13"/>
  <c r="P884" i="13"/>
  <c r="L884" i="13"/>
  <c r="R884" i="13"/>
  <c r="O884" i="13"/>
  <c r="M884" i="13"/>
  <c r="N884" i="13"/>
  <c r="R919" i="13"/>
  <c r="P919" i="13"/>
  <c r="O919" i="13"/>
  <c r="N919" i="13"/>
  <c r="L919" i="13"/>
  <c r="M919" i="13"/>
  <c r="Q919" i="13"/>
  <c r="N998" i="13"/>
  <c r="Q998" i="13"/>
  <c r="L998" i="13"/>
  <c r="P998" i="13"/>
  <c r="M998" i="13"/>
  <c r="R998" i="13"/>
  <c r="O998" i="13"/>
  <c r="R911" i="13"/>
  <c r="M911" i="13"/>
  <c r="Q911" i="13"/>
  <c r="O911" i="13"/>
  <c r="N911" i="13"/>
  <c r="P911" i="13"/>
  <c r="R960" i="13"/>
  <c r="N960" i="13"/>
  <c r="M960" i="13"/>
  <c r="Q960" i="13"/>
  <c r="O960" i="13"/>
  <c r="P960" i="13"/>
  <c r="R1006" i="13"/>
  <c r="P1006" i="13"/>
  <c r="M1006" i="13"/>
  <c r="Q1006" i="13"/>
  <c r="O1006" i="13"/>
  <c r="L1006" i="13"/>
  <c r="N1006" i="13"/>
  <c r="Q887" i="13"/>
  <c r="P887" i="13"/>
  <c r="R887" i="13"/>
  <c r="N887" i="13"/>
  <c r="M887" i="13"/>
  <c r="O887" i="13"/>
  <c r="L887" i="13"/>
  <c r="R984" i="13"/>
  <c r="N984" i="13"/>
  <c r="L984" i="13"/>
  <c r="P984" i="13"/>
  <c r="Q984" i="13"/>
  <c r="O984" i="13"/>
  <c r="M984" i="13"/>
  <c r="N921" i="13"/>
  <c r="L921" i="13"/>
  <c r="O921" i="13"/>
  <c r="M921" i="13"/>
  <c r="R921" i="13"/>
  <c r="P921" i="13"/>
  <c r="Q921" i="13"/>
  <c r="M892" i="13"/>
  <c r="L892" i="13"/>
  <c r="R892" i="13"/>
  <c r="Q892" i="13"/>
  <c r="O892" i="13"/>
  <c r="N892" i="13"/>
  <c r="P892" i="13"/>
  <c r="R976" i="13"/>
  <c r="P976" i="13"/>
  <c r="M976" i="13"/>
  <c r="Q976" i="13"/>
  <c r="O976" i="13"/>
  <c r="L976" i="13"/>
  <c r="N976" i="13"/>
  <c r="N1010" i="13"/>
  <c r="Q1010" i="13"/>
  <c r="P1010" i="13"/>
  <c r="L1010" i="13"/>
  <c r="R1010" i="13"/>
  <c r="O1010" i="13"/>
  <c r="M1010" i="13"/>
  <c r="R1003" i="13"/>
  <c r="P1003" i="13"/>
  <c r="M1003" i="13"/>
  <c r="O1003" i="13"/>
  <c r="L1003" i="13"/>
  <c r="Q1003" i="13"/>
  <c r="N1003" i="13"/>
  <c r="Z915" i="13"/>
  <c r="X915" i="13"/>
  <c r="AC915" i="13"/>
  <c r="AB915" i="13"/>
  <c r="Y915" i="13"/>
  <c r="AA915" i="13"/>
  <c r="AD915" i="13"/>
  <c r="Z1010" i="13"/>
  <c r="Y1010" i="13"/>
  <c r="AD1010" i="13"/>
  <c r="AC1010" i="13"/>
  <c r="AB1010" i="13"/>
  <c r="AA1010" i="13"/>
  <c r="X1010" i="13"/>
  <c r="Z983" i="13"/>
  <c r="Y983" i="13"/>
  <c r="AD983" i="13"/>
  <c r="AC983" i="13"/>
  <c r="AA983" i="13"/>
  <c r="X983" i="13"/>
  <c r="AB983" i="13"/>
  <c r="AD922" i="13"/>
  <c r="AB922" i="13"/>
  <c r="Z922" i="13"/>
  <c r="Y922" i="13"/>
  <c r="AA922" i="13"/>
  <c r="AC922" i="13"/>
  <c r="X922" i="13"/>
  <c r="AC893" i="13"/>
  <c r="AD893" i="13"/>
  <c r="AA893" i="13"/>
  <c r="Z893" i="13"/>
  <c r="X893" i="13"/>
  <c r="AB893" i="13"/>
  <c r="Y893" i="13"/>
  <c r="AD928" i="13"/>
  <c r="AB928" i="13"/>
  <c r="Z928" i="13"/>
  <c r="Y928" i="13"/>
  <c r="AC928" i="13"/>
  <c r="X928" i="13"/>
  <c r="AA928" i="13"/>
  <c r="AD969" i="13"/>
  <c r="AC969" i="13"/>
  <c r="Z969" i="13"/>
  <c r="X969" i="13"/>
  <c r="Y969" i="13"/>
  <c r="AB969" i="13"/>
  <c r="AA969" i="13"/>
  <c r="AC899" i="13"/>
  <c r="AA899" i="13"/>
  <c r="AB899" i="13"/>
  <c r="X899" i="13"/>
  <c r="AD899" i="13"/>
  <c r="Z899" i="13"/>
  <c r="Y899" i="13"/>
  <c r="AD946" i="13"/>
  <c r="AB946" i="13"/>
  <c r="Z946" i="13"/>
  <c r="Y946" i="13"/>
  <c r="AC946" i="13"/>
  <c r="X946" i="13"/>
  <c r="AA946" i="13"/>
  <c r="AD967" i="13"/>
  <c r="AB967" i="13"/>
  <c r="Z967" i="13"/>
  <c r="Y967" i="13"/>
  <c r="AC967" i="13"/>
  <c r="X967" i="13"/>
  <c r="AA967" i="13"/>
  <c r="AD955" i="13"/>
  <c r="AB955" i="13"/>
  <c r="Z955" i="13"/>
  <c r="Y955" i="13"/>
  <c r="AC955" i="13"/>
  <c r="AA955" i="13"/>
  <c r="Z971" i="13"/>
  <c r="Y971" i="13"/>
  <c r="AD971" i="13"/>
  <c r="AC971" i="13"/>
  <c r="AA971" i="13"/>
  <c r="X971" i="13"/>
  <c r="AB971" i="13"/>
  <c r="Z992" i="13"/>
  <c r="Y992" i="13"/>
  <c r="AD992" i="13"/>
  <c r="AC992" i="13"/>
  <c r="AA992" i="13"/>
  <c r="X992" i="13"/>
  <c r="AB992" i="13"/>
  <c r="AD1006" i="13"/>
  <c r="AB1006" i="13"/>
  <c r="Z1006" i="13"/>
  <c r="Y1006" i="13"/>
  <c r="AC1006" i="13"/>
  <c r="AA1006" i="13"/>
  <c r="X1006" i="13"/>
  <c r="AB886" i="13"/>
  <c r="Y886" i="13"/>
  <c r="X886" i="13"/>
  <c r="AC886" i="13"/>
  <c r="AD886" i="13"/>
  <c r="AA886" i="13"/>
  <c r="Z886" i="13"/>
  <c r="AD1012" i="13"/>
  <c r="AB1012" i="13"/>
  <c r="AA1012" i="13"/>
  <c r="Z1012" i="13"/>
  <c r="Y1012" i="13"/>
  <c r="AC1012" i="13"/>
  <c r="X1012" i="13"/>
  <c r="AD997" i="13"/>
  <c r="AB997" i="13"/>
  <c r="Z997" i="13"/>
  <c r="Y997" i="13"/>
  <c r="AC997" i="13"/>
  <c r="X997" i="13"/>
  <c r="AA997" i="13"/>
  <c r="AD990" i="13"/>
  <c r="AC990" i="13"/>
  <c r="Z990" i="13"/>
  <c r="AB990" i="13"/>
  <c r="Y990" i="13"/>
  <c r="AA990" i="13"/>
  <c r="AA897" i="13"/>
  <c r="X897" i="13"/>
  <c r="AD897" i="13"/>
  <c r="AC897" i="13"/>
  <c r="Z897" i="13"/>
  <c r="AB897" i="13"/>
  <c r="Y897" i="13"/>
  <c r="AD960" i="13"/>
  <c r="AC960" i="13"/>
  <c r="Z960" i="13"/>
  <c r="X960" i="13"/>
  <c r="Y960" i="13"/>
  <c r="AA960" i="13"/>
  <c r="AB960" i="13"/>
  <c r="Z962" i="13"/>
  <c r="Y962" i="13"/>
  <c r="AD962" i="13"/>
  <c r="AC962" i="13"/>
  <c r="AA962" i="13"/>
  <c r="AB962" i="13"/>
  <c r="Z950" i="13"/>
  <c r="Y950" i="13"/>
  <c r="AD950" i="13"/>
  <c r="AC950" i="13"/>
  <c r="AA950" i="13"/>
  <c r="X950" i="13"/>
  <c r="AB950" i="13"/>
  <c r="Z998" i="13"/>
  <c r="Y998" i="13"/>
  <c r="AD998" i="13"/>
  <c r="AC998" i="13"/>
  <c r="AB998" i="13"/>
  <c r="AA998" i="13"/>
  <c r="X998" i="13"/>
  <c r="Z935" i="13"/>
  <c r="AD935" i="13"/>
  <c r="AC935" i="13"/>
  <c r="AA935" i="13"/>
  <c r="X935" i="13"/>
  <c r="Y935" i="13"/>
  <c r="AB935" i="13"/>
  <c r="AD1018" i="13"/>
  <c r="AB1018" i="13"/>
  <c r="AA1018" i="13"/>
  <c r="Z1018" i="13"/>
  <c r="Y1018" i="13"/>
  <c r="AC1018" i="13"/>
  <c r="AD934" i="13"/>
  <c r="AB934" i="13"/>
  <c r="Z934" i="13"/>
  <c r="Y934" i="13"/>
  <c r="AA934" i="13"/>
  <c r="AC934" i="13"/>
  <c r="AD988" i="13"/>
  <c r="AB988" i="13"/>
  <c r="Z988" i="13"/>
  <c r="Y988" i="13"/>
  <c r="AC988" i="13"/>
  <c r="X988" i="13"/>
  <c r="AA988" i="13"/>
  <c r="AD981" i="13"/>
  <c r="AC981" i="13"/>
  <c r="Z981" i="13"/>
  <c r="X981" i="13"/>
  <c r="AB981" i="13"/>
  <c r="Y981" i="13"/>
  <c r="AA981" i="13"/>
  <c r="AD984" i="13"/>
  <c r="AC984" i="13"/>
  <c r="Z984" i="13"/>
  <c r="X984" i="13"/>
  <c r="AB984" i="13"/>
  <c r="Y984" i="13"/>
  <c r="AA984" i="13"/>
  <c r="AD961" i="13"/>
  <c r="AB961" i="13"/>
  <c r="Z961" i="13"/>
  <c r="Y961" i="13"/>
  <c r="AC961" i="13"/>
  <c r="X961" i="13"/>
  <c r="AA961" i="13"/>
  <c r="Z912" i="13"/>
  <c r="X912" i="13"/>
  <c r="AD912" i="13"/>
  <c r="AC912" i="13"/>
  <c r="AA912" i="13"/>
  <c r="AB912" i="13"/>
  <c r="Y912" i="13"/>
  <c r="AD919" i="13"/>
  <c r="AB919" i="13"/>
  <c r="AA919" i="13"/>
  <c r="Y919" i="13"/>
  <c r="X919" i="13"/>
  <c r="Z919" i="13"/>
  <c r="AC919" i="13"/>
  <c r="AD975" i="13"/>
  <c r="AC975" i="13"/>
  <c r="Z975" i="13"/>
  <c r="X975" i="13"/>
  <c r="Y975" i="13"/>
  <c r="AB975" i="13"/>
  <c r="AA975" i="13"/>
  <c r="AD1027" i="13"/>
  <c r="AB1027" i="13"/>
  <c r="AA1027" i="13"/>
  <c r="Z1027" i="13"/>
  <c r="Y1027" i="13"/>
  <c r="AC1027" i="13"/>
  <c r="X1027" i="13"/>
  <c r="Z1034" i="13"/>
  <c r="Y1034" i="13"/>
  <c r="AD1034" i="13"/>
  <c r="AC1034" i="13"/>
  <c r="AA1034" i="13"/>
  <c r="AB1034" i="13"/>
  <c r="X1034" i="13"/>
  <c r="AD942" i="13"/>
  <c r="AC942" i="13"/>
  <c r="Z942" i="13"/>
  <c r="X942" i="13"/>
  <c r="AA942" i="13"/>
  <c r="Y942" i="13"/>
  <c r="AB942" i="13"/>
  <c r="Z1019" i="13"/>
  <c r="Y1019" i="13"/>
  <c r="AD1019" i="13"/>
  <c r="AC1019" i="13"/>
  <c r="AA1019" i="13"/>
  <c r="AB1019" i="13"/>
  <c r="X1019" i="13"/>
  <c r="AB871" i="13"/>
  <c r="Y871" i="13"/>
  <c r="AD871" i="13"/>
  <c r="AA871" i="13"/>
  <c r="Z871" i="13"/>
  <c r="AC871" i="13"/>
  <c r="X871" i="13"/>
  <c r="Z1025" i="13"/>
  <c r="Y1025" i="13"/>
  <c r="AD1025" i="13"/>
  <c r="AC1025" i="13"/>
  <c r="AA1025" i="13"/>
  <c r="AB1025" i="13"/>
  <c r="X869" i="13" a="1"/>
  <c r="X694" i="13" a="1"/>
  <c r="AA876" i="13"/>
  <c r="X876" i="13"/>
  <c r="Y876" i="13"/>
  <c r="AB876" i="13"/>
  <c r="AC876" i="13"/>
  <c r="Z876" i="13"/>
  <c r="AD876" i="13"/>
  <c r="AB877" i="13"/>
  <c r="Y877" i="13"/>
  <c r="AD877" i="13"/>
  <c r="AA877" i="13"/>
  <c r="Z877" i="13"/>
  <c r="AC877" i="13"/>
  <c r="X877" i="13"/>
  <c r="AD999" i="13"/>
  <c r="AC999" i="13"/>
  <c r="AA999" i="13"/>
  <c r="Z999" i="13"/>
  <c r="X999" i="13"/>
  <c r="AB999" i="13"/>
  <c r="Y999" i="13"/>
  <c r="AA873" i="13"/>
  <c r="X873" i="13"/>
  <c r="AD873" i="13"/>
  <c r="AB873" i="13"/>
  <c r="Z873" i="13"/>
  <c r="AC873" i="13"/>
  <c r="Y873" i="13"/>
  <c r="Z1031" i="13"/>
  <c r="Y1031" i="13"/>
  <c r="AD1031" i="13"/>
  <c r="AC1031" i="13"/>
  <c r="AA1031" i="13"/>
  <c r="AB1031" i="13"/>
  <c r="X1031" i="13"/>
  <c r="AB898" i="13"/>
  <c r="Y898" i="13"/>
  <c r="AC898" i="13"/>
  <c r="Z898" i="13"/>
  <c r="AD898" i="13"/>
  <c r="AA898" i="13"/>
  <c r="X898" i="13"/>
  <c r="AD985" i="13"/>
  <c r="AB985" i="13"/>
  <c r="Z985" i="13"/>
  <c r="Y985" i="13"/>
  <c r="AC985" i="13"/>
  <c r="X985" i="13"/>
  <c r="AA985" i="13"/>
  <c r="AA894" i="13"/>
  <c r="X894" i="13"/>
  <c r="Y894" i="13"/>
  <c r="AD894" i="13"/>
  <c r="AC894" i="13"/>
  <c r="AB894" i="13"/>
  <c r="Z894" i="13"/>
  <c r="AD1005" i="13"/>
  <c r="AC1005" i="13"/>
  <c r="AA1005" i="13"/>
  <c r="Z1005" i="13"/>
  <c r="X1005" i="13"/>
  <c r="AB1005" i="13"/>
  <c r="Y1005" i="13"/>
  <c r="AD949" i="13"/>
  <c r="AB949" i="13"/>
  <c r="Z949" i="13"/>
  <c r="Y949" i="13"/>
  <c r="AC949" i="13"/>
  <c r="X949" i="13"/>
  <c r="AA949" i="13"/>
  <c r="AA906" i="13"/>
  <c r="Z906" i="13"/>
  <c r="AC906" i="13"/>
  <c r="AD906" i="13"/>
  <c r="AB906" i="13"/>
  <c r="Y906" i="13"/>
  <c r="AA920" i="13"/>
  <c r="Z920" i="13"/>
  <c r="X920" i="13"/>
  <c r="AC920" i="13"/>
  <c r="AD920" i="13"/>
  <c r="AB920" i="13"/>
  <c r="Y920" i="13"/>
  <c r="Z995" i="13"/>
  <c r="Y995" i="13"/>
  <c r="AD995" i="13"/>
  <c r="AC995" i="13"/>
  <c r="AA995" i="13"/>
  <c r="X995" i="13"/>
  <c r="AB995" i="13"/>
  <c r="AD1002" i="13"/>
  <c r="AC1002" i="13"/>
  <c r="AA1002" i="13"/>
  <c r="Z1002" i="13"/>
  <c r="X1002" i="13"/>
  <c r="AB1002" i="13"/>
  <c r="Y1002" i="13"/>
  <c r="Z918" i="13"/>
  <c r="X918" i="13"/>
  <c r="AC918" i="13"/>
  <c r="AB918" i="13"/>
  <c r="Y918" i="13"/>
  <c r="AD918" i="13"/>
  <c r="AA918" i="13"/>
  <c r="AD954" i="13"/>
  <c r="AC954" i="13"/>
  <c r="Z954" i="13"/>
  <c r="X954" i="13"/>
  <c r="Y954" i="13"/>
  <c r="AA954" i="13"/>
  <c r="AB954" i="13"/>
  <c r="Z989" i="13"/>
  <c r="Y989" i="13"/>
  <c r="AD989" i="13"/>
  <c r="AC989" i="13"/>
  <c r="AA989" i="13"/>
  <c r="X989" i="13"/>
  <c r="AB989" i="13"/>
  <c r="Z929" i="13"/>
  <c r="AD929" i="13"/>
  <c r="AC929" i="13"/>
  <c r="AA929" i="13"/>
  <c r="X929" i="13"/>
  <c r="AB929" i="13"/>
  <c r="Y929" i="13"/>
  <c r="AC908" i="13"/>
  <c r="AA908" i="13"/>
  <c r="Z908" i="13"/>
  <c r="X908" i="13"/>
  <c r="AD908" i="13"/>
  <c r="AB908" i="13"/>
  <c r="Y908" i="13"/>
  <c r="AA900" i="13"/>
  <c r="X900" i="13"/>
  <c r="AD900" i="13"/>
  <c r="AB900" i="13"/>
  <c r="Y900" i="13"/>
  <c r="Z900" i="13"/>
  <c r="AC900" i="13"/>
  <c r="Z956" i="13"/>
  <c r="Y956" i="13"/>
  <c r="AD956" i="13"/>
  <c r="AC956" i="13"/>
  <c r="AA956" i="13"/>
  <c r="X956" i="13"/>
  <c r="AB956" i="13"/>
  <c r="AD913" i="13"/>
  <c r="AB913" i="13"/>
  <c r="Y913" i="13"/>
  <c r="AA913" i="13"/>
  <c r="AC913" i="13"/>
  <c r="Z913" i="13"/>
  <c r="Z1004" i="13"/>
  <c r="Y1004" i="13"/>
  <c r="AD1004" i="13"/>
  <c r="AC1004" i="13"/>
  <c r="AA1004" i="13"/>
  <c r="AB1004" i="13"/>
  <c r="AD1030" i="13"/>
  <c r="AB1030" i="13"/>
  <c r="AA1030" i="13"/>
  <c r="Z1030" i="13"/>
  <c r="Y1030" i="13"/>
  <c r="AC1030" i="13"/>
  <c r="X1030" i="13"/>
  <c r="AC890" i="13"/>
  <c r="Y890" i="13"/>
  <c r="AD890" i="13"/>
  <c r="Z890" i="13"/>
  <c r="X890" i="13"/>
  <c r="AB890" i="13"/>
  <c r="AA890" i="13"/>
  <c r="AD1023" i="13"/>
  <c r="AC1023" i="13"/>
  <c r="AA1023" i="13"/>
  <c r="Z1023" i="13"/>
  <c r="X1023" i="13"/>
  <c r="Y1023" i="13"/>
  <c r="AB1023" i="13"/>
  <c r="Z977" i="13"/>
  <c r="Y977" i="13"/>
  <c r="AD977" i="13"/>
  <c r="AC977" i="13"/>
  <c r="AA977" i="13"/>
  <c r="X977" i="13"/>
  <c r="AB977" i="13"/>
  <c r="AD940" i="13"/>
  <c r="AB940" i="13"/>
  <c r="Z940" i="13"/>
  <c r="Y940" i="13"/>
  <c r="AC940" i="13"/>
  <c r="AA940" i="13"/>
  <c r="X940" i="13"/>
  <c r="Z968" i="13"/>
  <c r="Y968" i="13"/>
  <c r="AD968" i="13"/>
  <c r="AC968" i="13"/>
  <c r="AA968" i="13"/>
  <c r="X968" i="13"/>
  <c r="AB968" i="13"/>
  <c r="Z926" i="13"/>
  <c r="AA926" i="13"/>
  <c r="Y926" i="13"/>
  <c r="AD926" i="13"/>
  <c r="AB926" i="13"/>
  <c r="X926" i="13"/>
  <c r="AC926" i="13"/>
  <c r="AD978" i="13"/>
  <c r="AC978" i="13"/>
  <c r="Z978" i="13"/>
  <c r="X978" i="13"/>
  <c r="Y978" i="13"/>
  <c r="AB978" i="13"/>
  <c r="AA978" i="13"/>
  <c r="AD957" i="13"/>
  <c r="AC957" i="13"/>
  <c r="Z957" i="13"/>
  <c r="X957" i="13"/>
  <c r="Y957" i="13"/>
  <c r="AB957" i="13"/>
  <c r="AA957" i="13"/>
  <c r="AD907" i="13"/>
  <c r="AB907" i="13"/>
  <c r="AA907" i="13"/>
  <c r="Y907" i="13"/>
  <c r="Z907" i="13"/>
  <c r="X907" i="13"/>
  <c r="AC907" i="13"/>
  <c r="AC872" i="13"/>
  <c r="Y872" i="13"/>
  <c r="Z872" i="13"/>
  <c r="AD872" i="13"/>
  <c r="X872" i="13"/>
  <c r="AB872" i="13"/>
  <c r="AA872" i="13"/>
  <c r="AC878" i="13"/>
  <c r="Y878" i="13"/>
  <c r="AD878" i="13"/>
  <c r="X878" i="13"/>
  <c r="AA878" i="13"/>
  <c r="AB878" i="13"/>
  <c r="Z878" i="13"/>
  <c r="Z941" i="13"/>
  <c r="AD941" i="13"/>
  <c r="AC941" i="13"/>
  <c r="AA941" i="13"/>
  <c r="X941" i="13"/>
  <c r="AB941" i="13"/>
  <c r="Y941" i="13"/>
  <c r="AB904" i="13"/>
  <c r="Y904" i="13"/>
  <c r="AC904" i="13"/>
  <c r="AA904" i="13"/>
  <c r="X904" i="13"/>
  <c r="Z904" i="13"/>
  <c r="AD904" i="13"/>
  <c r="Z974" i="13"/>
  <c r="Y974" i="13"/>
  <c r="AD974" i="13"/>
  <c r="AC974" i="13"/>
  <c r="AA974" i="13"/>
  <c r="X974" i="13"/>
  <c r="AB974" i="13"/>
  <c r="AC905" i="13"/>
  <c r="AA905" i="13"/>
  <c r="Z905" i="13"/>
  <c r="X905" i="13"/>
  <c r="AB905" i="13"/>
  <c r="AD905" i="13"/>
  <c r="Y905" i="13"/>
  <c r="AD1026" i="13"/>
  <c r="AC1026" i="13"/>
  <c r="AA1026" i="13"/>
  <c r="Z1026" i="13"/>
  <c r="X1026" i="13"/>
  <c r="AB1026" i="13"/>
  <c r="Y1026" i="13"/>
  <c r="AA891" i="13"/>
  <c r="X891" i="13"/>
  <c r="AD891" i="13"/>
  <c r="AB891" i="13"/>
  <c r="Z891" i="13"/>
  <c r="AC891" i="13"/>
  <c r="Y891" i="13"/>
  <c r="AC887" i="13"/>
  <c r="AD887" i="13"/>
  <c r="AA887" i="13"/>
  <c r="Z887" i="13"/>
  <c r="X887" i="13"/>
  <c r="AB887" i="13"/>
  <c r="Y887" i="13"/>
  <c r="AD1024" i="13"/>
  <c r="AB1024" i="13"/>
  <c r="AA1024" i="13"/>
  <c r="Z1024" i="13"/>
  <c r="Y1024" i="13"/>
  <c r="AC1024" i="13"/>
  <c r="X1024" i="13"/>
  <c r="Z1013" i="13"/>
  <c r="Y1013" i="13"/>
  <c r="AD1013" i="13"/>
  <c r="AC1013" i="13"/>
  <c r="AB1013" i="13"/>
  <c r="AA1013" i="13"/>
  <c r="X1013" i="13"/>
  <c r="AB901" i="13"/>
  <c r="Y901" i="13"/>
  <c r="AD901" i="13"/>
  <c r="AA901" i="13"/>
  <c r="AC901" i="13"/>
  <c r="Z901" i="13"/>
  <c r="X901" i="13"/>
  <c r="AD914" i="13"/>
  <c r="AB914" i="13"/>
  <c r="AA914" i="13"/>
  <c r="Y914" i="13"/>
  <c r="Z914" i="13"/>
  <c r="X914" i="13"/>
  <c r="AC914" i="13"/>
  <c r="AD991" i="13"/>
  <c r="AB991" i="13"/>
  <c r="Z991" i="13"/>
  <c r="Y991" i="13"/>
  <c r="AC991" i="13"/>
  <c r="X991" i="13"/>
  <c r="AA991" i="13"/>
  <c r="AD1011" i="13"/>
  <c r="AC1011" i="13"/>
  <c r="AA1011" i="13"/>
  <c r="Z1011" i="13"/>
  <c r="X1011" i="13"/>
  <c r="AB1011" i="13"/>
  <c r="Y1011" i="13"/>
  <c r="AD1032" i="13"/>
  <c r="AC1032" i="13"/>
  <c r="AA1032" i="13"/>
  <c r="Z1032" i="13"/>
  <c r="X1032" i="13"/>
  <c r="AB1032" i="13"/>
  <c r="Y1032" i="13"/>
  <c r="Z953" i="13"/>
  <c r="Y953" i="13"/>
  <c r="AD953" i="13"/>
  <c r="AC953" i="13"/>
  <c r="AA953" i="13"/>
  <c r="X953" i="13"/>
  <c r="AB953" i="13"/>
  <c r="AD925" i="13"/>
  <c r="AB925" i="13"/>
  <c r="AC925" i="13"/>
  <c r="Z925" i="13"/>
  <c r="X925" i="13"/>
  <c r="AA925" i="13"/>
  <c r="Y925" i="13"/>
  <c r="AD943" i="13"/>
  <c r="AB943" i="13"/>
  <c r="Z943" i="13"/>
  <c r="AC943" i="13"/>
  <c r="Y943" i="13"/>
  <c r="X943" i="13"/>
  <c r="AA943" i="13"/>
  <c r="AA879" i="13"/>
  <c r="X879" i="13"/>
  <c r="AD879" i="13"/>
  <c r="AB879" i="13"/>
  <c r="Z879" i="13"/>
  <c r="AC879" i="13"/>
  <c r="Y879" i="13"/>
  <c r="AB883" i="13"/>
  <c r="Y883" i="13"/>
  <c r="AD883" i="13"/>
  <c r="AA883" i="13"/>
  <c r="Z883" i="13"/>
  <c r="X883" i="13"/>
  <c r="AC883" i="13"/>
  <c r="AD996" i="13"/>
  <c r="AC996" i="13"/>
  <c r="Z996" i="13"/>
  <c r="X996" i="13"/>
  <c r="AB996" i="13"/>
  <c r="Y996" i="13"/>
  <c r="AA996" i="13"/>
  <c r="Z947" i="13"/>
  <c r="Y947" i="13"/>
  <c r="AD947" i="13"/>
  <c r="AC947" i="13"/>
  <c r="AA947" i="13"/>
  <c r="X947" i="13"/>
  <c r="AB947" i="13"/>
  <c r="AD933" i="13"/>
  <c r="Z933" i="13"/>
  <c r="X933" i="13"/>
  <c r="AC933" i="13"/>
  <c r="AA933" i="13"/>
  <c r="AB933" i="13"/>
  <c r="Y933" i="13"/>
  <c r="AB880" i="13"/>
  <c r="Y880" i="13"/>
  <c r="X880" i="13"/>
  <c r="AD880" i="13"/>
  <c r="AC880" i="13"/>
  <c r="AA880" i="13"/>
  <c r="Z880" i="13"/>
  <c r="AD921" i="13"/>
  <c r="Z921" i="13"/>
  <c r="X921" i="13"/>
  <c r="AC921" i="13"/>
  <c r="AA921" i="13"/>
  <c r="AB921" i="13"/>
  <c r="Y921" i="13"/>
  <c r="AD927" i="13"/>
  <c r="Z927" i="13"/>
  <c r="X927" i="13"/>
  <c r="AC927" i="13"/>
  <c r="AA927" i="13"/>
  <c r="Y927" i="13"/>
  <c r="AB927" i="13"/>
  <c r="AA885" i="13"/>
  <c r="AD885" i="13"/>
  <c r="AB885" i="13"/>
  <c r="Z885" i="13"/>
  <c r="Y885" i="13"/>
  <c r="AC885" i="13"/>
  <c r="Z1016" i="13"/>
  <c r="Y1016" i="13"/>
  <c r="AD1016" i="13"/>
  <c r="AC1016" i="13"/>
  <c r="AA1016" i="13"/>
  <c r="AB1016" i="13"/>
  <c r="X1016" i="13"/>
  <c r="AD1009" i="13"/>
  <c r="AB1009" i="13"/>
  <c r="Z1009" i="13"/>
  <c r="Y1009" i="13"/>
  <c r="AC1009" i="13"/>
  <c r="AA1009" i="13"/>
  <c r="X1009" i="13"/>
  <c r="AB892" i="13"/>
  <c r="Y892" i="13"/>
  <c r="AC892" i="13"/>
  <c r="Z892" i="13"/>
  <c r="AA892" i="13"/>
  <c r="AD892" i="13"/>
  <c r="Z932" i="13"/>
  <c r="AA932" i="13"/>
  <c r="Y932" i="13"/>
  <c r="AC932" i="13"/>
  <c r="AB932" i="13"/>
  <c r="X932" i="13"/>
  <c r="AD932" i="13"/>
  <c r="AC884" i="13"/>
  <c r="Y884" i="13"/>
  <c r="AB884" i="13"/>
  <c r="AA884" i="13"/>
  <c r="Z884" i="13"/>
  <c r="AD884" i="13"/>
  <c r="X884" i="13"/>
  <c r="AD982" i="13"/>
  <c r="AB982" i="13"/>
  <c r="Z982" i="13"/>
  <c r="Y982" i="13"/>
  <c r="AC982" i="13"/>
  <c r="X982" i="13"/>
  <c r="AA982" i="13"/>
  <c r="AA870" i="13"/>
  <c r="X870" i="13"/>
  <c r="Y870" i="13"/>
  <c r="AD870" i="13"/>
  <c r="AC870" i="13"/>
  <c r="AB870" i="13"/>
  <c r="Z870" i="13"/>
  <c r="AD1020" i="13"/>
  <c r="AC1020" i="13"/>
  <c r="AA1020" i="13"/>
  <c r="Z1020" i="13"/>
  <c r="X1020" i="13"/>
  <c r="AB1020" i="13"/>
  <c r="Y1020" i="13"/>
  <c r="AD963" i="13"/>
  <c r="AC963" i="13"/>
  <c r="Z963" i="13"/>
  <c r="X963" i="13"/>
  <c r="Y963" i="13"/>
  <c r="AA963" i="13"/>
  <c r="AB963" i="13"/>
  <c r="AD1003" i="13"/>
  <c r="AB1003" i="13"/>
  <c r="Z1003" i="13"/>
  <c r="Y1003" i="13"/>
  <c r="AC1003" i="13"/>
  <c r="AA1003" i="13"/>
  <c r="X1003" i="13"/>
  <c r="AD1017" i="13"/>
  <c r="AC1017" i="13"/>
  <c r="AA1017" i="13"/>
  <c r="Z1017" i="13"/>
  <c r="X1017" i="13"/>
  <c r="Y1017" i="13"/>
  <c r="AB1017" i="13"/>
  <c r="AD936" i="13"/>
  <c r="Z936" i="13"/>
  <c r="X936" i="13"/>
  <c r="AA936" i="13"/>
  <c r="Y936" i="13"/>
  <c r="AC936" i="13"/>
  <c r="AB936" i="13"/>
  <c r="AD964" i="13"/>
  <c r="AB964" i="13"/>
  <c r="Z964" i="13"/>
  <c r="Y964" i="13"/>
  <c r="AC964" i="13"/>
  <c r="X964" i="13"/>
  <c r="AA964" i="13"/>
  <c r="AD970" i="13"/>
  <c r="AB970" i="13"/>
  <c r="Z970" i="13"/>
  <c r="Y970" i="13"/>
  <c r="AC970" i="13"/>
  <c r="X970" i="13"/>
  <c r="AA970" i="13"/>
  <c r="AD1033" i="13"/>
  <c r="AB1033" i="13"/>
  <c r="AA1033" i="13"/>
  <c r="Z1033" i="13"/>
  <c r="Y1033" i="13"/>
  <c r="AC1033" i="13"/>
  <c r="X1033" i="13"/>
  <c r="AD948" i="13"/>
  <c r="AC948" i="13"/>
  <c r="Z948" i="13"/>
  <c r="Y948" i="13"/>
  <c r="AA948" i="13"/>
  <c r="AB948" i="13"/>
  <c r="AD976" i="13"/>
  <c r="AB976" i="13"/>
  <c r="Z976" i="13"/>
  <c r="Y976" i="13"/>
  <c r="AC976" i="13"/>
  <c r="X976" i="13"/>
  <c r="AA976" i="13"/>
  <c r="AA911" i="13"/>
  <c r="Z911" i="13"/>
  <c r="X911" i="13"/>
  <c r="AD911" i="13"/>
  <c r="AB911" i="13"/>
  <c r="Y911" i="13"/>
  <c r="AC911" i="13"/>
  <c r="AD939" i="13"/>
  <c r="Z939" i="13"/>
  <c r="X939" i="13"/>
  <c r="AC939" i="13"/>
  <c r="AA939" i="13"/>
  <c r="AB939" i="13"/>
  <c r="Y939" i="13"/>
  <c r="X962" i="13" l="1"/>
  <c r="X1018" i="13"/>
  <c r="X1025" i="13"/>
  <c r="X906" i="13"/>
  <c r="X934" i="13"/>
  <c r="L1030" i="13"/>
  <c r="X990" i="13"/>
  <c r="L988" i="13"/>
  <c r="X892" i="13"/>
  <c r="L1002" i="13"/>
  <c r="X948" i="13"/>
  <c r="L939" i="13"/>
  <c r="L932" i="13"/>
  <c r="L974" i="13"/>
  <c r="L883" i="13"/>
  <c r="L911" i="13"/>
  <c r="X913" i="13"/>
  <c r="L925" i="13"/>
  <c r="X955" i="13"/>
  <c r="X885" i="13"/>
  <c r="L1023" i="13"/>
  <c r="L918" i="13"/>
  <c r="L1016" i="13"/>
  <c r="L981" i="13"/>
  <c r="L946" i="13"/>
  <c r="L967" i="13"/>
  <c r="L876" i="13"/>
  <c r="L960" i="13"/>
  <c r="L904" i="13"/>
  <c r="X1004" i="13"/>
  <c r="L953" i="13"/>
  <c r="L1009" i="13"/>
  <c r="L897" i="13"/>
  <c r="Q717" i="13"/>
  <c r="L716" i="13"/>
  <c r="N714" i="13"/>
  <c r="P712" i="13"/>
  <c r="R710" i="13"/>
  <c r="M709" i="13"/>
  <c r="O707" i="13"/>
  <c r="Q705" i="13"/>
  <c r="L704" i="13"/>
  <c r="N702" i="13"/>
  <c r="P700" i="13"/>
  <c r="R698" i="13"/>
  <c r="M697" i="13"/>
  <c r="O695" i="13"/>
  <c r="P717" i="13"/>
  <c r="R715" i="13"/>
  <c r="M714" i="13"/>
  <c r="O712" i="13"/>
  <c r="Q710" i="13"/>
  <c r="L709" i="13"/>
  <c r="N707" i="13"/>
  <c r="P705" i="13"/>
  <c r="R703" i="13"/>
  <c r="M702" i="13"/>
  <c r="O700" i="13"/>
  <c r="Q698" i="13"/>
  <c r="L697" i="13"/>
  <c r="N695" i="13"/>
  <c r="P716" i="13"/>
  <c r="P714" i="13"/>
  <c r="N712" i="13"/>
  <c r="N710" i="13"/>
  <c r="N708" i="13"/>
  <c r="N706" i="13"/>
  <c r="N704" i="13"/>
  <c r="L702" i="13"/>
  <c r="L924" i="13" s="1" a="1"/>
  <c r="L700" i="13"/>
  <c r="L698" i="13"/>
  <c r="L696" i="13"/>
  <c r="L694" i="13"/>
  <c r="O716" i="13"/>
  <c r="O714" i="13"/>
  <c r="M712" i="13"/>
  <c r="M710" i="13"/>
  <c r="M708" i="13"/>
  <c r="M706" i="13"/>
  <c r="M704" i="13"/>
  <c r="R701" i="13"/>
  <c r="R699" i="13"/>
  <c r="R697" i="13"/>
  <c r="R695" i="13"/>
  <c r="M716" i="13"/>
  <c r="R713" i="13"/>
  <c r="R711" i="13"/>
  <c r="R709" i="13"/>
  <c r="R707" i="13"/>
  <c r="R705" i="13"/>
  <c r="P703" i="13"/>
  <c r="P701" i="13"/>
  <c r="P699" i="13"/>
  <c r="P697" i="13"/>
  <c r="P695" i="13"/>
  <c r="O717" i="13"/>
  <c r="O715" i="13"/>
  <c r="O713" i="13"/>
  <c r="O711" i="13"/>
  <c r="O709" i="13"/>
  <c r="M707" i="13"/>
  <c r="M705" i="13"/>
  <c r="M703" i="13"/>
  <c r="M701" i="13"/>
  <c r="M699" i="13"/>
  <c r="R696" i="13"/>
  <c r="R694" i="13"/>
  <c r="M717" i="13"/>
  <c r="M715" i="13"/>
  <c r="M713" i="13"/>
  <c r="M711" i="13"/>
  <c r="R708" i="13"/>
  <c r="R706" i="13"/>
  <c r="R704" i="13"/>
  <c r="R702" i="13"/>
  <c r="R700" i="13"/>
  <c r="P698" i="13"/>
  <c r="P696" i="13"/>
  <c r="P694" i="13"/>
  <c r="R717" i="13"/>
  <c r="L714" i="13"/>
  <c r="P710" i="13"/>
  <c r="L707" i="13"/>
  <c r="O703" i="13"/>
  <c r="M700" i="13"/>
  <c r="O696" i="13"/>
  <c r="N716" i="13"/>
  <c r="R712" i="13"/>
  <c r="N709" i="13"/>
  <c r="O705" i="13"/>
  <c r="O702" i="13"/>
  <c r="O698" i="13"/>
  <c r="L695" i="13"/>
  <c r="Q715" i="13"/>
  <c r="Q712" i="13"/>
  <c r="Q708" i="13"/>
  <c r="N705" i="13"/>
  <c r="Q701" i="13"/>
  <c r="N698" i="13"/>
  <c r="Q694" i="13"/>
  <c r="N717" i="13"/>
  <c r="L713" i="13"/>
  <c r="L708" i="13"/>
  <c r="N703" i="13"/>
  <c r="L699" i="13"/>
  <c r="M694" i="13"/>
  <c r="Q716" i="13"/>
  <c r="P711" i="13"/>
  <c r="Q706" i="13"/>
  <c r="P702" i="13"/>
  <c r="O697" i="13"/>
  <c r="P715" i="13"/>
  <c r="N711" i="13"/>
  <c r="P706" i="13"/>
  <c r="O701" i="13"/>
  <c r="N697" i="13"/>
  <c r="N715" i="13"/>
  <c r="L711" i="13"/>
  <c r="O706" i="13"/>
  <c r="N701" i="13"/>
  <c r="Q696" i="13"/>
  <c r="R714" i="13"/>
  <c r="L710" i="13"/>
  <c r="L980" i="13" s="1" a="1"/>
  <c r="L705" i="13"/>
  <c r="L945" i="13" s="1" a="1"/>
  <c r="Q700" i="13"/>
  <c r="M696" i="13"/>
  <c r="N713" i="13"/>
  <c r="O708" i="13"/>
  <c r="Q703" i="13"/>
  <c r="N699" i="13"/>
  <c r="N694" i="13"/>
  <c r="L717" i="13"/>
  <c r="Q707" i="13"/>
  <c r="M698" i="13"/>
  <c r="R716" i="13"/>
  <c r="P707" i="13"/>
  <c r="Q697" i="13"/>
  <c r="Q714" i="13"/>
  <c r="Q704" i="13"/>
  <c r="Q695" i="13"/>
  <c r="Q713" i="13"/>
  <c r="P704" i="13"/>
  <c r="M695" i="13"/>
  <c r="P713" i="13"/>
  <c r="O704" i="13"/>
  <c r="O694" i="13"/>
  <c r="L712" i="13"/>
  <c r="L703" i="13"/>
  <c r="L931" i="13" s="1" a="1"/>
  <c r="Q711" i="13"/>
  <c r="Q702" i="13"/>
  <c r="P708" i="13"/>
  <c r="O699" i="13"/>
  <c r="N696" i="13"/>
  <c r="L715" i="13"/>
  <c r="O710" i="13"/>
  <c r="Q709" i="13"/>
  <c r="P709" i="13"/>
  <c r="L706" i="13"/>
  <c r="L952" i="13" s="1" a="1"/>
  <c r="L701" i="13"/>
  <c r="N700" i="13"/>
  <c r="Q699" i="13"/>
  <c r="Q869" i="13"/>
  <c r="P869" i="13"/>
  <c r="N869" i="13"/>
  <c r="M869" i="13"/>
  <c r="R869" i="13"/>
  <c r="O869" i="13"/>
  <c r="L869" i="13"/>
  <c r="AC716" i="13"/>
  <c r="X715" i="13"/>
  <c r="Z713" i="13"/>
  <c r="AB711" i="13"/>
  <c r="AD709" i="13"/>
  <c r="Y708" i="13"/>
  <c r="AA706" i="13"/>
  <c r="AC704" i="13"/>
  <c r="X703" i="13"/>
  <c r="Z701" i="13"/>
  <c r="AB699" i="13"/>
  <c r="AD697" i="13"/>
  <c r="Y696" i="13"/>
  <c r="AA694" i="13"/>
  <c r="AD717" i="13"/>
  <c r="Y716" i="13"/>
  <c r="AA714" i="13"/>
  <c r="AC712" i="13"/>
  <c r="X711" i="13"/>
  <c r="Z709" i="13"/>
  <c r="AB707" i="13"/>
  <c r="AD705" i="13"/>
  <c r="Y704" i="13"/>
  <c r="AA702" i="13"/>
  <c r="AC700" i="13"/>
  <c r="X699" i="13"/>
  <c r="Z697" i="13"/>
  <c r="AB695" i="13"/>
  <c r="AB717" i="13"/>
  <c r="AD715" i="13"/>
  <c r="Y714" i="13"/>
  <c r="AA712" i="13"/>
  <c r="AC710" i="13"/>
  <c r="X709" i="13"/>
  <c r="X973" i="13" s="1" a="1"/>
  <c r="Z707" i="13"/>
  <c r="AB705" i="13"/>
  <c r="AD703" i="13"/>
  <c r="Y702" i="13"/>
  <c r="AA700" i="13"/>
  <c r="AC698" i="13"/>
  <c r="X697" i="13"/>
  <c r="Z695" i="13"/>
  <c r="AD716" i="13"/>
  <c r="Y715" i="13"/>
  <c r="AA713" i="13"/>
  <c r="AC711" i="13"/>
  <c r="X710" i="13"/>
  <c r="X980" i="13" s="1" a="1"/>
  <c r="Z708" i="13"/>
  <c r="AB706" i="13"/>
  <c r="AD704" i="13"/>
  <c r="Y703" i="13"/>
  <c r="AA701" i="13"/>
  <c r="AC699" i="13"/>
  <c r="X698" i="13"/>
  <c r="AC715" i="13"/>
  <c r="Y713" i="13"/>
  <c r="AB710" i="13"/>
  <c r="X708" i="13"/>
  <c r="AA705" i="13"/>
  <c r="AD702" i="13"/>
  <c r="Z700" i="13"/>
  <c r="AC697" i="13"/>
  <c r="AA695" i="13"/>
  <c r="AC717" i="13"/>
  <c r="Z715" i="13"/>
  <c r="AB712" i="13"/>
  <c r="Y710" i="13"/>
  <c r="AA707" i="13"/>
  <c r="X705" i="13"/>
  <c r="Z702" i="13"/>
  <c r="AD699" i="13"/>
  <c r="Y697" i="13"/>
  <c r="AD694" i="13"/>
  <c r="AA717" i="13"/>
  <c r="AD714" i="13"/>
  <c r="Z712" i="13"/>
  <c r="AC709" i="13"/>
  <c r="Y707" i="13"/>
  <c r="AB704" i="13"/>
  <c r="X702" i="13"/>
  <c r="AA699" i="13"/>
  <c r="AD696" i="13"/>
  <c r="AC694" i="13"/>
  <c r="Y717" i="13"/>
  <c r="AB714" i="13"/>
  <c r="X712" i="13"/>
  <c r="AA709" i="13"/>
  <c r="AD706" i="13"/>
  <c r="Z704" i="13"/>
  <c r="AC701" i="13"/>
  <c r="Y699" i="13"/>
  <c r="AB696" i="13"/>
  <c r="Z694" i="13"/>
  <c r="X717" i="13"/>
  <c r="Z714" i="13"/>
  <c r="AD711" i="13"/>
  <c r="Y709" i="13"/>
  <c r="AC706" i="13"/>
  <c r="X704" i="13"/>
  <c r="AB701" i="13"/>
  <c r="AD698" i="13"/>
  <c r="AA696" i="13"/>
  <c r="Y694" i="13"/>
  <c r="AB716" i="13"/>
  <c r="X714" i="13"/>
  <c r="AA711" i="13"/>
  <c r="AD708" i="13"/>
  <c r="Z706" i="13"/>
  <c r="AC703" i="13"/>
  <c r="Y701" i="13"/>
  <c r="AB698" i="13"/>
  <c r="Z696" i="13"/>
  <c r="X694" i="13"/>
  <c r="AA716" i="13"/>
  <c r="AD713" i="13"/>
  <c r="Z711" i="13"/>
  <c r="Z717" i="13"/>
  <c r="AD710" i="13"/>
  <c r="AC705" i="13"/>
  <c r="AB700" i="13"/>
  <c r="AC695" i="13"/>
  <c r="Z716" i="13"/>
  <c r="AA710" i="13"/>
  <c r="Z705" i="13"/>
  <c r="Y700" i="13"/>
  <c r="Y695" i="13"/>
  <c r="AA715" i="13"/>
  <c r="AC708" i="13"/>
  <c r="AB703" i="13"/>
  <c r="AA698" i="13"/>
  <c r="AB713" i="13"/>
  <c r="AD707" i="13"/>
  <c r="AC702" i="13"/>
  <c r="AB697" i="13"/>
  <c r="X713" i="13"/>
  <c r="AC707" i="13"/>
  <c r="AB702" i="13"/>
  <c r="AA697" i="13"/>
  <c r="Y711" i="13"/>
  <c r="X706" i="13"/>
  <c r="AD700" i="13"/>
  <c r="AD695" i="13"/>
  <c r="X716" i="13"/>
  <c r="X1022" i="13" s="1" a="1"/>
  <c r="Y705" i="13"/>
  <c r="X695" i="13"/>
  <c r="AB715" i="13"/>
  <c r="AA704" i="13"/>
  <c r="AB694" i="13"/>
  <c r="AC714" i="13"/>
  <c r="AA703" i="13"/>
  <c r="AC713" i="13"/>
  <c r="Z703" i="13"/>
  <c r="AD712" i="13"/>
  <c r="AD701" i="13"/>
  <c r="Y712" i="13"/>
  <c r="X701" i="13"/>
  <c r="X917" i="13" s="1" a="1"/>
  <c r="Z710" i="13"/>
  <c r="X700" i="13"/>
  <c r="AB709" i="13"/>
  <c r="Z699" i="13"/>
  <c r="AB708" i="13"/>
  <c r="Z698" i="13"/>
  <c r="Y706" i="13"/>
  <c r="X696" i="13"/>
  <c r="AA708" i="13"/>
  <c r="X707" i="13"/>
  <c r="Y698" i="13"/>
  <c r="AC696" i="13"/>
  <c r="AC869" i="13"/>
  <c r="AD869" i="13"/>
  <c r="AA869" i="13"/>
  <c r="Z869" i="13"/>
  <c r="AB869" i="13"/>
  <c r="Y869" i="13"/>
  <c r="X869" i="13"/>
  <c r="N980" i="13" l="1"/>
  <c r="Q980" i="13"/>
  <c r="L980" i="13"/>
  <c r="P980" i="13"/>
  <c r="M980" i="13"/>
  <c r="O980" i="13"/>
  <c r="R980" i="13"/>
  <c r="L938" i="13" a="1"/>
  <c r="R945" i="13"/>
  <c r="N945" i="13"/>
  <c r="L945" i="13"/>
  <c r="Q945" i="13"/>
  <c r="P945" i="13"/>
  <c r="M945" i="13"/>
  <c r="O945" i="13"/>
  <c r="L973" i="13" a="1"/>
  <c r="N924" i="13"/>
  <c r="L924" i="13"/>
  <c r="R924" i="13"/>
  <c r="P924" i="13"/>
  <c r="Q924" i="13"/>
  <c r="O924" i="13"/>
  <c r="M924" i="13"/>
  <c r="R952" i="13"/>
  <c r="P952" i="13"/>
  <c r="M952" i="13"/>
  <c r="Q952" i="13"/>
  <c r="N952" i="13"/>
  <c r="O952" i="13"/>
  <c r="L952" i="13"/>
  <c r="L1029" i="13" a="1"/>
  <c r="L959" i="13" a="1"/>
  <c r="L1015" i="13" a="1"/>
  <c r="L987" i="13" a="1"/>
  <c r="L903" i="13" a="1"/>
  <c r="L875" i="13" a="1"/>
  <c r="L1008" i="13" a="1"/>
  <c r="L868" i="13" a="1"/>
  <c r="R931" i="13"/>
  <c r="P931" i="13"/>
  <c r="Q931" i="13"/>
  <c r="O931" i="13"/>
  <c r="M931" i="13"/>
  <c r="L931" i="13"/>
  <c r="N931" i="13"/>
  <c r="L882" i="13" a="1"/>
  <c r="L917" i="13" a="1"/>
  <c r="L966" i="13" a="1"/>
  <c r="L994" i="13" a="1"/>
  <c r="L889" i="13" a="1"/>
  <c r="L896" i="13" a="1"/>
  <c r="L1022" i="13" a="1"/>
  <c r="L1001" i="13" a="1"/>
  <c r="L910" i="13" a="1"/>
  <c r="AD973" i="13"/>
  <c r="AB973" i="13"/>
  <c r="Z973" i="13"/>
  <c r="Y973" i="13"/>
  <c r="AC973" i="13"/>
  <c r="X973" i="13"/>
  <c r="AA973" i="13"/>
  <c r="Z980" i="13"/>
  <c r="Y980" i="13"/>
  <c r="AD980" i="13"/>
  <c r="AC980" i="13"/>
  <c r="AA980" i="13"/>
  <c r="X980" i="13"/>
  <c r="AB980" i="13"/>
  <c r="X966" i="13" a="1"/>
  <c r="X945" i="13" a="1"/>
  <c r="X952" i="13" a="1"/>
  <c r="X924" i="13" a="1"/>
  <c r="X987" i="13" a="1"/>
  <c r="X931" i="13" a="1"/>
  <c r="X896" i="13" a="1"/>
  <c r="X889" i="13" a="1"/>
  <c r="Z1022" i="13"/>
  <c r="Y1022" i="13"/>
  <c r="AD1022" i="13"/>
  <c r="AC1022" i="13"/>
  <c r="AA1022" i="13"/>
  <c r="AB1022" i="13"/>
  <c r="X1022" i="13"/>
  <c r="X959" i="13" a="1"/>
  <c r="X1008" i="13" a="1"/>
  <c r="X868" i="13" a="1"/>
  <c r="AC917" i="13"/>
  <c r="AA917" i="13"/>
  <c r="AD917" i="13"/>
  <c r="AB917" i="13"/>
  <c r="Y917" i="13"/>
  <c r="X917" i="13"/>
  <c r="Z917" i="13"/>
  <c r="X1029" i="13" a="1"/>
  <c r="X882" i="13" a="1"/>
  <c r="X1001" i="13" a="1"/>
  <c r="X938" i="13" a="1"/>
  <c r="X910" i="13" a="1"/>
  <c r="X994" i="13" a="1"/>
  <c r="X903" i="13" a="1"/>
  <c r="X1015" i="13" a="1"/>
  <c r="X875" i="13" a="1"/>
  <c r="R987" i="13" l="1"/>
  <c r="N987" i="13"/>
  <c r="L987" i="13"/>
  <c r="Q987" i="13"/>
  <c r="O987" i="13"/>
  <c r="P987" i="13"/>
  <c r="M987" i="13"/>
  <c r="R994" i="13"/>
  <c r="P994" i="13"/>
  <c r="M994" i="13"/>
  <c r="Q994" i="13"/>
  <c r="O994" i="13"/>
  <c r="L994" i="13"/>
  <c r="N994" i="13"/>
  <c r="R903" i="13"/>
  <c r="Q903" i="13"/>
  <c r="O903" i="13"/>
  <c r="N903" i="13"/>
  <c r="L903" i="13"/>
  <c r="P903" i="13"/>
  <c r="M903" i="13"/>
  <c r="N938" i="13"/>
  <c r="Q938" i="13"/>
  <c r="O938" i="13"/>
  <c r="R938" i="13"/>
  <c r="M938" i="13"/>
  <c r="P938" i="13"/>
  <c r="L938" i="13"/>
  <c r="R1008" i="13"/>
  <c r="O1008" i="13"/>
  <c r="N1008" i="13"/>
  <c r="L1008" i="13"/>
  <c r="Q1008" i="13"/>
  <c r="M1008" i="13"/>
  <c r="P1008" i="13"/>
  <c r="Q917" i="13"/>
  <c r="P917" i="13"/>
  <c r="N917" i="13"/>
  <c r="R917" i="13"/>
  <c r="M917" i="13"/>
  <c r="L917" i="13"/>
  <c r="O917" i="13"/>
  <c r="R1029" i="13"/>
  <c r="P1029" i="13"/>
  <c r="O1029" i="13"/>
  <c r="N1029" i="13"/>
  <c r="M1029" i="13"/>
  <c r="L1029" i="13"/>
  <c r="Q1029" i="13"/>
  <c r="Q875" i="13"/>
  <c r="P875" i="13"/>
  <c r="L875" i="13"/>
  <c r="R875" i="13"/>
  <c r="N875" i="13"/>
  <c r="O875" i="13"/>
  <c r="M875" i="13"/>
  <c r="R1015" i="13"/>
  <c r="P1015" i="13"/>
  <c r="O1015" i="13"/>
  <c r="M1015" i="13"/>
  <c r="Q1015" i="13"/>
  <c r="N1015" i="13"/>
  <c r="L1015" i="13"/>
  <c r="N959" i="13"/>
  <c r="Q959" i="13"/>
  <c r="P959" i="13"/>
  <c r="M959" i="13"/>
  <c r="R959" i="13"/>
  <c r="L959" i="13"/>
  <c r="O959" i="13"/>
  <c r="N1001" i="13"/>
  <c r="Q1001" i="13"/>
  <c r="P1001" i="13"/>
  <c r="O1001" i="13"/>
  <c r="L1001" i="13"/>
  <c r="R1001" i="13"/>
  <c r="M1001" i="13"/>
  <c r="R966" i="13"/>
  <c r="N966" i="13"/>
  <c r="L966" i="13"/>
  <c r="P966" i="13"/>
  <c r="Q966" i="13"/>
  <c r="O966" i="13"/>
  <c r="M966" i="13"/>
  <c r="N882" i="13"/>
  <c r="L882" i="13"/>
  <c r="R882" i="13"/>
  <c r="O882" i="13"/>
  <c r="P882" i="13"/>
  <c r="Q882" i="13"/>
  <c r="M882" i="13"/>
  <c r="R910" i="13"/>
  <c r="P910" i="13"/>
  <c r="O910" i="13"/>
  <c r="N910" i="13"/>
  <c r="L910" i="13"/>
  <c r="Q910" i="13"/>
  <c r="M910" i="13"/>
  <c r="N1022" i="13"/>
  <c r="Q1022" i="13"/>
  <c r="O1022" i="13"/>
  <c r="P1022" i="13"/>
  <c r="M1022" i="13"/>
  <c r="R1022" i="13"/>
  <c r="L1022" i="13"/>
  <c r="R973" i="13"/>
  <c r="P973" i="13"/>
  <c r="M973" i="13"/>
  <c r="N973" i="13"/>
  <c r="O973" i="13"/>
  <c r="Q973" i="13"/>
  <c r="L973" i="13"/>
  <c r="Q896" i="13"/>
  <c r="P896" i="13"/>
  <c r="R896" i="13"/>
  <c r="N896" i="13"/>
  <c r="M896" i="13"/>
  <c r="O896" i="13"/>
  <c r="L896" i="13"/>
  <c r="M889" i="13"/>
  <c r="L889" i="13"/>
  <c r="P889" i="13"/>
  <c r="N889" i="13"/>
  <c r="R889" i="13"/>
  <c r="O889" i="13"/>
  <c r="Q889" i="13"/>
  <c r="M868" i="13"/>
  <c r="L868" i="13"/>
  <c r="P868" i="13"/>
  <c r="Q868" i="13"/>
  <c r="O868" i="13"/>
  <c r="R868" i="13"/>
  <c r="N868" i="13"/>
  <c r="AC875" i="13"/>
  <c r="AD875" i="13"/>
  <c r="AA875" i="13"/>
  <c r="Z875" i="13"/>
  <c r="X875" i="13"/>
  <c r="AB875" i="13"/>
  <c r="Y875" i="13"/>
  <c r="AD1015" i="13"/>
  <c r="AB1015" i="13"/>
  <c r="AA1015" i="13"/>
  <c r="Z1015" i="13"/>
  <c r="Y1015" i="13"/>
  <c r="AC1015" i="13"/>
  <c r="X1015" i="13"/>
  <c r="AD994" i="13"/>
  <c r="AB994" i="13"/>
  <c r="Z994" i="13"/>
  <c r="Y994" i="13"/>
  <c r="AC994" i="13"/>
  <c r="X994" i="13"/>
  <c r="AA994" i="13"/>
  <c r="Z938" i="13"/>
  <c r="AA938" i="13"/>
  <c r="Y938" i="13"/>
  <c r="AD938" i="13"/>
  <c r="AB938" i="13"/>
  <c r="AC938" i="13"/>
  <c r="X938" i="13"/>
  <c r="AB868" i="13"/>
  <c r="Y868" i="13"/>
  <c r="X868" i="13"/>
  <c r="AD868" i="13"/>
  <c r="AA868" i="13"/>
  <c r="AC868" i="13"/>
  <c r="Z868" i="13"/>
  <c r="AC896" i="13"/>
  <c r="AA896" i="13"/>
  <c r="Z896" i="13"/>
  <c r="X896" i="13"/>
  <c r="AB896" i="13"/>
  <c r="AD896" i="13"/>
  <c r="Y896" i="13"/>
  <c r="Z1001" i="13"/>
  <c r="Y1001" i="13"/>
  <c r="AD1001" i="13"/>
  <c r="AC1001" i="13"/>
  <c r="AA1001" i="13"/>
  <c r="X1001" i="13"/>
  <c r="AB1001" i="13"/>
  <c r="AB889" i="13"/>
  <c r="Y889" i="13"/>
  <c r="AD889" i="13"/>
  <c r="AA889" i="13"/>
  <c r="Z889" i="13"/>
  <c r="X889" i="13"/>
  <c r="AC889" i="13"/>
  <c r="AD910" i="13"/>
  <c r="AB910" i="13"/>
  <c r="AA910" i="13"/>
  <c r="Y910" i="13"/>
  <c r="AC910" i="13"/>
  <c r="Z910" i="13"/>
  <c r="X910" i="13"/>
  <c r="AD931" i="13"/>
  <c r="AB931" i="13"/>
  <c r="AC931" i="13"/>
  <c r="Z931" i="13"/>
  <c r="X931" i="13"/>
  <c r="AA931" i="13"/>
  <c r="Y931" i="13"/>
  <c r="Z959" i="13"/>
  <c r="Y959" i="13"/>
  <c r="AD959" i="13"/>
  <c r="AC959" i="13"/>
  <c r="AA959" i="13"/>
  <c r="X959" i="13"/>
  <c r="AB959" i="13"/>
  <c r="AD952" i="13"/>
  <c r="AB952" i="13"/>
  <c r="Z952" i="13"/>
  <c r="Y952" i="13"/>
  <c r="AC952" i="13"/>
  <c r="X952" i="13"/>
  <c r="AA952" i="13"/>
  <c r="AD966" i="13"/>
  <c r="AC966" i="13"/>
  <c r="Z966" i="13"/>
  <c r="X966" i="13"/>
  <c r="Y966" i="13"/>
  <c r="AA966" i="13"/>
  <c r="AB966" i="13"/>
  <c r="AA903" i="13"/>
  <c r="X903" i="13"/>
  <c r="Y903" i="13"/>
  <c r="AD903" i="13"/>
  <c r="AC903" i="13"/>
  <c r="AB903" i="13"/>
  <c r="Z903" i="13"/>
  <c r="AD1008" i="13"/>
  <c r="AC1008" i="13"/>
  <c r="AA1008" i="13"/>
  <c r="Z1008" i="13"/>
  <c r="X1008" i="13"/>
  <c r="AB1008" i="13"/>
  <c r="Y1008" i="13"/>
  <c r="AD987" i="13"/>
  <c r="AC987" i="13"/>
  <c r="Z987" i="13"/>
  <c r="X987" i="13"/>
  <c r="AB987" i="13"/>
  <c r="Y987" i="13"/>
  <c r="AA987" i="13"/>
  <c r="AD924" i="13"/>
  <c r="Z924" i="13"/>
  <c r="X924" i="13"/>
  <c r="AA924" i="13"/>
  <c r="Y924" i="13"/>
  <c r="AC924" i="13"/>
  <c r="AB924" i="13"/>
  <c r="AA882" i="13"/>
  <c r="X882" i="13"/>
  <c r="Y882" i="13"/>
  <c r="AB882" i="13"/>
  <c r="Z882" i="13"/>
  <c r="AC882" i="13"/>
  <c r="AD882" i="13"/>
  <c r="AD1029" i="13"/>
  <c r="AC1029" i="13"/>
  <c r="AA1029" i="13"/>
  <c r="Z1029" i="13"/>
  <c r="X1029" i="13"/>
  <c r="Y1029" i="13"/>
  <c r="AB1029" i="13"/>
  <c r="AD945" i="13"/>
  <c r="AC945" i="13"/>
  <c r="Z945" i="13"/>
  <c r="X945" i="13"/>
  <c r="Y945" i="13"/>
  <c r="AB945" i="13"/>
  <c r="AA945" i="13"/>
  <c r="K421" i="21" l="1" a="1"/>
  <c r="K405" i="21" a="1"/>
  <c r="K389" i="21" l="1" a="1"/>
  <c r="K429" i="21" l="1" a="1"/>
  <c r="K413" i="21" a="1"/>
  <c r="K397" i="21" a="1"/>
  <c r="AG106" i="21" l="1" a="1"/>
  <c r="U106" i="21" a="1"/>
  <c r="H106" i="21" a="1"/>
  <c r="I291" i="18" l="1" a="1"/>
  <c r="I283" i="18" a="1"/>
  <c r="I275" i="18" a="1"/>
  <c r="I267" i="18" a="1"/>
  <c r="I259" i="18" a="1"/>
  <c r="I251" i="18" a="1"/>
  <c r="U291" i="18" a="1"/>
  <c r="U283" i="18" a="1"/>
  <c r="U275" i="18" a="1"/>
  <c r="U267" i="18" a="1"/>
  <c r="U259" i="18" a="1"/>
  <c r="U251" i="18" a="1"/>
  <c r="AH291" i="18" a="1"/>
  <c r="AH283" i="18" a="1"/>
  <c r="AH275" i="18" a="1"/>
  <c r="AH267" i="18" a="1"/>
  <c r="AH259" i="18" a="1"/>
  <c r="AH251" i="18" a="1"/>
  <c r="T267" i="18" l="1" a="1"/>
  <c r="T267" i="18" s="1"/>
  <c r="U122" i="21" l="1"/>
  <c r="T268" i="18"/>
  <c r="T272" i="18"/>
  <c r="T270" i="18"/>
  <c r="T271" i="18"/>
  <c r="T269" i="18"/>
  <c r="U123" i="21" l="1"/>
  <c r="U124" i="21"/>
  <c r="U126" i="21"/>
  <c r="U125" i="21"/>
  <c r="U127" i="21"/>
  <c r="H298" i="18"/>
  <c r="H290" i="18"/>
  <c r="H282" i="18"/>
  <c r="H274" i="18"/>
  <c r="H266" i="18"/>
  <c r="H258" i="18"/>
  <c r="T298" i="18"/>
  <c r="T290" i="18"/>
  <c r="T282" i="18"/>
  <c r="T274" i="18"/>
  <c r="T266" i="18"/>
  <c r="T258" i="18"/>
  <c r="AG298" i="18"/>
  <c r="AG290" i="18"/>
  <c r="AG282" i="18"/>
  <c r="AG274" i="18"/>
  <c r="AG266" i="18"/>
  <c r="AG258" i="18"/>
  <c r="H145" i="21" l="1"/>
  <c r="H153" i="21"/>
  <c r="U129" i="21"/>
  <c r="AG153" i="21"/>
  <c r="U113" i="21"/>
  <c r="U145" i="21"/>
  <c r="U153" i="21"/>
  <c r="AG121" i="21"/>
  <c r="AG145" i="21"/>
  <c r="U121" i="21"/>
  <c r="U137" i="21"/>
  <c r="H129" i="21"/>
  <c r="AG113" i="21"/>
  <c r="H113" i="21"/>
  <c r="H121" i="21"/>
  <c r="AG129" i="21"/>
  <c r="AG137" i="21"/>
  <c r="H137" i="21"/>
  <c r="AL149" i="15" a="1"/>
  <c r="AN149" i="15" s="1"/>
  <c r="AL157" i="15" a="1"/>
  <c r="AN157" i="15" s="1"/>
  <c r="AL173" i="15" a="1"/>
  <c r="AL173" i="15" s="1"/>
  <c r="AL165" i="15" a="1"/>
  <c r="T297" i="18"/>
  <c r="AG228" i="21"/>
  <c r="T289" i="18"/>
  <c r="H265" i="18"/>
  <c r="H289" i="18"/>
  <c r="H297" i="18"/>
  <c r="T257" i="18"/>
  <c r="H257" i="18"/>
  <c r="AG289" i="18"/>
  <c r="AG257" i="18"/>
  <c r="AW173" i="15" a="1"/>
  <c r="BH173" i="15" a="1"/>
  <c r="H112" i="21" l="1"/>
  <c r="H152" i="21"/>
  <c r="H144" i="21"/>
  <c r="H120" i="21"/>
  <c r="U144" i="21"/>
  <c r="U152" i="21"/>
  <c r="U112" i="21"/>
  <c r="AG112" i="21"/>
  <c r="AG144" i="21"/>
  <c r="AL149" i="15"/>
  <c r="AM149" i="15"/>
  <c r="T275" i="18" a="1"/>
  <c r="T279" i="18" s="1"/>
  <c r="T265" i="18"/>
  <c r="T259" i="18" a="1"/>
  <c r="T259" i="18" s="1"/>
  <c r="T281" i="18"/>
  <c r="T251" i="18" a="1"/>
  <c r="T283" i="18" a="1"/>
  <c r="T273" i="18"/>
  <c r="T291" i="18" a="1"/>
  <c r="AG281" i="18"/>
  <c r="AN173" i="15"/>
  <c r="AF319" i="21" a="1"/>
  <c r="AF322" i="21" s="1"/>
  <c r="T319" i="21" a="1"/>
  <c r="T323" i="21" s="1"/>
  <c r="AG273" i="18"/>
  <c r="U225" i="21"/>
  <c r="AM173" i="15"/>
  <c r="AG297" i="18"/>
  <c r="AG291" i="18" a="1"/>
  <c r="AG294" i="18" s="1"/>
  <c r="U226" i="21"/>
  <c r="AL157" i="15"/>
  <c r="BH165" i="15" a="1"/>
  <c r="BJ165" i="15" s="1"/>
  <c r="AG251" i="18" a="1"/>
  <c r="AG256" i="18" s="1"/>
  <c r="AG226" i="21"/>
  <c r="AM157" i="15"/>
  <c r="AN165" i="15"/>
  <c r="AM165" i="15"/>
  <c r="AG98" i="18" a="1"/>
  <c r="AW157" i="15" a="1"/>
  <c r="AG267" i="18" a="1"/>
  <c r="AG259" i="18" a="1"/>
  <c r="H225" i="21"/>
  <c r="AG223" i="21"/>
  <c r="U233" i="21" a="1"/>
  <c r="U238" i="21" s="1"/>
  <c r="AG233" i="21" a="1"/>
  <c r="AG234" i="21" s="1"/>
  <c r="AG265" i="18"/>
  <c r="H259" i="18" a="1"/>
  <c r="H259" i="18" s="1"/>
  <c r="AW149" i="15" a="1"/>
  <c r="AW173" i="15"/>
  <c r="AY173" i="15"/>
  <c r="AX173" i="15"/>
  <c r="V166" i="21" a="1"/>
  <c r="U224" i="21"/>
  <c r="U223" i="21"/>
  <c r="AG283" i="18" a="1"/>
  <c r="T98" i="18" a="1"/>
  <c r="BH157" i="15" a="1"/>
  <c r="AL165" i="15"/>
  <c r="AG275" i="18" a="1"/>
  <c r="H281" i="18"/>
  <c r="U227" i="21"/>
  <c r="AH166" i="21" a="1"/>
  <c r="BH149" i="15" a="1"/>
  <c r="U228" i="21"/>
  <c r="U166" i="21" a="1"/>
  <c r="AG224" i="21"/>
  <c r="BH173" i="15"/>
  <c r="BJ173" i="15"/>
  <c r="BI173" i="15"/>
  <c r="AW165" i="15" a="1"/>
  <c r="AG225" i="21"/>
  <c r="AG227" i="21"/>
  <c r="AG166" i="21" a="1"/>
  <c r="H227" i="21"/>
  <c r="H223" i="21"/>
  <c r="H224" i="21"/>
  <c r="H228" i="21"/>
  <c r="H226" i="21"/>
  <c r="G319" i="21" a="1"/>
  <c r="I166" i="21" a="1"/>
  <c r="H166" i="21" a="1"/>
  <c r="H233" i="21" a="1"/>
  <c r="T165" i="18" a="1"/>
  <c r="T169" i="18" s="1"/>
  <c r="AG165" i="18" a="1"/>
  <c r="AG170" i="18" s="1"/>
  <c r="H273" i="18"/>
  <c r="H291" i="18" a="1"/>
  <c r="H267" i="18" a="1"/>
  <c r="H275" i="18" a="1"/>
  <c r="H283" i="18" a="1"/>
  <c r="H251" i="18" a="1"/>
  <c r="AV157" i="15" a="1"/>
  <c r="AV164" i="15" s="1"/>
  <c r="AK157" i="15" a="1"/>
  <c r="AK164" i="15" s="1"/>
  <c r="AK165" i="15" a="1"/>
  <c r="BG123" i="15" a="1"/>
  <c r="BG149" i="15" a="1"/>
  <c r="BI123" i="15" a="1"/>
  <c r="BH123" i="15" a="1"/>
  <c r="AV173" i="15" a="1"/>
  <c r="BG165" i="15" a="1"/>
  <c r="AX123" i="15" a="1"/>
  <c r="AV149" i="15" a="1"/>
  <c r="AW123" i="15" a="1"/>
  <c r="AV123" i="15" a="1"/>
  <c r="AV165" i="15" a="1"/>
  <c r="BG173" i="15" a="1"/>
  <c r="BG157" i="15" a="1"/>
  <c r="AL123" i="15" a="1"/>
  <c r="AK149" i="15" a="1"/>
  <c r="AK123" i="15" a="1"/>
  <c r="AM123" i="15" a="1"/>
  <c r="AK173" i="15" a="1"/>
  <c r="H165" i="18" a="1"/>
  <c r="AG152" i="21" l="1"/>
  <c r="U136" i="21"/>
  <c r="U120" i="21"/>
  <c r="AG128" i="21"/>
  <c r="U134" i="21"/>
  <c r="H128" i="21"/>
  <c r="H136" i="21"/>
  <c r="H114" i="21"/>
  <c r="AG120" i="21"/>
  <c r="AG111" i="21"/>
  <c r="AG136" i="21"/>
  <c r="U128" i="21"/>
  <c r="U114" i="21"/>
  <c r="AG149" i="21"/>
  <c r="AW211" i="15" a="1"/>
  <c r="AY211" i="15" s="1"/>
  <c r="AL187" i="15" a="1"/>
  <c r="AN187" i="15" s="1"/>
  <c r="AL203" i="15" a="1"/>
  <c r="AM203" i="15" s="1"/>
  <c r="AL211" i="15" a="1"/>
  <c r="AL211" i="15" s="1"/>
  <c r="BH211" i="15" a="1"/>
  <c r="BI211" i="15" s="1"/>
  <c r="AL195" i="15" a="1"/>
  <c r="AN195" i="15" s="1"/>
  <c r="U323" i="21" a="1"/>
  <c r="Z323" i="21" s="1"/>
  <c r="AG322" i="21" a="1"/>
  <c r="AK322" i="21" s="1"/>
  <c r="AF324" i="21"/>
  <c r="T278" i="18"/>
  <c r="T275" i="18"/>
  <c r="T277" i="18"/>
  <c r="T276" i="18"/>
  <c r="T320" i="21"/>
  <c r="T324" i="21"/>
  <c r="T321" i="21"/>
  <c r="T264" i="18"/>
  <c r="T263" i="18"/>
  <c r="T261" i="18"/>
  <c r="T262" i="18"/>
  <c r="T280" i="18"/>
  <c r="T319" i="21"/>
  <c r="AF323" i="21"/>
  <c r="AF320" i="21"/>
  <c r="T260" i="18"/>
  <c r="T294" i="18"/>
  <c r="T296" i="18"/>
  <c r="T295" i="18"/>
  <c r="T291" i="18"/>
  <c r="T292" i="18"/>
  <c r="T293" i="18"/>
  <c r="T283" i="18"/>
  <c r="T288" i="18"/>
  <c r="T285" i="18"/>
  <c r="T284" i="18"/>
  <c r="T287" i="18"/>
  <c r="T286" i="18"/>
  <c r="AG291" i="18"/>
  <c r="T251" i="18"/>
  <c r="T252" i="18"/>
  <c r="T255" i="18"/>
  <c r="T256" i="18"/>
  <c r="T254" i="18"/>
  <c r="T253" i="18"/>
  <c r="AG296" i="18"/>
  <c r="AG295" i="18"/>
  <c r="AF319" i="21"/>
  <c r="T322" i="21"/>
  <c r="AF321" i="21"/>
  <c r="AG252" i="18"/>
  <c r="AG253" i="18"/>
  <c r="BH165" i="15"/>
  <c r="AG251" i="18"/>
  <c r="H264" i="18"/>
  <c r="AG292" i="18"/>
  <c r="AG293" i="18"/>
  <c r="AG235" i="21"/>
  <c r="H260" i="18"/>
  <c r="H261" i="18"/>
  <c r="AG236" i="21"/>
  <c r="AG237" i="21"/>
  <c r="AG238" i="21"/>
  <c r="U233" i="21"/>
  <c r="H262" i="18"/>
  <c r="H263" i="18"/>
  <c r="AG233" i="21"/>
  <c r="U236" i="21"/>
  <c r="U234" i="21"/>
  <c r="AG255" i="18"/>
  <c r="BI165" i="15"/>
  <c r="AG254" i="18"/>
  <c r="AG285" i="18"/>
  <c r="AG287" i="18"/>
  <c r="AG286" i="18"/>
  <c r="AG283" i="18"/>
  <c r="AG284" i="18"/>
  <c r="AG288" i="18"/>
  <c r="U237" i="21"/>
  <c r="BJ149" i="15"/>
  <c r="BH149" i="15"/>
  <c r="BI149" i="15"/>
  <c r="AG263" i="18"/>
  <c r="AG264" i="18"/>
  <c r="AG262" i="18"/>
  <c r="AG261" i="18"/>
  <c r="AG260" i="18"/>
  <c r="AG259" i="18"/>
  <c r="V204" i="21"/>
  <c r="V205" i="21"/>
  <c r="V193" i="21"/>
  <c r="V181" i="21"/>
  <c r="V169" i="21"/>
  <c r="V206" i="21"/>
  <c r="V175" i="21"/>
  <c r="V200" i="21"/>
  <c r="V167" i="21"/>
  <c r="V187" i="21"/>
  <c r="V212" i="21"/>
  <c r="V179" i="21"/>
  <c r="V174" i="21"/>
  <c r="V199" i="21"/>
  <c r="V191" i="21"/>
  <c r="V186" i="21"/>
  <c r="V211" i="21"/>
  <c r="V203" i="21"/>
  <c r="V173" i="21"/>
  <c r="V198" i="21"/>
  <c r="V166" i="21"/>
  <c r="V172" i="21"/>
  <c r="V185" i="21"/>
  <c r="V210" i="21"/>
  <c r="V178" i="21"/>
  <c r="V184" i="21"/>
  <c r="V197" i="21"/>
  <c r="V190" i="21"/>
  <c r="V171" i="21"/>
  <c r="V196" i="21"/>
  <c r="V209" i="21"/>
  <c r="V177" i="21"/>
  <c r="V202" i="21"/>
  <c r="V183" i="21"/>
  <c r="V208" i="21"/>
  <c r="V189" i="21"/>
  <c r="V168" i="21"/>
  <c r="V170" i="21"/>
  <c r="V195" i="21"/>
  <c r="V201" i="21"/>
  <c r="V180" i="21"/>
  <c r="V194" i="21"/>
  <c r="V188" i="21"/>
  <c r="V182" i="21"/>
  <c r="V207" i="21"/>
  <c r="V176" i="21"/>
  <c r="V213" i="21"/>
  <c r="V192" i="21"/>
  <c r="AY149" i="15"/>
  <c r="AX149" i="15"/>
  <c r="AW149" i="15"/>
  <c r="AY165" i="15"/>
  <c r="AX165" i="15"/>
  <c r="AW165" i="15"/>
  <c r="U235" i="21"/>
  <c r="AY157" i="15"/>
  <c r="AW157" i="15"/>
  <c r="AX157" i="15"/>
  <c r="AG205" i="21"/>
  <c r="AG206" i="21"/>
  <c r="AG194" i="21"/>
  <c r="AG190" i="21"/>
  <c r="AG182" i="21"/>
  <c r="AG178" i="21"/>
  <c r="AG170" i="21"/>
  <c r="AG166" i="21"/>
  <c r="AG186" i="21"/>
  <c r="AG181" i="21"/>
  <c r="AG173" i="21"/>
  <c r="AG198" i="21"/>
  <c r="AG202" i="21"/>
  <c r="AG193" i="21"/>
  <c r="AG185" i="21"/>
  <c r="AG210" i="21"/>
  <c r="AG197" i="21"/>
  <c r="AG177" i="21"/>
  <c r="AG168" i="21"/>
  <c r="AG172" i="21"/>
  <c r="AG209" i="21"/>
  <c r="AG189" i="21"/>
  <c r="AG180" i="21"/>
  <c r="AG174" i="21"/>
  <c r="AG184" i="21"/>
  <c r="AG176" i="21"/>
  <c r="AG201" i="21"/>
  <c r="AG192" i="21"/>
  <c r="AG196" i="21"/>
  <c r="AG188" i="21"/>
  <c r="AG213" i="21"/>
  <c r="AG204" i="21"/>
  <c r="AG171" i="21"/>
  <c r="AG208" i="21"/>
  <c r="AG200" i="21"/>
  <c r="AG167" i="21"/>
  <c r="AG183" i="21"/>
  <c r="AG175" i="21"/>
  <c r="AG212" i="21"/>
  <c r="AG179" i="21"/>
  <c r="AG195" i="21"/>
  <c r="AG187" i="21"/>
  <c r="AG191" i="21"/>
  <c r="AG207" i="21"/>
  <c r="AG199" i="21"/>
  <c r="AG203" i="21"/>
  <c r="AG211" i="21"/>
  <c r="AG169" i="21"/>
  <c r="AG271" i="18"/>
  <c r="AG272" i="18"/>
  <c r="AG268" i="18"/>
  <c r="AG267" i="18"/>
  <c r="AG269" i="18"/>
  <c r="AG270" i="18"/>
  <c r="AH204" i="21"/>
  <c r="AH205" i="21"/>
  <c r="AH193" i="21"/>
  <c r="AH181" i="21"/>
  <c r="AH169" i="21"/>
  <c r="AH182" i="21"/>
  <c r="AH174" i="21"/>
  <c r="AH211" i="21"/>
  <c r="AH178" i="21"/>
  <c r="AH194" i="21"/>
  <c r="AH186" i="21"/>
  <c r="AH190" i="21"/>
  <c r="AH206" i="21"/>
  <c r="AH198" i="21"/>
  <c r="AH177" i="21"/>
  <c r="AH202" i="21"/>
  <c r="AH168" i="21"/>
  <c r="AH173" i="21"/>
  <c r="AH210" i="21"/>
  <c r="AH189" i="21"/>
  <c r="AH180" i="21"/>
  <c r="AH185" i="21"/>
  <c r="AH201" i="21"/>
  <c r="AH192" i="21"/>
  <c r="AH172" i="21"/>
  <c r="AH197" i="21"/>
  <c r="AH213" i="21"/>
  <c r="AH184" i="21"/>
  <c r="AH209" i="21"/>
  <c r="AH196" i="21"/>
  <c r="AH176" i="21"/>
  <c r="AH167" i="21"/>
  <c r="AH171" i="21"/>
  <c r="AH208" i="21"/>
  <c r="AH188" i="21"/>
  <c r="AH179" i="21"/>
  <c r="AH183" i="21"/>
  <c r="AH175" i="21"/>
  <c r="AH200" i="21"/>
  <c r="AH191" i="21"/>
  <c r="AH166" i="21"/>
  <c r="AH195" i="21"/>
  <c r="AH187" i="21"/>
  <c r="AH212" i="21"/>
  <c r="AH203" i="21"/>
  <c r="AH170" i="21"/>
  <c r="AH207" i="21"/>
  <c r="AH199" i="21"/>
  <c r="AG279" i="18"/>
  <c r="AG280" i="18"/>
  <c r="AG275" i="18"/>
  <c r="AG276" i="18"/>
  <c r="AG277" i="18"/>
  <c r="AG278" i="18"/>
  <c r="AG145" i="18"/>
  <c r="AG122" i="18"/>
  <c r="AG112" i="18"/>
  <c r="AG111" i="18"/>
  <c r="AG110" i="18"/>
  <c r="AG100" i="18"/>
  <c r="AG99" i="18"/>
  <c r="AG98" i="18"/>
  <c r="AG136" i="18"/>
  <c r="AG135" i="18"/>
  <c r="AG134" i="18"/>
  <c r="AG123" i="18"/>
  <c r="AG124" i="18"/>
  <c r="AG113" i="18"/>
  <c r="AG116" i="18"/>
  <c r="AG119" i="18"/>
  <c r="AG125" i="18"/>
  <c r="AG128" i="18"/>
  <c r="AG131" i="18"/>
  <c r="AG137" i="18"/>
  <c r="AG140" i="18"/>
  <c r="AG143" i="18"/>
  <c r="AG102" i="18"/>
  <c r="AG105" i="18"/>
  <c r="AG108" i="18"/>
  <c r="AG114" i="18"/>
  <c r="AG117" i="18"/>
  <c r="AG120" i="18"/>
  <c r="AG126" i="18"/>
  <c r="AG129" i="18"/>
  <c r="AG132" i="18"/>
  <c r="AG138" i="18"/>
  <c r="AG141" i="18"/>
  <c r="AG144" i="18"/>
  <c r="AG103" i="18"/>
  <c r="AG106" i="18"/>
  <c r="AG109" i="18"/>
  <c r="AG115" i="18"/>
  <c r="AG118" i="18"/>
  <c r="AG121" i="18"/>
  <c r="AG127" i="18"/>
  <c r="AG130" i="18"/>
  <c r="AG133" i="18"/>
  <c r="AG104" i="18"/>
  <c r="AG139" i="18"/>
  <c r="AG142" i="18"/>
  <c r="AG101" i="18"/>
  <c r="AG107" i="18"/>
  <c r="U205" i="21"/>
  <c r="U206" i="21"/>
  <c r="U194" i="21"/>
  <c r="U182" i="21"/>
  <c r="U170" i="21"/>
  <c r="U174" i="21"/>
  <c r="U199" i="21"/>
  <c r="U167" i="21"/>
  <c r="U173" i="21"/>
  <c r="U186" i="21"/>
  <c r="U211" i="21"/>
  <c r="U179" i="21"/>
  <c r="U185" i="21"/>
  <c r="U198" i="21"/>
  <c r="U191" i="21"/>
  <c r="U172" i="21"/>
  <c r="U197" i="21"/>
  <c r="U210" i="21"/>
  <c r="U166" i="21"/>
  <c r="U203" i="21"/>
  <c r="U184" i="21"/>
  <c r="U209" i="21"/>
  <c r="U178" i="21"/>
  <c r="U171" i="21"/>
  <c r="U196" i="21"/>
  <c r="U190" i="21"/>
  <c r="U169" i="21"/>
  <c r="U183" i="21"/>
  <c r="U208" i="21"/>
  <c r="U177" i="21"/>
  <c r="U202" i="21"/>
  <c r="U181" i="21"/>
  <c r="U195" i="21"/>
  <c r="U189" i="21"/>
  <c r="U193" i="21"/>
  <c r="U207" i="21"/>
  <c r="U176" i="21"/>
  <c r="U201" i="21"/>
  <c r="U168" i="21"/>
  <c r="U188" i="21"/>
  <c r="U213" i="21"/>
  <c r="U180" i="21"/>
  <c r="U187" i="21"/>
  <c r="U204" i="21"/>
  <c r="U175" i="21"/>
  <c r="U200" i="21"/>
  <c r="U192" i="21"/>
  <c r="U212" i="21"/>
  <c r="BJ157" i="15"/>
  <c r="BI157" i="15"/>
  <c r="BH157" i="15"/>
  <c r="T145" i="18"/>
  <c r="T125" i="18"/>
  <c r="T124" i="18"/>
  <c r="T123" i="18"/>
  <c r="T122" i="18"/>
  <c r="T113" i="18"/>
  <c r="T112" i="18"/>
  <c r="T111" i="18"/>
  <c r="T110" i="18"/>
  <c r="T137" i="18"/>
  <c r="T101" i="18"/>
  <c r="T136" i="18"/>
  <c r="T100" i="18"/>
  <c r="T134" i="18"/>
  <c r="T98" i="18"/>
  <c r="T99" i="18"/>
  <c r="T135" i="18"/>
  <c r="T126" i="18"/>
  <c r="T129" i="18"/>
  <c r="T132" i="18"/>
  <c r="T138" i="18"/>
  <c r="T141" i="18"/>
  <c r="T144" i="18"/>
  <c r="T103" i="18"/>
  <c r="T106" i="18"/>
  <c r="T109" i="18"/>
  <c r="T115" i="18"/>
  <c r="T118" i="18"/>
  <c r="T121" i="18"/>
  <c r="T127" i="18"/>
  <c r="T130" i="18"/>
  <c r="T133" i="18"/>
  <c r="T139" i="18"/>
  <c r="T142" i="18"/>
  <c r="T104" i="18"/>
  <c r="T107" i="18"/>
  <c r="T116" i="18"/>
  <c r="T119" i="18"/>
  <c r="T128" i="18"/>
  <c r="T131" i="18"/>
  <c r="T140" i="18"/>
  <c r="T143" i="18"/>
  <c r="T114" i="18"/>
  <c r="T120" i="18"/>
  <c r="T102" i="18"/>
  <c r="T105" i="18"/>
  <c r="T108" i="18"/>
  <c r="T117" i="18"/>
  <c r="G319" i="21"/>
  <c r="G324" i="21"/>
  <c r="G323" i="21"/>
  <c r="G322" i="21"/>
  <c r="G321" i="21"/>
  <c r="G320" i="21"/>
  <c r="H166" i="21"/>
  <c r="H212" i="21"/>
  <c r="H213" i="21"/>
  <c r="H174" i="21"/>
  <c r="H200" i="21"/>
  <c r="H176" i="21"/>
  <c r="H177" i="21"/>
  <c r="H186" i="21"/>
  <c r="H188" i="21"/>
  <c r="H189" i="21"/>
  <c r="H198" i="21"/>
  <c r="H201" i="21"/>
  <c r="H210" i="21"/>
  <c r="H196" i="21"/>
  <c r="H193" i="21"/>
  <c r="H190" i="21"/>
  <c r="H184" i="21"/>
  <c r="H181" i="21"/>
  <c r="H178" i="21"/>
  <c r="H172" i="21"/>
  <c r="H169" i="21"/>
  <c r="H211" i="21"/>
  <c r="H207" i="21"/>
  <c r="H204" i="21"/>
  <c r="H199" i="21"/>
  <c r="H195" i="21"/>
  <c r="H192" i="21"/>
  <c r="H187" i="21"/>
  <c r="H183" i="21"/>
  <c r="H180" i="21"/>
  <c r="H197" i="21"/>
  <c r="H194" i="21"/>
  <c r="H191" i="21"/>
  <c r="H182" i="21"/>
  <c r="H175" i="21"/>
  <c r="H171" i="21"/>
  <c r="H168" i="21"/>
  <c r="H209" i="21"/>
  <c r="H206" i="21"/>
  <c r="H203" i="21"/>
  <c r="H173" i="21"/>
  <c r="H170" i="21"/>
  <c r="H167" i="21"/>
  <c r="H208" i="21"/>
  <c r="H205" i="21"/>
  <c r="H202" i="21"/>
  <c r="H185" i="21"/>
  <c r="H179" i="21"/>
  <c r="I166" i="21"/>
  <c r="I174" i="21"/>
  <c r="I210" i="21"/>
  <c r="I177" i="21"/>
  <c r="I186" i="21"/>
  <c r="I189" i="21"/>
  <c r="I198" i="21"/>
  <c r="I201" i="21"/>
  <c r="I213" i="21"/>
  <c r="I185" i="21"/>
  <c r="I182" i="21"/>
  <c r="I179" i="21"/>
  <c r="I173" i="21"/>
  <c r="I170" i="21"/>
  <c r="I167" i="21"/>
  <c r="I212" i="21"/>
  <c r="I208" i="21"/>
  <c r="I205" i="21"/>
  <c r="I202" i="21"/>
  <c r="I200" i="21"/>
  <c r="I196" i="21"/>
  <c r="I193" i="21"/>
  <c r="I190" i="21"/>
  <c r="I188" i="21"/>
  <c r="I184" i="21"/>
  <c r="I181" i="21"/>
  <c r="I178" i="21"/>
  <c r="I176" i="21"/>
  <c r="I172" i="21"/>
  <c r="I169" i="21"/>
  <c r="I187" i="21"/>
  <c r="I183" i="21"/>
  <c r="I180" i="21"/>
  <c r="I175" i="21"/>
  <c r="I168" i="21"/>
  <c r="I211" i="21"/>
  <c r="I207" i="21"/>
  <c r="I204" i="21"/>
  <c r="I199" i="21"/>
  <c r="I195" i="21"/>
  <c r="I192" i="21"/>
  <c r="I209" i="21"/>
  <c r="I206" i="21"/>
  <c r="I203" i="21"/>
  <c r="I197" i="21"/>
  <c r="I194" i="21"/>
  <c r="I191" i="21"/>
  <c r="I171" i="21"/>
  <c r="H233" i="21"/>
  <c r="H238" i="21"/>
  <c r="H237" i="21"/>
  <c r="H236" i="21"/>
  <c r="H235" i="21"/>
  <c r="H234" i="21"/>
  <c r="T167" i="18"/>
  <c r="T168" i="18"/>
  <c r="T165" i="18"/>
  <c r="T166" i="18"/>
  <c r="T170" i="18"/>
  <c r="AG169" i="18"/>
  <c r="AG168" i="18"/>
  <c r="AG167" i="18"/>
  <c r="AG166" i="18"/>
  <c r="AG165" i="18"/>
  <c r="H277" i="18"/>
  <c r="H275" i="18"/>
  <c r="H276" i="18"/>
  <c r="H279" i="18"/>
  <c r="H280" i="18"/>
  <c r="H278" i="18"/>
  <c r="H267" i="18"/>
  <c r="H270" i="18"/>
  <c r="H269" i="18"/>
  <c r="H268" i="18"/>
  <c r="H272" i="18"/>
  <c r="H271" i="18"/>
  <c r="H283" i="18"/>
  <c r="H288" i="18"/>
  <c r="H287" i="18"/>
  <c r="H286" i="18"/>
  <c r="H285" i="18"/>
  <c r="H284" i="18"/>
  <c r="H292" i="18"/>
  <c r="H295" i="18"/>
  <c r="H291" i="18"/>
  <c r="H296" i="18"/>
  <c r="H294" i="18"/>
  <c r="H293" i="18"/>
  <c r="H251" i="18"/>
  <c r="H256" i="18"/>
  <c r="H255" i="18"/>
  <c r="H254" i="18"/>
  <c r="H253" i="18"/>
  <c r="H252" i="18"/>
  <c r="AV163" i="15"/>
  <c r="AV159" i="15"/>
  <c r="AV158" i="15"/>
  <c r="AV157" i="15"/>
  <c r="AK160" i="15"/>
  <c r="AK161" i="15"/>
  <c r="AK159" i="15"/>
  <c r="AK162" i="15"/>
  <c r="AV161" i="15"/>
  <c r="AK157" i="15"/>
  <c r="AV162" i="15"/>
  <c r="AK163" i="15"/>
  <c r="AK158" i="15"/>
  <c r="AV160" i="15"/>
  <c r="AM125" i="15"/>
  <c r="AM123" i="15"/>
  <c r="AM126" i="15"/>
  <c r="AM124" i="15"/>
  <c r="BG180" i="15"/>
  <c r="BG174" i="15"/>
  <c r="BG173" i="15"/>
  <c r="BG177" i="15"/>
  <c r="BG179" i="15"/>
  <c r="BG176" i="15"/>
  <c r="BG175" i="15"/>
  <c r="BG178" i="15"/>
  <c r="AK126" i="15"/>
  <c r="AK124" i="15"/>
  <c r="AK123" i="15"/>
  <c r="AK125" i="15"/>
  <c r="BG169" i="15"/>
  <c r="BG170" i="15"/>
  <c r="BG172" i="15"/>
  <c r="BG171" i="15"/>
  <c r="BG168" i="15"/>
  <c r="BG165" i="15"/>
  <c r="BG167" i="15"/>
  <c r="BG166" i="15"/>
  <c r="BG156" i="15"/>
  <c r="BG153" i="15"/>
  <c r="BG151" i="15"/>
  <c r="BG154" i="15"/>
  <c r="BG150" i="15"/>
  <c r="BG149" i="15"/>
  <c r="BG155" i="15"/>
  <c r="BG152" i="15"/>
  <c r="AK153" i="15"/>
  <c r="AK156" i="15"/>
  <c r="AK155" i="15"/>
  <c r="AK154" i="15"/>
  <c r="AK150" i="15"/>
  <c r="AK151" i="15"/>
  <c r="AK152" i="15"/>
  <c r="AK149" i="15"/>
  <c r="AV177" i="15"/>
  <c r="AV180" i="15"/>
  <c r="AV179" i="15"/>
  <c r="AV178" i="15"/>
  <c r="AV176" i="15"/>
  <c r="AV173" i="15"/>
  <c r="AV174" i="15"/>
  <c r="AV175" i="15"/>
  <c r="BG124" i="15"/>
  <c r="BG126" i="15"/>
  <c r="BG125" i="15"/>
  <c r="BG123" i="15"/>
  <c r="BI126" i="15"/>
  <c r="BI124" i="15"/>
  <c r="BI123" i="15"/>
  <c r="BI125" i="15"/>
  <c r="AK174" i="15"/>
  <c r="AK179" i="15"/>
  <c r="AK178" i="15"/>
  <c r="AK177" i="15"/>
  <c r="AK176" i="15"/>
  <c r="AK175" i="15"/>
  <c r="AK180" i="15"/>
  <c r="AK173" i="15"/>
  <c r="AL124" i="15"/>
  <c r="AL123" i="15"/>
  <c r="AL126" i="15"/>
  <c r="AL125" i="15"/>
  <c r="AK165" i="15"/>
  <c r="AK171" i="15"/>
  <c r="AK169" i="15"/>
  <c r="AK167" i="15"/>
  <c r="AK166" i="15"/>
  <c r="AK170" i="15"/>
  <c r="AK172" i="15"/>
  <c r="AK168" i="15"/>
  <c r="BG158" i="15"/>
  <c r="BG159" i="15"/>
  <c r="BG164" i="15"/>
  <c r="BG163" i="15"/>
  <c r="BG162" i="15"/>
  <c r="BG161" i="15"/>
  <c r="BG160" i="15"/>
  <c r="BG157" i="15"/>
  <c r="AV126" i="15"/>
  <c r="AV125" i="15"/>
  <c r="AV124" i="15"/>
  <c r="AV123" i="15"/>
  <c r="BH126" i="15"/>
  <c r="BH123" i="15"/>
  <c r="BH124" i="15"/>
  <c r="BH125" i="15"/>
  <c r="AV166" i="15"/>
  <c r="AV172" i="15"/>
  <c r="AV171" i="15"/>
  <c r="AV170" i="15"/>
  <c r="AV169" i="15"/>
  <c r="AV168" i="15"/>
  <c r="AV167" i="15"/>
  <c r="AV165" i="15"/>
  <c r="AW126" i="15"/>
  <c r="AW125" i="15"/>
  <c r="AW124" i="15"/>
  <c r="AW123" i="15"/>
  <c r="AV156" i="15"/>
  <c r="AV150" i="15"/>
  <c r="AV149" i="15"/>
  <c r="AV151" i="15"/>
  <c r="AV153" i="15"/>
  <c r="AV154" i="15"/>
  <c r="AV155" i="15"/>
  <c r="AV152" i="15"/>
  <c r="AX126" i="15"/>
  <c r="AX124" i="15"/>
  <c r="AX125" i="15"/>
  <c r="AX123" i="15"/>
  <c r="H165" i="18"/>
  <c r="H168" i="18"/>
  <c r="H170" i="18"/>
  <c r="H169" i="18"/>
  <c r="H167" i="18"/>
  <c r="H166" i="18"/>
  <c r="AX211" i="15" l="1"/>
  <c r="AA323" i="21"/>
  <c r="U426" i="21" s="1"/>
  <c r="AG107" i="21"/>
  <c r="H111" i="21"/>
  <c r="H130" i="21"/>
  <c r="AG147" i="21"/>
  <c r="U109" i="21"/>
  <c r="U148" i="21"/>
  <c r="U116" i="21"/>
  <c r="H106" i="21"/>
  <c r="H138" i="21"/>
  <c r="H132" i="21"/>
  <c r="V323" i="21"/>
  <c r="AG124" i="21"/>
  <c r="H119" i="21"/>
  <c r="U111" i="21"/>
  <c r="U147" i="21"/>
  <c r="U118" i="21"/>
  <c r="H143" i="21"/>
  <c r="AG125" i="21"/>
  <c r="H148" i="21"/>
  <c r="H126" i="21"/>
  <c r="AB323" i="21"/>
  <c r="U427" i="21" s="1"/>
  <c r="AG122" i="21"/>
  <c r="AG143" i="21"/>
  <c r="H118" i="21"/>
  <c r="AG106" i="21"/>
  <c r="U110" i="21"/>
  <c r="U146" i="21"/>
  <c r="U119" i="21"/>
  <c r="H149" i="21"/>
  <c r="H127" i="21"/>
  <c r="AG123" i="21"/>
  <c r="AG139" i="21"/>
  <c r="H117" i="21"/>
  <c r="U107" i="21"/>
  <c r="U150" i="21"/>
  <c r="H151" i="21"/>
  <c r="H123" i="21"/>
  <c r="AG127" i="21"/>
  <c r="AG114" i="21"/>
  <c r="AG138" i="21"/>
  <c r="AG108" i="21"/>
  <c r="U106" i="21"/>
  <c r="U151" i="21"/>
  <c r="AG116" i="21"/>
  <c r="AG142" i="21"/>
  <c r="U141" i="21"/>
  <c r="U115" i="21"/>
  <c r="U131" i="21"/>
  <c r="H124" i="21"/>
  <c r="U149" i="21"/>
  <c r="AG133" i="21"/>
  <c r="H122" i="21"/>
  <c r="AG132" i="21"/>
  <c r="AG117" i="21"/>
  <c r="AG140" i="21"/>
  <c r="U142" i="21"/>
  <c r="U132" i="21"/>
  <c r="H146" i="21"/>
  <c r="H150" i="21"/>
  <c r="H125" i="21"/>
  <c r="H147" i="21"/>
  <c r="H107" i="21"/>
  <c r="H139" i="21"/>
  <c r="H133" i="21"/>
  <c r="AG131" i="21"/>
  <c r="AG119" i="21"/>
  <c r="AG109" i="21"/>
  <c r="H116" i="21"/>
  <c r="U139" i="21"/>
  <c r="U130" i="21"/>
  <c r="AG130" i="21"/>
  <c r="AG118" i="21"/>
  <c r="H115" i="21"/>
  <c r="AG150" i="21"/>
  <c r="U140" i="21"/>
  <c r="U133" i="21"/>
  <c r="AG126" i="21"/>
  <c r="AG115" i="21"/>
  <c r="AG141" i="21"/>
  <c r="H108" i="21"/>
  <c r="H140" i="21"/>
  <c r="H109" i="21"/>
  <c r="H141" i="21"/>
  <c r="H134" i="21"/>
  <c r="AG135" i="21"/>
  <c r="AG110" i="21"/>
  <c r="AG151" i="21"/>
  <c r="U143" i="21"/>
  <c r="U135" i="21"/>
  <c r="AG146" i="21"/>
  <c r="H135" i="21"/>
  <c r="H110" i="21"/>
  <c r="H142" i="21"/>
  <c r="H131" i="21"/>
  <c r="AG134" i="21"/>
  <c r="AG148" i="21"/>
  <c r="U108" i="21"/>
  <c r="U138" i="21"/>
  <c r="U117" i="21"/>
  <c r="AL203" i="15"/>
  <c r="AN203" i="15"/>
  <c r="BG187" i="15" a="1"/>
  <c r="BG187" i="15" s="1"/>
  <c r="AW187" i="15" a="1"/>
  <c r="AY187" i="15" s="1"/>
  <c r="AL195" i="15"/>
  <c r="AV187" i="15" a="1"/>
  <c r="AV202" i="15" s="1"/>
  <c r="BH195" i="15" a="1"/>
  <c r="BH195" i="15" s="1"/>
  <c r="BH203" i="15" a="1"/>
  <c r="BJ203" i="15" s="1"/>
  <c r="AL187" i="15"/>
  <c r="BH211" i="15"/>
  <c r="AM195" i="15"/>
  <c r="AM187" i="15"/>
  <c r="AW195" i="15" a="1"/>
  <c r="AW195" i="15" s="1"/>
  <c r="BJ211" i="15"/>
  <c r="AW211" i="15"/>
  <c r="AW203" i="15" a="1"/>
  <c r="AY203" i="15" s="1"/>
  <c r="AN211" i="15"/>
  <c r="AK187" i="15" a="1"/>
  <c r="AK202" i="15" s="1"/>
  <c r="BH187" i="15" a="1"/>
  <c r="BH187" i="15" s="1"/>
  <c r="AM211" i="15"/>
  <c r="AI322" i="21"/>
  <c r="AM322" i="21"/>
  <c r="AN322" i="21"/>
  <c r="AG364" i="21" s="1"/>
  <c r="AL322" i="21"/>
  <c r="AG322" i="21"/>
  <c r="U323" i="21"/>
  <c r="W323" i="21"/>
  <c r="AH322" i="21"/>
  <c r="Y323" i="21"/>
  <c r="AJ322" i="21"/>
  <c r="X323" i="21"/>
  <c r="AG320" i="21" a="1"/>
  <c r="AG320" i="21" s="1"/>
  <c r="AG323" i="21" a="1"/>
  <c r="AI323" i="21" s="1"/>
  <c r="U319" i="21" a="1"/>
  <c r="V319" i="21" s="1"/>
  <c r="U322" i="21" a="1"/>
  <c r="X322" i="21" s="1"/>
  <c r="AG321" i="21" a="1"/>
  <c r="AL321" i="21" s="1"/>
  <c r="U321" i="21" a="1"/>
  <c r="Z321" i="21" s="1"/>
  <c r="AG319" i="21" a="1"/>
  <c r="AN319" i="21" s="1"/>
  <c r="U324" i="21" a="1"/>
  <c r="AB324" i="21" s="1"/>
  <c r="U435" i="21" s="1"/>
  <c r="AG324" i="21" a="1"/>
  <c r="U320" i="21" a="1"/>
  <c r="X320" i="21" s="1"/>
  <c r="AG159" i="18"/>
  <c r="AG157" i="18"/>
  <c r="AG158" i="18"/>
  <c r="T157" i="18"/>
  <c r="T159" i="18"/>
  <c r="AG160" i="18"/>
  <c r="AG155" i="18"/>
  <c r="T160" i="18"/>
  <c r="AG156" i="18"/>
  <c r="T158" i="18"/>
  <c r="T155" i="18"/>
  <c r="T156" i="18"/>
  <c r="AG247" i="21" a="1"/>
  <c r="AG247" i="21" s="1"/>
  <c r="AG262" i="21" s="1" a="1"/>
  <c r="U247" i="21" a="1"/>
  <c r="H320" i="21" a="1"/>
  <c r="H321" i="21" a="1"/>
  <c r="H322" i="21" a="1"/>
  <c r="H324" i="21" a="1"/>
  <c r="H319" i="21" a="1"/>
  <c r="H323" i="21" a="1"/>
  <c r="H247" i="21" a="1"/>
  <c r="H250" i="21" s="1"/>
  <c r="I286" i="21" s="1" a="1"/>
  <c r="U371" i="21" l="1"/>
  <c r="U372" i="21"/>
  <c r="BI195" i="15"/>
  <c r="BG193" i="15"/>
  <c r="BG216" i="15"/>
  <c r="AY195" i="15"/>
  <c r="BG190" i="15"/>
  <c r="BG201" i="15"/>
  <c r="AV205" i="15"/>
  <c r="BG189" i="15"/>
  <c r="BG215" i="15"/>
  <c r="BG212" i="15"/>
  <c r="BG217" i="15"/>
  <c r="BG203" i="15"/>
  <c r="BG207" i="15"/>
  <c r="BG188" i="15"/>
  <c r="AV211" i="15"/>
  <c r="AV208" i="15"/>
  <c r="AV216" i="15"/>
  <c r="AV198" i="15"/>
  <c r="AX187" i="15"/>
  <c r="AV218" i="15"/>
  <c r="BG196" i="15"/>
  <c r="BG204" i="15"/>
  <c r="AV190" i="15"/>
  <c r="AV199" i="15"/>
  <c r="BG206" i="15"/>
  <c r="AX195" i="15"/>
  <c r="AV207" i="15"/>
  <c r="AV195" i="15"/>
  <c r="AK215" i="15"/>
  <c r="BG208" i="15"/>
  <c r="BG200" i="15"/>
  <c r="BG218" i="15"/>
  <c r="AV210" i="15"/>
  <c r="BG194" i="15"/>
  <c r="BG205" i="15"/>
  <c r="AV217" i="15"/>
  <c r="AV197" i="15"/>
  <c r="AV204" i="15"/>
  <c r="BG211" i="15"/>
  <c r="AV192" i="15"/>
  <c r="AV214" i="15"/>
  <c r="BG199" i="15"/>
  <c r="BI187" i="15"/>
  <c r="BJ195" i="15"/>
  <c r="AV194" i="15"/>
  <c r="BG213" i="15"/>
  <c r="BG198" i="15"/>
  <c r="BG192" i="15"/>
  <c r="BG210" i="15"/>
  <c r="AK194" i="15"/>
  <c r="AK201" i="15"/>
  <c r="AK212" i="15"/>
  <c r="AK192" i="15"/>
  <c r="AX203" i="15"/>
  <c r="AK195" i="15"/>
  <c r="AW187" i="15"/>
  <c r="AW203" i="15"/>
  <c r="BG195" i="15"/>
  <c r="BH203" i="15"/>
  <c r="AK197" i="15"/>
  <c r="AK204" i="15"/>
  <c r="AK199" i="15"/>
  <c r="BJ187" i="15"/>
  <c r="AK206" i="15"/>
  <c r="AK209" i="15"/>
  <c r="AK205" i="15"/>
  <c r="AK218" i="15"/>
  <c r="AK191" i="15"/>
  <c r="BG191" i="15"/>
  <c r="BG202" i="15"/>
  <c r="AK203" i="15"/>
  <c r="BI203" i="15"/>
  <c r="AV196" i="15"/>
  <c r="AV212" i="15"/>
  <c r="AK190" i="15"/>
  <c r="AV191" i="15"/>
  <c r="AV215" i="15"/>
  <c r="AK216" i="15"/>
  <c r="AV189" i="15"/>
  <c r="AK189" i="15"/>
  <c r="BG214" i="15"/>
  <c r="AV209" i="15"/>
  <c r="AV203" i="15"/>
  <c r="AV200" i="15"/>
  <c r="AK200" i="15"/>
  <c r="AK214" i="15"/>
  <c r="AK210" i="15"/>
  <c r="AK217" i="15"/>
  <c r="AV193" i="15"/>
  <c r="AV201" i="15"/>
  <c r="AK198" i="15"/>
  <c r="AK193" i="15"/>
  <c r="AK207" i="15"/>
  <c r="AK208" i="15"/>
  <c r="AK213" i="15"/>
  <c r="AK211" i="15"/>
  <c r="AV206" i="15"/>
  <c r="AV213" i="15"/>
  <c r="AK188" i="15"/>
  <c r="AV188" i="15"/>
  <c r="BG197" i="15"/>
  <c r="BG209" i="15"/>
  <c r="AK187" i="15"/>
  <c r="AK196" i="15"/>
  <c r="AV187" i="15"/>
  <c r="AG418" i="21"/>
  <c r="U420" i="21" a="1"/>
  <c r="AG357" i="21" a="1"/>
  <c r="AG359" i="21" s="1"/>
  <c r="Y319" i="21"/>
  <c r="AG363" i="21"/>
  <c r="AG419" i="21"/>
  <c r="AG412" i="21" a="1"/>
  <c r="AG412" i="21" s="1"/>
  <c r="U365" i="21" a="1"/>
  <c r="U369" i="21" s="1"/>
  <c r="AL320" i="21"/>
  <c r="U320" i="21"/>
  <c r="AB322" i="21"/>
  <c r="U419" i="21" s="1"/>
  <c r="AK320" i="21"/>
  <c r="AH320" i="21"/>
  <c r="AI320" i="21"/>
  <c r="AJ320" i="21"/>
  <c r="AJ321" i="21"/>
  <c r="Z322" i="21"/>
  <c r="U322" i="21"/>
  <c r="V322" i="21"/>
  <c r="AA322" i="21"/>
  <c r="W322" i="21"/>
  <c r="AL319" i="21"/>
  <c r="AK323" i="21"/>
  <c r="V321" i="21"/>
  <c r="W324" i="21"/>
  <c r="U321" i="21"/>
  <c r="Y324" i="21"/>
  <c r="X321" i="21"/>
  <c r="V324" i="21"/>
  <c r="AG323" i="21"/>
  <c r="AB321" i="21"/>
  <c r="U411" i="21" s="1"/>
  <c r="W321" i="21"/>
  <c r="AM319" i="21"/>
  <c r="AM323" i="21"/>
  <c r="AJ323" i="21"/>
  <c r="AA324" i="21"/>
  <c r="AN320" i="21"/>
  <c r="AG403" i="21" s="1"/>
  <c r="Y320" i="21"/>
  <c r="U324" i="21"/>
  <c r="AA321" i="21"/>
  <c r="U410" i="21" s="1"/>
  <c r="Y322" i="21"/>
  <c r="AM320" i="21"/>
  <c r="Y321" i="21"/>
  <c r="U380" i="21"/>
  <c r="AG321" i="21"/>
  <c r="AK319" i="21"/>
  <c r="U319" i="21"/>
  <c r="Z320" i="21"/>
  <c r="W319" i="21"/>
  <c r="AK321" i="21"/>
  <c r="AL323" i="21"/>
  <c r="X324" i="21"/>
  <c r="Z324" i="21"/>
  <c r="AM321" i="21"/>
  <c r="AG410" i="21" s="1"/>
  <c r="AJ319" i="21"/>
  <c r="AI321" i="21"/>
  <c r="AB319" i="21"/>
  <c r="U395" i="21" s="1"/>
  <c r="AB320" i="21"/>
  <c r="U403" i="21" s="1"/>
  <c r="AI319" i="21"/>
  <c r="AH323" i="21"/>
  <c r="AN323" i="21"/>
  <c r="AH321" i="21"/>
  <c r="X319" i="21"/>
  <c r="AN321" i="21"/>
  <c r="AA319" i="21"/>
  <c r="AH319" i="21"/>
  <c r="V320" i="21"/>
  <c r="AN324" i="21"/>
  <c r="AJ324" i="21"/>
  <c r="AK324" i="21"/>
  <c r="AG324" i="21"/>
  <c r="AH324" i="21"/>
  <c r="AL324" i="21"/>
  <c r="AM324" i="21"/>
  <c r="AI324" i="21"/>
  <c r="AG395" i="21"/>
  <c r="AG340" i="21"/>
  <c r="Z319" i="21"/>
  <c r="AA320" i="21"/>
  <c r="AG319" i="21"/>
  <c r="W320" i="21"/>
  <c r="AG179" i="18" a="1"/>
  <c r="AG183" i="18" s="1"/>
  <c r="AG226" i="18" s="1" a="1"/>
  <c r="AG265" i="21"/>
  <c r="AG264" i="21"/>
  <c r="AG262" i="21"/>
  <c r="AG269" i="21"/>
  <c r="AG266" i="21"/>
  <c r="AG263" i="21"/>
  <c r="AG268" i="21"/>
  <c r="AG267" i="21"/>
  <c r="AH262" i="21" a="1"/>
  <c r="I293" i="21"/>
  <c r="I290" i="21"/>
  <c r="I287" i="21"/>
  <c r="I292" i="21"/>
  <c r="I286" i="21"/>
  <c r="I289" i="21"/>
  <c r="I288" i="21"/>
  <c r="I291" i="21"/>
  <c r="H286" i="21" a="1"/>
  <c r="T179" i="18" a="1"/>
  <c r="T181" i="18" s="1"/>
  <c r="AG250" i="21"/>
  <c r="AG251" i="21"/>
  <c r="AG249" i="21"/>
  <c r="AG248" i="21"/>
  <c r="AG252" i="21"/>
  <c r="U247" i="21"/>
  <c r="U248" i="21"/>
  <c r="U252" i="21"/>
  <c r="U251" i="21"/>
  <c r="U250" i="21"/>
  <c r="U249" i="21"/>
  <c r="O323" i="21"/>
  <c r="H427" i="21" s="1"/>
  <c r="L323" i="21"/>
  <c r="M323" i="21"/>
  <c r="N323" i="21"/>
  <c r="I323" i="21"/>
  <c r="K323" i="21"/>
  <c r="H323" i="21"/>
  <c r="J323" i="21"/>
  <c r="H319" i="21"/>
  <c r="K319" i="21"/>
  <c r="J319" i="21"/>
  <c r="I319" i="21"/>
  <c r="O319" i="21"/>
  <c r="H395" i="21" s="1"/>
  <c r="L319" i="21"/>
  <c r="N319" i="21"/>
  <c r="M319" i="21"/>
  <c r="O321" i="21"/>
  <c r="H411" i="21" s="1"/>
  <c r="N321" i="21"/>
  <c r="M321" i="21"/>
  <c r="H321" i="21"/>
  <c r="I321" i="21"/>
  <c r="J321" i="21"/>
  <c r="K321" i="21"/>
  <c r="L321" i="21"/>
  <c r="O322" i="21"/>
  <c r="H419" i="21" s="1"/>
  <c r="H322" i="21"/>
  <c r="I322" i="21"/>
  <c r="J322" i="21"/>
  <c r="K322" i="21"/>
  <c r="L322" i="21"/>
  <c r="N322" i="21"/>
  <c r="M322" i="21"/>
  <c r="O324" i="21"/>
  <c r="H435" i="21" s="1"/>
  <c r="H324" i="21"/>
  <c r="I324" i="21"/>
  <c r="J324" i="21"/>
  <c r="K324" i="21"/>
  <c r="L324" i="21"/>
  <c r="M324" i="21"/>
  <c r="N324" i="21"/>
  <c r="O320" i="21"/>
  <c r="H403" i="21" s="1"/>
  <c r="H320" i="21"/>
  <c r="I320" i="21"/>
  <c r="J320" i="21"/>
  <c r="K320" i="21"/>
  <c r="L320" i="21"/>
  <c r="M320" i="21"/>
  <c r="N320" i="21"/>
  <c r="H248" i="21"/>
  <c r="H247" i="21"/>
  <c r="H251" i="21"/>
  <c r="H249" i="21"/>
  <c r="H252" i="21"/>
  <c r="AH412" i="21" l="1"/>
  <c r="AG362" i="21"/>
  <c r="U368" i="21"/>
  <c r="AJ412" i="21"/>
  <c r="AG360" i="21"/>
  <c r="U418" i="21"/>
  <c r="AG357" i="21"/>
  <c r="AH357" i="21" s="1"/>
  <c r="AG361" i="21"/>
  <c r="U367" i="21"/>
  <c r="H410" i="21"/>
  <c r="H418" i="21"/>
  <c r="H420" i="21" a="1"/>
  <c r="H425" i="21" s="1"/>
  <c r="H394" i="21"/>
  <c r="U402" i="21"/>
  <c r="H388" i="21" a="1"/>
  <c r="H402" i="21"/>
  <c r="AG179" i="18"/>
  <c r="AG194" i="18" s="1" a="1"/>
  <c r="AG194" i="18" s="1"/>
  <c r="AH251" i="18" s="1"/>
  <c r="H404" i="21" a="1"/>
  <c r="U370" i="21"/>
  <c r="AG182" i="18"/>
  <c r="AG218" i="18" s="1" a="1"/>
  <c r="AG180" i="18"/>
  <c r="AG202" i="18" s="1" a="1"/>
  <c r="AG204" i="18" s="1"/>
  <c r="AH261" i="18" s="1"/>
  <c r="H396" i="21" a="1"/>
  <c r="H428" i="21" a="1"/>
  <c r="H434" i="21"/>
  <c r="H426" i="21"/>
  <c r="AG358" i="21"/>
  <c r="AG181" i="18"/>
  <c r="AG210" i="18" s="1" a="1"/>
  <c r="H412" i="21" a="1"/>
  <c r="U404" i="21" a="1"/>
  <c r="U396" i="21" a="1"/>
  <c r="U388" i="21" a="1"/>
  <c r="AG417" i="21"/>
  <c r="AG416" i="21"/>
  <c r="AG413" i="21"/>
  <c r="U394" i="21"/>
  <c r="U428" i="21" a="1"/>
  <c r="U434" i="21"/>
  <c r="U412" i="21" a="1"/>
  <c r="U420" i="21"/>
  <c r="U424" i="21"/>
  <c r="U423" i="21"/>
  <c r="U425" i="21"/>
  <c r="U422" i="21"/>
  <c r="U421" i="21"/>
  <c r="AG414" i="21"/>
  <c r="U364" i="21"/>
  <c r="AG341" i="21" a="1"/>
  <c r="AG342" i="21" s="1"/>
  <c r="AG415" i="21"/>
  <c r="AG347" i="21"/>
  <c r="U366" i="21"/>
  <c r="AG184" i="18"/>
  <c r="AG234" i="18" s="1" a="1"/>
  <c r="U365" i="21"/>
  <c r="AG396" i="21" a="1"/>
  <c r="AG398" i="21" s="1"/>
  <c r="AG371" i="21"/>
  <c r="U356" i="21"/>
  <c r="U363" i="21"/>
  <c r="H363" i="21"/>
  <c r="H355" i="21"/>
  <c r="AG365" i="21" a="1"/>
  <c r="AG367" i="21" s="1"/>
  <c r="U355" i="21"/>
  <c r="AG394" i="21"/>
  <c r="U357" i="21" a="1"/>
  <c r="U358" i="21" s="1"/>
  <c r="AG348" i="21"/>
  <c r="AG420" i="21" a="1"/>
  <c r="AG425" i="21" s="1"/>
  <c r="U373" i="21" a="1"/>
  <c r="U375" i="21" s="1"/>
  <c r="U379" i="21"/>
  <c r="AG355" i="21"/>
  <c r="U339" i="21"/>
  <c r="AG339" i="21"/>
  <c r="U349" i="21" a="1"/>
  <c r="AG402" i="21"/>
  <c r="U341" i="21" a="1"/>
  <c r="U345" i="21" s="1"/>
  <c r="H371" i="21"/>
  <c r="AG404" i="21" a="1"/>
  <c r="AG408" i="21" s="1"/>
  <c r="H379" i="21"/>
  <c r="H357" i="21" a="1"/>
  <c r="H364" i="21"/>
  <c r="H340" i="21"/>
  <c r="H372" i="21"/>
  <c r="AG379" i="21"/>
  <c r="AG434" i="21"/>
  <c r="AG426" i="21"/>
  <c r="AG333" i="21" a="1"/>
  <c r="H373" i="21" a="1"/>
  <c r="U340" i="21"/>
  <c r="H380" i="21"/>
  <c r="H365" i="21" a="1"/>
  <c r="U347" i="21"/>
  <c r="AG435" i="21"/>
  <c r="AG380" i="21"/>
  <c r="H341" i="21" a="1"/>
  <c r="AG388" i="21" a="1"/>
  <c r="AG392" i="21" s="1"/>
  <c r="AG427" i="21"/>
  <c r="AG372" i="21"/>
  <c r="U333" i="21" a="1"/>
  <c r="H349" i="21" a="1"/>
  <c r="H347" i="21"/>
  <c r="AG428" i="21" a="1"/>
  <c r="AG373" i="21" a="1"/>
  <c r="U348" i="21"/>
  <c r="H333" i="21" a="1"/>
  <c r="H348" i="21"/>
  <c r="H356" i="21"/>
  <c r="H339" i="21"/>
  <c r="AG411" i="21"/>
  <c r="AG356" i="21"/>
  <c r="AG349" i="21" a="1"/>
  <c r="T210" i="18" a="1"/>
  <c r="AG230" i="18"/>
  <c r="AH287" i="18" s="1"/>
  <c r="AG226" i="18"/>
  <c r="AH283" i="18" s="1"/>
  <c r="AG229" i="18"/>
  <c r="AH286" i="18" s="1"/>
  <c r="AG232" i="18"/>
  <c r="AH289" i="18" s="1"/>
  <c r="AG227" i="18"/>
  <c r="AH284" i="18" s="1"/>
  <c r="AG233" i="18"/>
  <c r="AH290" i="18" s="1"/>
  <c r="AG228" i="18"/>
  <c r="AH285" i="18" s="1"/>
  <c r="AG231" i="18"/>
  <c r="AH288" i="18" s="1"/>
  <c r="AH263" i="21"/>
  <c r="AH269" i="21"/>
  <c r="AH268" i="21"/>
  <c r="AH267" i="21"/>
  <c r="AH266" i="21"/>
  <c r="AH262" i="21"/>
  <c r="AH265" i="21"/>
  <c r="AH264" i="21"/>
  <c r="AH270" i="21" a="1"/>
  <c r="AG270" i="21" a="1"/>
  <c r="AG286" i="21" a="1"/>
  <c r="AH286" i="21" a="1"/>
  <c r="AG278" i="21" a="1"/>
  <c r="AH278" i="21" a="1"/>
  <c r="AG302" i="21" a="1"/>
  <c r="AH302" i="21" a="1"/>
  <c r="AG294" i="21" a="1"/>
  <c r="AH294" i="21" a="1"/>
  <c r="V278" i="21" a="1"/>
  <c r="U278" i="21" a="1"/>
  <c r="V294" i="21" a="1"/>
  <c r="U294" i="21" a="1"/>
  <c r="V302" i="21" a="1"/>
  <c r="U302" i="21" a="1"/>
  <c r="V286" i="21" a="1"/>
  <c r="U286" i="21" a="1"/>
  <c r="V270" i="21" a="1"/>
  <c r="U270" i="21" a="1"/>
  <c r="V262" i="21" a="1"/>
  <c r="U262" i="21" a="1"/>
  <c r="I278" i="21" a="1"/>
  <c r="H278" i="21" a="1"/>
  <c r="H290" i="21"/>
  <c r="H289" i="21"/>
  <c r="H293" i="21"/>
  <c r="H286" i="21"/>
  <c r="H288" i="21"/>
  <c r="H287" i="21"/>
  <c r="H292" i="21"/>
  <c r="H291" i="21"/>
  <c r="H302" i="21" a="1"/>
  <c r="I302" i="21" a="1"/>
  <c r="H294" i="21" a="1"/>
  <c r="I294" i="21" a="1"/>
  <c r="H262" i="21" a="1"/>
  <c r="I262" i="21" a="1"/>
  <c r="H270" i="21" a="1"/>
  <c r="I270" i="21" a="1"/>
  <c r="T179" i="18"/>
  <c r="T184" i="18"/>
  <c r="T183" i="18"/>
  <c r="T182" i="18"/>
  <c r="T180" i="18"/>
  <c r="AG208" i="18" l="1"/>
  <c r="AH265" i="18" s="1"/>
  <c r="AH358" i="21" a="1"/>
  <c r="AH362" i="21" s="1"/>
  <c r="AH116" i="21"/>
  <c r="AJ357" i="21"/>
  <c r="H422" i="21"/>
  <c r="H424" i="21"/>
  <c r="H420" i="21"/>
  <c r="H423" i="21"/>
  <c r="AH364" i="21"/>
  <c r="H421" i="21"/>
  <c r="AG424" i="21"/>
  <c r="AG207" i="18"/>
  <c r="AH264" i="18" s="1"/>
  <c r="AH419" i="21"/>
  <c r="AG196" i="18"/>
  <c r="AH253" i="18" s="1"/>
  <c r="AG198" i="18"/>
  <c r="AH255" i="18" s="1"/>
  <c r="AG209" i="18"/>
  <c r="AH266" i="18" s="1"/>
  <c r="AG197" i="18"/>
  <c r="AH254" i="18" s="1"/>
  <c r="AG405" i="21"/>
  <c r="AG200" i="18"/>
  <c r="AH257" i="18" s="1"/>
  <c r="AG201" i="18"/>
  <c r="AH258" i="18" s="1"/>
  <c r="AG199" i="18"/>
  <c r="AH256" i="18" s="1"/>
  <c r="AG206" i="18"/>
  <c r="AH263" i="18" s="1"/>
  <c r="AG203" i="18"/>
  <c r="AH260" i="18" s="1"/>
  <c r="AG195" i="18"/>
  <c r="AH252" i="18" s="1"/>
  <c r="AG202" i="18"/>
  <c r="AH259" i="18" s="1"/>
  <c r="H433" i="21"/>
  <c r="H431" i="21"/>
  <c r="H430" i="21"/>
  <c r="H428" i="21"/>
  <c r="H432" i="21"/>
  <c r="H429" i="21"/>
  <c r="H399" i="21"/>
  <c r="H397" i="21"/>
  <c r="H398" i="21"/>
  <c r="H400" i="21"/>
  <c r="H401" i="21"/>
  <c r="H396" i="21"/>
  <c r="AG205" i="18"/>
  <c r="AH262" i="18" s="1"/>
  <c r="H406" i="21"/>
  <c r="H409" i="21"/>
  <c r="H408" i="21"/>
  <c r="H407" i="21"/>
  <c r="H405" i="21"/>
  <c r="H404" i="21"/>
  <c r="H413" i="21"/>
  <c r="H416" i="21"/>
  <c r="H414" i="21"/>
  <c r="H412" i="21"/>
  <c r="H417" i="21"/>
  <c r="H415" i="21"/>
  <c r="AH413" i="21" a="1"/>
  <c r="AH415" i="21" s="1"/>
  <c r="H392" i="21"/>
  <c r="H393" i="21"/>
  <c r="H389" i="21"/>
  <c r="H390" i="21"/>
  <c r="H388" i="21"/>
  <c r="H391" i="21"/>
  <c r="AG407" i="21"/>
  <c r="U417" i="21"/>
  <c r="U413" i="21"/>
  <c r="U416" i="21"/>
  <c r="U415" i="21"/>
  <c r="U414" i="21"/>
  <c r="U412" i="21"/>
  <c r="X420" i="21"/>
  <c r="V420" i="21"/>
  <c r="U433" i="21"/>
  <c r="U431" i="21"/>
  <c r="U432" i="21"/>
  <c r="U428" i="21"/>
  <c r="U430" i="21"/>
  <c r="U429" i="21"/>
  <c r="AG404" i="21"/>
  <c r="U392" i="21"/>
  <c r="U393" i="21"/>
  <c r="U389" i="21"/>
  <c r="U388" i="21"/>
  <c r="U391" i="21"/>
  <c r="U390" i="21"/>
  <c r="U401" i="21"/>
  <c r="U396" i="21"/>
  <c r="U399" i="21"/>
  <c r="U398" i="21"/>
  <c r="U397" i="21"/>
  <c r="U400" i="21"/>
  <c r="U406" i="21"/>
  <c r="U408" i="21"/>
  <c r="U407" i="21"/>
  <c r="U404" i="21"/>
  <c r="U405" i="21"/>
  <c r="U409" i="21"/>
  <c r="AG399" i="21"/>
  <c r="AG341" i="21"/>
  <c r="AH341" i="21" s="1"/>
  <c r="AG345" i="21"/>
  <c r="AG343" i="21"/>
  <c r="AG346" i="21"/>
  <c r="AG344" i="21"/>
  <c r="AG406" i="21"/>
  <c r="AG409" i="21"/>
  <c r="AG396" i="21"/>
  <c r="AG397" i="21"/>
  <c r="AG401" i="21"/>
  <c r="AG400" i="21"/>
  <c r="AI285" i="18"/>
  <c r="AH140" i="21"/>
  <c r="AI251" i="18"/>
  <c r="AH106" i="21"/>
  <c r="AI290" i="18"/>
  <c r="AH145" i="21"/>
  <c r="AI284" i="18"/>
  <c r="AH139" i="21"/>
  <c r="AI283" i="18"/>
  <c r="AH138" i="21"/>
  <c r="AI287" i="18"/>
  <c r="AH142" i="21"/>
  <c r="AI288" i="18"/>
  <c r="AH143" i="21"/>
  <c r="AI289" i="18"/>
  <c r="AH144" i="21"/>
  <c r="X365" i="21"/>
  <c r="V365" i="21"/>
  <c r="AI286" i="18"/>
  <c r="AH141" i="21"/>
  <c r="U377" i="21"/>
  <c r="AG370" i="21"/>
  <c r="AG369" i="21"/>
  <c r="AG365" i="21"/>
  <c r="AJ365" i="21" s="1"/>
  <c r="AG368" i="21"/>
  <c r="AG366" i="21"/>
  <c r="AG423" i="21"/>
  <c r="AG422" i="21"/>
  <c r="U361" i="21"/>
  <c r="U360" i="21"/>
  <c r="AG420" i="21"/>
  <c r="U359" i="21"/>
  <c r="AG421" i="21"/>
  <c r="U376" i="21"/>
  <c r="U362" i="21"/>
  <c r="U374" i="21"/>
  <c r="U357" i="21"/>
  <c r="U373" i="21"/>
  <c r="V373" i="21" s="1"/>
  <c r="U378" i="21"/>
  <c r="U341" i="21"/>
  <c r="V341" i="21" s="1"/>
  <c r="U344" i="21"/>
  <c r="AG391" i="21"/>
  <c r="U342" i="21"/>
  <c r="U349" i="21"/>
  <c r="V349" i="21" s="1"/>
  <c r="X349" i="21" s="1"/>
  <c r="U354" i="21"/>
  <c r="U351" i="21"/>
  <c r="U352" i="21"/>
  <c r="U353" i="21"/>
  <c r="U350" i="21"/>
  <c r="AG390" i="21"/>
  <c r="AG389" i="21"/>
  <c r="U346" i="21"/>
  <c r="AG393" i="21"/>
  <c r="U343" i="21"/>
  <c r="H341" i="21"/>
  <c r="H343" i="21"/>
  <c r="H344" i="21"/>
  <c r="H345" i="21"/>
  <c r="H346" i="21"/>
  <c r="H342" i="21"/>
  <c r="AG336" i="21"/>
  <c r="AG334" i="21"/>
  <c r="AG337" i="21"/>
  <c r="AG333" i="21"/>
  <c r="AG338" i="21"/>
  <c r="AG335" i="21"/>
  <c r="H333" i="21"/>
  <c r="H338" i="21"/>
  <c r="H336" i="21"/>
  <c r="H334" i="21"/>
  <c r="H335" i="21"/>
  <c r="H337" i="21"/>
  <c r="AG354" i="21"/>
  <c r="AG353" i="21"/>
  <c r="AG352" i="21"/>
  <c r="AG351" i="21"/>
  <c r="AG350" i="21"/>
  <c r="AG349" i="21"/>
  <c r="AH349" i="21" s="1"/>
  <c r="H349" i="21"/>
  <c r="I349" i="21" s="1"/>
  <c r="H354" i="21"/>
  <c r="H353" i="21"/>
  <c r="H352" i="21"/>
  <c r="H351" i="21"/>
  <c r="H350" i="21"/>
  <c r="H366" i="21"/>
  <c r="H367" i="21"/>
  <c r="H369" i="21"/>
  <c r="H370" i="21"/>
  <c r="H365" i="21"/>
  <c r="H368" i="21"/>
  <c r="AG373" i="21"/>
  <c r="AG378" i="21"/>
  <c r="AG376" i="21"/>
  <c r="AG375" i="21"/>
  <c r="AG377" i="21"/>
  <c r="AG374" i="21"/>
  <c r="AG429" i="21"/>
  <c r="AG433" i="21"/>
  <c r="AG432" i="21"/>
  <c r="AG428" i="21"/>
  <c r="AG430" i="21"/>
  <c r="AG431" i="21"/>
  <c r="H357" i="21"/>
  <c r="H359" i="21"/>
  <c r="H362" i="21"/>
  <c r="H360" i="21"/>
  <c r="H361" i="21"/>
  <c r="H358" i="21"/>
  <c r="U337" i="21"/>
  <c r="U338" i="21"/>
  <c r="U334" i="21"/>
  <c r="U336" i="21"/>
  <c r="U335" i="21"/>
  <c r="U333" i="21"/>
  <c r="AG388" i="21"/>
  <c r="H373" i="21"/>
  <c r="H378" i="21"/>
  <c r="H376" i="21"/>
  <c r="H377" i="21"/>
  <c r="H375" i="21"/>
  <c r="H374" i="21"/>
  <c r="T218" i="18" a="1"/>
  <c r="T202" i="18" a="1"/>
  <c r="T226" i="18" a="1"/>
  <c r="AG219" i="18"/>
  <c r="AH276" i="18" s="1"/>
  <c r="AG224" i="18"/>
  <c r="AH281" i="18" s="1"/>
  <c r="AG218" i="18"/>
  <c r="AH275" i="18" s="1"/>
  <c r="AG221" i="18"/>
  <c r="AH278" i="18" s="1"/>
  <c r="AG225" i="18"/>
  <c r="AH282" i="18" s="1"/>
  <c r="AG222" i="18"/>
  <c r="AH279" i="18" s="1"/>
  <c r="AG220" i="18"/>
  <c r="AH277" i="18" s="1"/>
  <c r="AG223" i="18"/>
  <c r="AH280" i="18" s="1"/>
  <c r="T234" i="18" a="1"/>
  <c r="T194" i="18" a="1"/>
  <c r="T217" i="18"/>
  <c r="U274" i="18" s="1"/>
  <c r="T215" i="18"/>
  <c r="U272" i="18" s="1"/>
  <c r="T212" i="18"/>
  <c r="U269" i="18" s="1"/>
  <c r="T213" i="18"/>
  <c r="U270" i="18" s="1"/>
  <c r="T216" i="18"/>
  <c r="U273" i="18" s="1"/>
  <c r="T210" i="18"/>
  <c r="U267" i="18" s="1"/>
  <c r="T214" i="18"/>
  <c r="U271" i="18" s="1"/>
  <c r="T211" i="18"/>
  <c r="U268" i="18" s="1"/>
  <c r="AG241" i="18"/>
  <c r="AH298" i="18" s="1"/>
  <c r="AG234" i="18"/>
  <c r="AH291" i="18" s="1"/>
  <c r="AG237" i="18"/>
  <c r="AH294" i="18" s="1"/>
  <c r="AG240" i="18"/>
  <c r="AH297" i="18" s="1"/>
  <c r="AG235" i="18"/>
  <c r="AH292" i="18" s="1"/>
  <c r="AG238" i="18"/>
  <c r="AH295" i="18" s="1"/>
  <c r="AG236" i="18"/>
  <c r="AH293" i="18" s="1"/>
  <c r="AG239" i="18"/>
  <c r="AH296" i="18" s="1"/>
  <c r="AG217" i="18"/>
  <c r="AH274" i="18" s="1"/>
  <c r="AG213" i="18"/>
  <c r="AH270" i="18" s="1"/>
  <c r="AG210" i="18"/>
  <c r="AH267" i="18" s="1"/>
  <c r="AG214" i="18"/>
  <c r="AH271" i="18" s="1"/>
  <c r="AG211" i="18"/>
  <c r="AH268" i="18" s="1"/>
  <c r="AG215" i="18"/>
  <c r="AH272" i="18" s="1"/>
  <c r="AG212" i="18"/>
  <c r="AH269" i="18" s="1"/>
  <c r="AG216" i="18"/>
  <c r="AH273" i="18" s="1"/>
  <c r="AI261" i="18"/>
  <c r="AH273" i="21"/>
  <c r="AH277" i="21"/>
  <c r="AH276" i="21"/>
  <c r="AH275" i="21"/>
  <c r="AH274" i="21"/>
  <c r="AH271" i="21"/>
  <c r="AH270" i="21"/>
  <c r="AH272" i="21"/>
  <c r="AG270" i="21"/>
  <c r="AG276" i="21"/>
  <c r="AG274" i="21"/>
  <c r="AG273" i="21"/>
  <c r="AG272" i="21"/>
  <c r="AG271" i="21"/>
  <c r="AG277" i="21"/>
  <c r="AG275" i="21"/>
  <c r="AH297" i="21"/>
  <c r="AH300" i="21"/>
  <c r="AH299" i="21"/>
  <c r="AH296" i="21"/>
  <c r="AH295" i="21"/>
  <c r="AH298" i="21"/>
  <c r="AH294" i="21"/>
  <c r="AH301" i="21"/>
  <c r="AG297" i="21"/>
  <c r="AG295" i="21"/>
  <c r="AG296" i="21"/>
  <c r="AG301" i="21"/>
  <c r="AG300" i="21"/>
  <c r="AG299" i="21"/>
  <c r="AG298" i="21"/>
  <c r="AG294" i="21"/>
  <c r="AH304" i="21"/>
  <c r="AH303" i="21"/>
  <c r="AH309" i="21"/>
  <c r="AH308" i="21"/>
  <c r="AH307" i="21"/>
  <c r="AH306" i="21"/>
  <c r="AH305" i="21"/>
  <c r="AH302" i="21"/>
  <c r="AG302" i="21"/>
  <c r="AG303" i="21"/>
  <c r="AG309" i="21"/>
  <c r="AG308" i="21"/>
  <c r="AG307" i="21"/>
  <c r="AG306" i="21"/>
  <c r="AG305" i="21"/>
  <c r="AG304" i="21"/>
  <c r="AH286" i="21"/>
  <c r="AH288" i="21"/>
  <c r="AH293" i="21"/>
  <c r="AH287" i="21"/>
  <c r="AH292" i="21"/>
  <c r="AH291" i="21"/>
  <c r="AH289" i="21"/>
  <c r="AH290" i="21"/>
  <c r="AH281" i="21"/>
  <c r="AH278" i="21"/>
  <c r="AH285" i="21"/>
  <c r="AH283" i="21"/>
  <c r="AH282" i="21"/>
  <c r="AH284" i="21"/>
  <c r="AH279" i="21"/>
  <c r="AH280" i="21"/>
  <c r="AG287" i="21"/>
  <c r="AG290" i="21"/>
  <c r="AG289" i="21"/>
  <c r="AG293" i="21"/>
  <c r="AG286" i="21"/>
  <c r="AG288" i="21"/>
  <c r="AG292" i="21"/>
  <c r="AG291" i="21"/>
  <c r="AG281" i="21"/>
  <c r="AG280" i="21"/>
  <c r="AG279" i="21"/>
  <c r="AG278" i="21"/>
  <c r="AG283" i="21"/>
  <c r="AG285" i="21"/>
  <c r="AG284" i="21"/>
  <c r="AG282" i="21"/>
  <c r="U269" i="21"/>
  <c r="U265" i="21"/>
  <c r="U266" i="21"/>
  <c r="U268" i="21"/>
  <c r="U263" i="21"/>
  <c r="U267" i="21"/>
  <c r="U262" i="21"/>
  <c r="U264" i="21"/>
  <c r="V263" i="21"/>
  <c r="V267" i="21"/>
  <c r="V264" i="21"/>
  <c r="V262" i="21"/>
  <c r="V268" i="21"/>
  <c r="V269" i="21"/>
  <c r="V266" i="21"/>
  <c r="V265" i="21"/>
  <c r="U274" i="21"/>
  <c r="U275" i="21"/>
  <c r="U271" i="21"/>
  <c r="U270" i="21"/>
  <c r="U273" i="21"/>
  <c r="U277" i="21"/>
  <c r="U276" i="21"/>
  <c r="U272" i="21"/>
  <c r="V277" i="21"/>
  <c r="V274" i="21"/>
  <c r="V270" i="21"/>
  <c r="V271" i="21"/>
  <c r="V273" i="21"/>
  <c r="V276" i="21"/>
  <c r="V275" i="21"/>
  <c r="V272" i="21"/>
  <c r="U290" i="21"/>
  <c r="U291" i="21"/>
  <c r="U287" i="21"/>
  <c r="U288" i="21"/>
  <c r="U286" i="21"/>
  <c r="U289" i="21"/>
  <c r="U293" i="21"/>
  <c r="U292" i="21"/>
  <c r="V293" i="21"/>
  <c r="V290" i="21"/>
  <c r="V291" i="21"/>
  <c r="V286" i="21"/>
  <c r="V287" i="21"/>
  <c r="V289" i="21"/>
  <c r="V292" i="21"/>
  <c r="V288" i="21"/>
  <c r="U306" i="21"/>
  <c r="U308" i="21"/>
  <c r="U307" i="21"/>
  <c r="U303" i="21"/>
  <c r="U304" i="21"/>
  <c r="U302" i="21"/>
  <c r="U305" i="21"/>
  <c r="U309" i="21"/>
  <c r="V309" i="21"/>
  <c r="V304" i="21"/>
  <c r="V306" i="21"/>
  <c r="V307" i="21"/>
  <c r="V302" i="21"/>
  <c r="V303" i="21"/>
  <c r="V305" i="21"/>
  <c r="V308" i="21"/>
  <c r="U301" i="21"/>
  <c r="U299" i="21"/>
  <c r="U297" i="21"/>
  <c r="U298" i="21"/>
  <c r="U300" i="21"/>
  <c r="U295" i="21"/>
  <c r="U294" i="21"/>
  <c r="U296" i="21"/>
  <c r="V295" i="21"/>
  <c r="V296" i="21"/>
  <c r="V299" i="21"/>
  <c r="V294" i="21"/>
  <c r="V300" i="21"/>
  <c r="V301" i="21"/>
  <c r="V297" i="21"/>
  <c r="V298" i="21"/>
  <c r="U285" i="21"/>
  <c r="U284" i="21"/>
  <c r="U280" i="21"/>
  <c r="U282" i="21"/>
  <c r="U281" i="21"/>
  <c r="U279" i="21"/>
  <c r="U283" i="21"/>
  <c r="U278" i="21"/>
  <c r="V279" i="21"/>
  <c r="V280" i="21"/>
  <c r="V278" i="21"/>
  <c r="V283" i="21"/>
  <c r="V284" i="21"/>
  <c r="V285" i="21"/>
  <c r="V282" i="21"/>
  <c r="V281" i="21"/>
  <c r="H306" i="21"/>
  <c r="H307" i="21"/>
  <c r="H303" i="21"/>
  <c r="H304" i="21"/>
  <c r="H305" i="21"/>
  <c r="H309" i="21"/>
  <c r="H302" i="21"/>
  <c r="H308" i="21"/>
  <c r="I277" i="21"/>
  <c r="I274" i="21"/>
  <c r="I270" i="21"/>
  <c r="I273" i="21"/>
  <c r="I271" i="21"/>
  <c r="I275" i="21"/>
  <c r="I272" i="21"/>
  <c r="I276" i="21"/>
  <c r="H274" i="21"/>
  <c r="H273" i="21"/>
  <c r="H272" i="21"/>
  <c r="H276" i="21"/>
  <c r="H271" i="21"/>
  <c r="H277" i="21"/>
  <c r="H275" i="21"/>
  <c r="H270" i="21"/>
  <c r="I309" i="21"/>
  <c r="I307" i="21"/>
  <c r="I306" i="21"/>
  <c r="I304" i="21"/>
  <c r="I303" i="21"/>
  <c r="I308" i="21"/>
  <c r="I302" i="21"/>
  <c r="I305" i="21"/>
  <c r="I263" i="21"/>
  <c r="I266" i="21"/>
  <c r="I269" i="21"/>
  <c r="I268" i="21"/>
  <c r="I265" i="21"/>
  <c r="I267" i="21"/>
  <c r="I264" i="21"/>
  <c r="I262" i="21"/>
  <c r="H269" i="21"/>
  <c r="H265" i="21"/>
  <c r="H268" i="21"/>
  <c r="H266" i="21"/>
  <c r="H262" i="21"/>
  <c r="H264" i="21"/>
  <c r="H263" i="21"/>
  <c r="H267" i="21"/>
  <c r="I295" i="21"/>
  <c r="I296" i="21"/>
  <c r="I294" i="21"/>
  <c r="I298" i="21"/>
  <c r="I301" i="21"/>
  <c r="I300" i="21"/>
  <c r="I297" i="21"/>
  <c r="I299" i="21"/>
  <c r="H285" i="21"/>
  <c r="H279" i="21"/>
  <c r="H282" i="21"/>
  <c r="H281" i="21"/>
  <c r="H284" i="21"/>
  <c r="H278" i="21"/>
  <c r="H280" i="21"/>
  <c r="H283" i="21"/>
  <c r="H301" i="21"/>
  <c r="H297" i="21"/>
  <c r="H295" i="21"/>
  <c r="H298" i="21"/>
  <c r="H300" i="21"/>
  <c r="H294" i="21"/>
  <c r="H299" i="21"/>
  <c r="H296" i="21"/>
  <c r="I279" i="21"/>
  <c r="I280" i="21"/>
  <c r="I278" i="21"/>
  <c r="I282" i="21"/>
  <c r="I285" i="21"/>
  <c r="I284" i="21"/>
  <c r="I281" i="21"/>
  <c r="I283" i="21"/>
  <c r="I420" i="21" l="1"/>
  <c r="AI265" i="18"/>
  <c r="AH363" i="21"/>
  <c r="AH361" i="21"/>
  <c r="AH358" i="21"/>
  <c r="AH360" i="21"/>
  <c r="AH359" i="21"/>
  <c r="AH120" i="21"/>
  <c r="AH119" i="21"/>
  <c r="AI260" i="18"/>
  <c r="AH418" i="21"/>
  <c r="AH417" i="21"/>
  <c r="AH413" i="21"/>
  <c r="AH414" i="21"/>
  <c r="AH416" i="21"/>
  <c r="AJ388" i="21"/>
  <c r="V421" i="21" a="1"/>
  <c r="V425" i="21" s="1"/>
  <c r="K420" i="21"/>
  <c r="AH396" i="21"/>
  <c r="AJ404" i="21"/>
  <c r="AH136" i="21"/>
  <c r="AH118" i="21"/>
  <c r="AH111" i="21"/>
  <c r="AH150" i="21"/>
  <c r="AI258" i="18"/>
  <c r="AI257" i="18"/>
  <c r="AH152" i="21"/>
  <c r="AH149" i="21"/>
  <c r="AI254" i="18"/>
  <c r="AH146" i="21"/>
  <c r="AH121" i="21"/>
  <c r="AH117" i="21"/>
  <c r="AI255" i="18"/>
  <c r="AH108" i="21"/>
  <c r="AH114" i="21"/>
  <c r="AH133" i="21"/>
  <c r="AI252" i="18"/>
  <c r="AI264" i="18"/>
  <c r="AH115" i="21"/>
  <c r="AI262" i="18"/>
  <c r="AI253" i="18"/>
  <c r="AH112" i="21"/>
  <c r="AI256" i="18"/>
  <c r="AH109" i="21"/>
  <c r="AH113" i="21"/>
  <c r="AI263" i="18"/>
  <c r="AI281" i="18"/>
  <c r="AH110" i="21"/>
  <c r="AI259" i="18"/>
  <c r="AI266" i="18"/>
  <c r="AH107" i="21"/>
  <c r="I412" i="21"/>
  <c r="K412" i="21"/>
  <c r="AH404" i="21"/>
  <c r="K388" i="21"/>
  <c r="I388" i="21"/>
  <c r="I427" i="21"/>
  <c r="I421" i="21" a="1"/>
  <c r="I428" i="21"/>
  <c r="K428" i="21"/>
  <c r="K404" i="21"/>
  <c r="I404" i="21"/>
  <c r="I396" i="21"/>
  <c r="K396" i="21"/>
  <c r="X388" i="21"/>
  <c r="V388" i="21"/>
  <c r="V427" i="21"/>
  <c r="X404" i="21"/>
  <c r="V404" i="21"/>
  <c r="AH348" i="21"/>
  <c r="X396" i="21"/>
  <c r="V396" i="21"/>
  <c r="X412" i="21"/>
  <c r="V412" i="21"/>
  <c r="AJ396" i="21"/>
  <c r="AJ341" i="21"/>
  <c r="X428" i="21"/>
  <c r="V428" i="21"/>
  <c r="AH342" i="21" a="1"/>
  <c r="AH346" i="21" s="1"/>
  <c r="V267" i="18"/>
  <c r="V122" i="21"/>
  <c r="AI277" i="18"/>
  <c r="AH132" i="21"/>
  <c r="AI278" i="18"/>
  <c r="V273" i="18"/>
  <c r="V128" i="21"/>
  <c r="V270" i="18"/>
  <c r="V125" i="21"/>
  <c r="AI275" i="18"/>
  <c r="AH130" i="21"/>
  <c r="AI269" i="18"/>
  <c r="AH124" i="21"/>
  <c r="AI272" i="18"/>
  <c r="AH127" i="21"/>
  <c r="AI296" i="18"/>
  <c r="AH151" i="21"/>
  <c r="AI292" i="18"/>
  <c r="AH147" i="21"/>
  <c r="AI271" i="18"/>
  <c r="AH126" i="21"/>
  <c r="AI291" i="18"/>
  <c r="V372" i="21"/>
  <c r="V366" i="21" a="1"/>
  <c r="AI276" i="18"/>
  <c r="AH131" i="21"/>
  <c r="AI268" i="18"/>
  <c r="AH123" i="21"/>
  <c r="AI267" i="18"/>
  <c r="AH122" i="21"/>
  <c r="AI298" i="18"/>
  <c r="AH153" i="21"/>
  <c r="AI297" i="18"/>
  <c r="V272" i="18"/>
  <c r="V127" i="21"/>
  <c r="AI270" i="18"/>
  <c r="AH125" i="21"/>
  <c r="V268" i="18"/>
  <c r="V123" i="21"/>
  <c r="AI294" i="18"/>
  <c r="AI279" i="18"/>
  <c r="AH134" i="21"/>
  <c r="AI282" i="18"/>
  <c r="AH137" i="21"/>
  <c r="AI293" i="18"/>
  <c r="AH148" i="21"/>
  <c r="V269" i="18"/>
  <c r="V124" i="21"/>
  <c r="AI273" i="18"/>
  <c r="AH128" i="21"/>
  <c r="V274" i="18"/>
  <c r="V129" i="21"/>
  <c r="AI295" i="18"/>
  <c r="AI274" i="18"/>
  <c r="AH129" i="21"/>
  <c r="V271" i="18"/>
  <c r="V126" i="21"/>
  <c r="AI280" i="18"/>
  <c r="AH135" i="21"/>
  <c r="AH365" i="21"/>
  <c r="AH366" i="21" s="1" a="1"/>
  <c r="X373" i="21"/>
  <c r="X341" i="21"/>
  <c r="V380" i="21"/>
  <c r="AH420" i="21"/>
  <c r="AJ420" i="21"/>
  <c r="V342" i="21" a="1"/>
  <c r="V345" i="21" s="1"/>
  <c r="V374" i="21" a="1"/>
  <c r="V378" i="21" s="1"/>
  <c r="X357" i="21"/>
  <c r="V357" i="21"/>
  <c r="V358" i="21" s="1" a="1"/>
  <c r="V356" i="21"/>
  <c r="V350" i="21" a="1"/>
  <c r="V348" i="21"/>
  <c r="AI357" i="21" a="1"/>
  <c r="K373" i="21"/>
  <c r="I373" i="21"/>
  <c r="I374" i="21" s="1" a="1"/>
  <c r="I365" i="21"/>
  <c r="I372" i="21" s="1"/>
  <c r="K365" i="21"/>
  <c r="AH356" i="21"/>
  <c r="AH350" i="21" a="1"/>
  <c r="AH388" i="21"/>
  <c r="AJ333" i="21"/>
  <c r="AH333" i="21"/>
  <c r="I357" i="21"/>
  <c r="I364" i="21" s="1"/>
  <c r="K357" i="21"/>
  <c r="AJ358" i="21" a="1"/>
  <c r="AH428" i="21"/>
  <c r="AJ428" i="21"/>
  <c r="AH373" i="21"/>
  <c r="AH380" i="21" s="1"/>
  <c r="AJ373" i="21"/>
  <c r="K349" i="21"/>
  <c r="AJ349" i="21"/>
  <c r="K333" i="21"/>
  <c r="I333" i="21"/>
  <c r="V333" i="21"/>
  <c r="V334" i="21" s="1" a="1"/>
  <c r="X333" i="21"/>
  <c r="I356" i="21"/>
  <c r="I350" i="21" a="1"/>
  <c r="I341" i="21"/>
  <c r="I342" i="21" s="1" a="1"/>
  <c r="K341" i="21"/>
  <c r="T209" i="18"/>
  <c r="U266" i="18" s="1"/>
  <c r="T206" i="18"/>
  <c r="U263" i="18" s="1"/>
  <c r="T207" i="18"/>
  <c r="U264" i="18" s="1"/>
  <c r="T202" i="18"/>
  <c r="U259" i="18" s="1"/>
  <c r="T205" i="18"/>
  <c r="U262" i="18" s="1"/>
  <c r="T208" i="18"/>
  <c r="U265" i="18" s="1"/>
  <c r="T204" i="18"/>
  <c r="U261" i="18" s="1"/>
  <c r="T203" i="18"/>
  <c r="U260" i="18" s="1"/>
  <c r="T198" i="18"/>
  <c r="U255" i="18" s="1"/>
  <c r="T201" i="18"/>
  <c r="U258" i="18" s="1"/>
  <c r="T196" i="18"/>
  <c r="U253" i="18" s="1"/>
  <c r="T197" i="18"/>
  <c r="U254" i="18" s="1"/>
  <c r="T194" i="18"/>
  <c r="U251" i="18" s="1"/>
  <c r="T200" i="18"/>
  <c r="U257" i="18" s="1"/>
  <c r="T199" i="18"/>
  <c r="U256" i="18" s="1"/>
  <c r="T195" i="18"/>
  <c r="U252" i="18" s="1"/>
  <c r="T219" i="18"/>
  <c r="U276" i="18" s="1"/>
  <c r="T223" i="18"/>
  <c r="U280" i="18" s="1"/>
  <c r="T225" i="18"/>
  <c r="U282" i="18" s="1"/>
  <c r="T220" i="18"/>
  <c r="U277" i="18" s="1"/>
  <c r="T222" i="18"/>
  <c r="U279" i="18" s="1"/>
  <c r="T224" i="18"/>
  <c r="U281" i="18" s="1"/>
  <c r="T218" i="18"/>
  <c r="U275" i="18" s="1"/>
  <c r="T221" i="18"/>
  <c r="U278" i="18" s="1"/>
  <c r="T241" i="18"/>
  <c r="U298" i="18" s="1"/>
  <c r="T236" i="18"/>
  <c r="U293" i="18" s="1"/>
  <c r="T239" i="18"/>
  <c r="U296" i="18" s="1"/>
  <c r="T238" i="18"/>
  <c r="U295" i="18" s="1"/>
  <c r="T234" i="18"/>
  <c r="U291" i="18" s="1"/>
  <c r="T237" i="18"/>
  <c r="U294" i="18" s="1"/>
  <c r="T240" i="18"/>
  <c r="U297" i="18" s="1"/>
  <c r="T235" i="18"/>
  <c r="U292" i="18" s="1"/>
  <c r="T230" i="18"/>
  <c r="U287" i="18" s="1"/>
  <c r="T233" i="18"/>
  <c r="U290" i="18" s="1"/>
  <c r="T228" i="18"/>
  <c r="U285" i="18" s="1"/>
  <c r="T231" i="18"/>
  <c r="U288" i="18" s="1"/>
  <c r="T226" i="18"/>
  <c r="U283" i="18" s="1"/>
  <c r="T229" i="18"/>
  <c r="U286" i="18" s="1"/>
  <c r="T232" i="18"/>
  <c r="U289" i="18" s="1"/>
  <c r="T227" i="18"/>
  <c r="U284" i="18" s="1"/>
  <c r="AJ413" i="21" a="1"/>
  <c r="V422" i="21" l="1"/>
  <c r="V426" i="21"/>
  <c r="V424" i="21"/>
  <c r="AH397" i="21" a="1"/>
  <c r="AH399" i="21" s="1"/>
  <c r="V423" i="21"/>
  <c r="V421" i="21"/>
  <c r="AH403" i="21"/>
  <c r="Y404" i="21"/>
  <c r="I411" i="21"/>
  <c r="V435" i="21"/>
  <c r="L404" i="21"/>
  <c r="V389" i="21" a="1"/>
  <c r="V393" i="21" s="1"/>
  <c r="AK404" i="21"/>
  <c r="I429" i="21" a="1"/>
  <c r="I433" i="21" s="1"/>
  <c r="AH427" i="21"/>
  <c r="V411" i="21"/>
  <c r="AK396" i="21"/>
  <c r="V397" i="21" a="1"/>
  <c r="V397" i="21" s="1"/>
  <c r="V413" i="21" a="1"/>
  <c r="V418" i="21" s="1"/>
  <c r="I395" i="21"/>
  <c r="AH411" i="21"/>
  <c r="Y396" i="21"/>
  <c r="AH435" i="21"/>
  <c r="L396" i="21"/>
  <c r="V147" i="21"/>
  <c r="V115" i="21"/>
  <c r="V116" i="21"/>
  <c r="V120" i="21"/>
  <c r="V107" i="21"/>
  <c r="V113" i="21"/>
  <c r="I405" i="21" a="1"/>
  <c r="I407" i="21" s="1"/>
  <c r="V258" i="18"/>
  <c r="V405" i="21" a="1"/>
  <c r="V409" i="21" s="1"/>
  <c r="AH344" i="21"/>
  <c r="V395" i="21"/>
  <c r="AH342" i="21"/>
  <c r="AH347" i="21"/>
  <c r="AI347" i="21" s="1"/>
  <c r="I435" i="21"/>
  <c r="AH345" i="21"/>
  <c r="V292" i="18"/>
  <c r="AH343" i="21"/>
  <c r="AH405" i="21" a="1"/>
  <c r="AH406" i="21" s="1"/>
  <c r="V419" i="21"/>
  <c r="V429" i="21" a="1"/>
  <c r="V434" i="21" s="1"/>
  <c r="I426" i="21"/>
  <c r="I422" i="21"/>
  <c r="I421" i="21"/>
  <c r="I424" i="21"/>
  <c r="I423" i="21"/>
  <c r="I425" i="21"/>
  <c r="I413" i="21" a="1"/>
  <c r="K427" i="21"/>
  <c r="I419" i="21"/>
  <c r="I397" i="21" a="1"/>
  <c r="I389" i="21" a="1"/>
  <c r="I403" i="21"/>
  <c r="V403" i="21"/>
  <c r="X421" i="21" a="1"/>
  <c r="I380" i="21"/>
  <c r="AH369" i="21"/>
  <c r="AH371" i="21"/>
  <c r="AH367" i="21"/>
  <c r="AH370" i="21"/>
  <c r="AH366" i="21"/>
  <c r="AH368" i="21"/>
  <c r="V289" i="18"/>
  <c r="V144" i="21"/>
  <c r="V296" i="18"/>
  <c r="V151" i="21"/>
  <c r="V255" i="18"/>
  <c r="V110" i="21"/>
  <c r="V288" i="18"/>
  <c r="V143" i="21"/>
  <c r="V265" i="18"/>
  <c r="V259" i="18"/>
  <c r="V114" i="21"/>
  <c r="V287" i="18"/>
  <c r="V142" i="21"/>
  <c r="V256" i="18"/>
  <c r="V111" i="21"/>
  <c r="V293" i="18"/>
  <c r="V148" i="21"/>
  <c r="V298" i="18"/>
  <c r="V153" i="21"/>
  <c r="AH372" i="21"/>
  <c r="V285" i="18"/>
  <c r="V140" i="21"/>
  <c r="V290" i="18"/>
  <c r="V145" i="21"/>
  <c r="V261" i="18"/>
  <c r="V264" i="18"/>
  <c r="V119" i="21"/>
  <c r="V252" i="18"/>
  <c r="V257" i="18"/>
  <c r="V112" i="21"/>
  <c r="V263" i="18"/>
  <c r="V118" i="21"/>
  <c r="V251" i="18"/>
  <c r="V106" i="21"/>
  <c r="V266" i="18"/>
  <c r="V121" i="21"/>
  <c r="V278" i="18"/>
  <c r="V133" i="21"/>
  <c r="V279" i="18"/>
  <c r="V134" i="21"/>
  <c r="V370" i="21"/>
  <c r="V371" i="21"/>
  <c r="V369" i="21"/>
  <c r="V367" i="21"/>
  <c r="V368" i="21"/>
  <c r="V366" i="21"/>
  <c r="V280" i="18"/>
  <c r="V135" i="21"/>
  <c r="V276" i="18"/>
  <c r="V131" i="21"/>
  <c r="V260" i="18"/>
  <c r="V294" i="18"/>
  <c r="V149" i="21"/>
  <c r="V254" i="18"/>
  <c r="V109" i="21"/>
  <c r="V291" i="18"/>
  <c r="V146" i="21"/>
  <c r="V275" i="18"/>
  <c r="V130" i="21"/>
  <c r="V253" i="18"/>
  <c r="V108" i="21"/>
  <c r="V286" i="18"/>
  <c r="V141" i="21"/>
  <c r="V277" i="18"/>
  <c r="V132" i="21"/>
  <c r="V283" i="18"/>
  <c r="V138" i="21"/>
  <c r="V282" i="18"/>
  <c r="V137" i="21"/>
  <c r="V262" i="18"/>
  <c r="V117" i="21"/>
  <c r="V297" i="18"/>
  <c r="V152" i="21"/>
  <c r="V284" i="18"/>
  <c r="V139" i="21"/>
  <c r="V295" i="18"/>
  <c r="V150" i="21"/>
  <c r="V281" i="18"/>
  <c r="V136" i="21"/>
  <c r="AH421" i="21" a="1"/>
  <c r="AH426" i="21" s="1"/>
  <c r="V347" i="21"/>
  <c r="V344" i="21"/>
  <c r="AH374" i="21" a="1"/>
  <c r="AH374" i="21" s="1"/>
  <c r="AJ342" i="21" a="1"/>
  <c r="V346" i="21"/>
  <c r="V364" i="21"/>
  <c r="V359" i="21"/>
  <c r="V361" i="21"/>
  <c r="V360" i="21"/>
  <c r="V358" i="21"/>
  <c r="V363" i="21"/>
  <c r="V362" i="21"/>
  <c r="V376" i="21"/>
  <c r="V342" i="21"/>
  <c r="V374" i="21"/>
  <c r="I366" i="21" a="1"/>
  <c r="I370" i="21" s="1"/>
  <c r="V343" i="21"/>
  <c r="V375" i="21"/>
  <c r="AI341" i="21" a="1"/>
  <c r="V377" i="21"/>
  <c r="V379" i="21"/>
  <c r="V340" i="21"/>
  <c r="V351" i="21"/>
  <c r="V355" i="21"/>
  <c r="V353" i="21"/>
  <c r="V354" i="21"/>
  <c r="V352" i="21"/>
  <c r="V350" i="21"/>
  <c r="AH354" i="21"/>
  <c r="AH350" i="21"/>
  <c r="AH351" i="21"/>
  <c r="AH352" i="21"/>
  <c r="AH355" i="21"/>
  <c r="AH353" i="21"/>
  <c r="AI364" i="21"/>
  <c r="AI360" i="21"/>
  <c r="AI363" i="21"/>
  <c r="AI362" i="21"/>
  <c r="AI361" i="21"/>
  <c r="AI359" i="21"/>
  <c r="AI358" i="21"/>
  <c r="AI357" i="21"/>
  <c r="I358" i="21" a="1"/>
  <c r="I375" i="21"/>
  <c r="I379" i="21"/>
  <c r="I376" i="21"/>
  <c r="I378" i="21"/>
  <c r="I374" i="21"/>
  <c r="I377" i="21"/>
  <c r="V335" i="21"/>
  <c r="V334" i="21"/>
  <c r="V337" i="21"/>
  <c r="V336" i="21"/>
  <c r="V339" i="21"/>
  <c r="V338" i="21"/>
  <c r="AH429" i="21" a="1"/>
  <c r="AJ363" i="21"/>
  <c r="AJ362" i="21"/>
  <c r="AJ359" i="21"/>
  <c r="AJ358" i="21"/>
  <c r="AJ364" i="21"/>
  <c r="AJ361" i="21"/>
  <c r="AJ360" i="21"/>
  <c r="AH334" i="21" a="1"/>
  <c r="I340" i="21"/>
  <c r="I351" i="21"/>
  <c r="I350" i="21"/>
  <c r="I353" i="21"/>
  <c r="I355" i="21"/>
  <c r="I352" i="21"/>
  <c r="I354" i="21"/>
  <c r="AH395" i="21"/>
  <c r="AH389" i="21" a="1"/>
  <c r="I334" i="21" a="1"/>
  <c r="I346" i="21"/>
  <c r="I347" i="21"/>
  <c r="I343" i="21"/>
  <c r="I342" i="21"/>
  <c r="I344" i="21"/>
  <c r="I345" i="21"/>
  <c r="AH340" i="21"/>
  <c r="I348" i="21"/>
  <c r="AJ405" i="21" a="1"/>
  <c r="AJ397" i="21" a="1"/>
  <c r="AJ415" i="21"/>
  <c r="AJ414" i="21"/>
  <c r="AJ416" i="21"/>
  <c r="AJ413" i="21"/>
  <c r="AJ419" i="21"/>
  <c r="AJ418" i="21"/>
  <c r="AJ417" i="21"/>
  <c r="AH402" i="21" l="1"/>
  <c r="AH401" i="21"/>
  <c r="AH397" i="21"/>
  <c r="AH400" i="21"/>
  <c r="AH398" i="21"/>
  <c r="K411" i="21"/>
  <c r="K395" i="21"/>
  <c r="V392" i="21"/>
  <c r="V390" i="21"/>
  <c r="I409" i="21"/>
  <c r="V389" i="21"/>
  <c r="V391" i="21"/>
  <c r="I408" i="21"/>
  <c r="I434" i="21"/>
  <c r="V408" i="21"/>
  <c r="V415" i="21"/>
  <c r="V394" i="21"/>
  <c r="I410" i="21"/>
  <c r="V413" i="21"/>
  <c r="V414" i="21"/>
  <c r="I430" i="21"/>
  <c r="V417" i="21"/>
  <c r="I431" i="21"/>
  <c r="V416" i="21"/>
  <c r="V399" i="21"/>
  <c r="V401" i="21"/>
  <c r="V400" i="21"/>
  <c r="V398" i="21"/>
  <c r="V402" i="21"/>
  <c r="I405" i="21"/>
  <c r="I429" i="21"/>
  <c r="I432" i="21"/>
  <c r="K435" i="21"/>
  <c r="W409" i="21"/>
  <c r="V429" i="21"/>
  <c r="AI342" i="21"/>
  <c r="I406" i="21"/>
  <c r="V405" i="21"/>
  <c r="V406" i="21"/>
  <c r="V407" i="21"/>
  <c r="AJ345" i="21"/>
  <c r="V410" i="21"/>
  <c r="AH410" i="21"/>
  <c r="AH409" i="21"/>
  <c r="AH405" i="21"/>
  <c r="V430" i="21"/>
  <c r="AH408" i="21"/>
  <c r="AH407" i="21"/>
  <c r="V431" i="21"/>
  <c r="V432" i="21"/>
  <c r="V433" i="21"/>
  <c r="K425" i="21"/>
  <c r="K423" i="21"/>
  <c r="I401" i="21"/>
  <c r="I400" i="21"/>
  <c r="I398" i="21"/>
  <c r="I397" i="21"/>
  <c r="I402" i="21"/>
  <c r="I399" i="21"/>
  <c r="K407" i="21"/>
  <c r="K424" i="21"/>
  <c r="K421" i="21"/>
  <c r="K422" i="21"/>
  <c r="K419" i="21"/>
  <c r="K426" i="21"/>
  <c r="K403" i="21"/>
  <c r="I416" i="21"/>
  <c r="I414" i="21"/>
  <c r="I418" i="21"/>
  <c r="I417" i="21"/>
  <c r="I415" i="21"/>
  <c r="I413" i="21"/>
  <c r="K433" i="21"/>
  <c r="I393" i="21"/>
  <c r="I391" i="21"/>
  <c r="I390" i="21"/>
  <c r="I394" i="21"/>
  <c r="I392" i="21"/>
  <c r="I389" i="21"/>
  <c r="X389" i="21" a="1"/>
  <c r="X413" i="21" a="1"/>
  <c r="X429" i="21" a="1"/>
  <c r="X426" i="21"/>
  <c r="X427" i="21"/>
  <c r="X425" i="21"/>
  <c r="X423" i="21"/>
  <c r="X424" i="21"/>
  <c r="X421" i="21"/>
  <c r="X422" i="21"/>
  <c r="X405" i="21" a="1"/>
  <c r="X397" i="21" a="1"/>
  <c r="AH424" i="21"/>
  <c r="AI365" i="21" a="1"/>
  <c r="AI368" i="21" s="1"/>
  <c r="AJ366" i="21" a="1"/>
  <c r="AJ369" i="21" s="1"/>
  <c r="X366" i="21" a="1"/>
  <c r="X369" i="21" s="1"/>
  <c r="W365" i="21" a="1"/>
  <c r="X370" i="21"/>
  <c r="W370" i="21"/>
  <c r="AH422" i="21"/>
  <c r="AH423" i="21"/>
  <c r="AI344" i="21"/>
  <c r="AI346" i="21"/>
  <c r="AH421" i="21"/>
  <c r="AH425" i="21"/>
  <c r="AH378" i="21"/>
  <c r="AH376" i="21"/>
  <c r="AI345" i="21"/>
  <c r="AH375" i="21"/>
  <c r="AI348" i="21"/>
  <c r="AI343" i="21"/>
  <c r="AJ342" i="21"/>
  <c r="AJ346" i="21"/>
  <c r="AJ343" i="21"/>
  <c r="AJ347" i="21"/>
  <c r="AJ344" i="21"/>
  <c r="X358" i="21" a="1"/>
  <c r="X364" i="21" s="1"/>
  <c r="AJ348" i="21"/>
  <c r="W373" i="21" a="1"/>
  <c r="W378" i="21" s="1"/>
  <c r="AH379" i="21"/>
  <c r="W357" i="21" a="1"/>
  <c r="W364" i="21" s="1"/>
  <c r="W341" i="21" a="1"/>
  <c r="W343" i="21" s="1"/>
  <c r="AH377" i="21"/>
  <c r="I368" i="21"/>
  <c r="I366" i="21"/>
  <c r="I371" i="21"/>
  <c r="I367" i="21"/>
  <c r="X374" i="21" a="1"/>
  <c r="X380" i="21" s="1"/>
  <c r="I369" i="21"/>
  <c r="AI341" i="21"/>
  <c r="X342" i="21" a="1"/>
  <c r="X342" i="21" s="1"/>
  <c r="J373" i="21" a="1"/>
  <c r="J376" i="21" s="1"/>
  <c r="X350" i="21" a="1"/>
  <c r="W349" i="21" a="1"/>
  <c r="K350" i="21" a="1"/>
  <c r="K356" i="21" s="1"/>
  <c r="J349" i="21" a="1"/>
  <c r="I339" i="21"/>
  <c r="I337" i="21"/>
  <c r="I335" i="21"/>
  <c r="I338" i="21"/>
  <c r="I334" i="21"/>
  <c r="I336" i="21"/>
  <c r="AK357" i="21" a="1"/>
  <c r="W333" i="21" a="1"/>
  <c r="AH394" i="21"/>
  <c r="AH390" i="21"/>
  <c r="AH389" i="21"/>
  <c r="AH391" i="21"/>
  <c r="AH393" i="21"/>
  <c r="AH392" i="21"/>
  <c r="AJ370" i="21"/>
  <c r="AJ368" i="21"/>
  <c r="AH434" i="21"/>
  <c r="AH432" i="21"/>
  <c r="AH430" i="21"/>
  <c r="AH433" i="21"/>
  <c r="AH429" i="21"/>
  <c r="AH431" i="21"/>
  <c r="K374" i="21" a="1"/>
  <c r="K380" i="21" s="1"/>
  <c r="AI349" i="21" a="1"/>
  <c r="AJ350" i="21" a="1"/>
  <c r="AI367" i="21"/>
  <c r="AI365" i="21"/>
  <c r="AI372" i="21"/>
  <c r="AI371" i="21"/>
  <c r="AI370" i="21"/>
  <c r="J341" i="21" a="1"/>
  <c r="AH335" i="21"/>
  <c r="AH336" i="21"/>
  <c r="AH334" i="21"/>
  <c r="AH339" i="21"/>
  <c r="AH337" i="21"/>
  <c r="AH338" i="21"/>
  <c r="I360" i="21"/>
  <c r="I359" i="21"/>
  <c r="I361" i="21"/>
  <c r="I363" i="21"/>
  <c r="I358" i="21"/>
  <c r="I362" i="21"/>
  <c r="K342" i="21" a="1"/>
  <c r="K345" i="21" s="1"/>
  <c r="X334" i="21" a="1"/>
  <c r="AJ411" i="21"/>
  <c r="AJ406" i="21"/>
  <c r="AJ397" i="21"/>
  <c r="AJ403" i="21"/>
  <c r="AJ399" i="21"/>
  <c r="K409" i="21" l="1"/>
  <c r="K432" i="21"/>
  <c r="K429" i="21"/>
  <c r="L411" i="21"/>
  <c r="AJ398" i="21"/>
  <c r="AJ400" i="21"/>
  <c r="AJ401" i="21"/>
  <c r="AI402" i="21"/>
  <c r="AJ402" i="21"/>
  <c r="K431" i="21"/>
  <c r="K410" i="21"/>
  <c r="K405" i="21"/>
  <c r="K408" i="21"/>
  <c r="K430" i="21"/>
  <c r="K434" i="21"/>
  <c r="J410" i="21"/>
  <c r="AK403" i="21"/>
  <c r="L403" i="21"/>
  <c r="AJ407" i="21"/>
  <c r="AK397" i="21"/>
  <c r="AK406" i="21"/>
  <c r="AK411" i="21"/>
  <c r="AJ408" i="21"/>
  <c r="AJ405" i="21"/>
  <c r="AJ409" i="21"/>
  <c r="AI410" i="21"/>
  <c r="K406" i="21"/>
  <c r="W410" i="21"/>
  <c r="AK399" i="21"/>
  <c r="AI434" i="21"/>
  <c r="L407" i="21"/>
  <c r="AJ410" i="21"/>
  <c r="K400" i="21"/>
  <c r="K401" i="21"/>
  <c r="K393" i="21"/>
  <c r="K398" i="21"/>
  <c r="K415" i="21"/>
  <c r="K417" i="21"/>
  <c r="K389" i="21"/>
  <c r="K418" i="21"/>
  <c r="K392" i="21"/>
  <c r="K414" i="21"/>
  <c r="K413" i="21"/>
  <c r="K399" i="21"/>
  <c r="K394" i="21"/>
  <c r="K416" i="21"/>
  <c r="K390" i="21"/>
  <c r="K402" i="21"/>
  <c r="K391" i="21"/>
  <c r="K397" i="21"/>
  <c r="X413" i="21"/>
  <c r="X415" i="21"/>
  <c r="X414" i="21"/>
  <c r="X418" i="21"/>
  <c r="X417" i="21"/>
  <c r="X419" i="21"/>
  <c r="X416" i="21"/>
  <c r="AJ366" i="21"/>
  <c r="AK365" i="21" s="1" a="1"/>
  <c r="AJ367" i="21"/>
  <c r="X401" i="21"/>
  <c r="X402" i="21"/>
  <c r="X400" i="21"/>
  <c r="X403" i="21"/>
  <c r="X399" i="21"/>
  <c r="X398" i="21"/>
  <c r="X397" i="21"/>
  <c r="AJ371" i="21"/>
  <c r="AJ372" i="21"/>
  <c r="AI366" i="21"/>
  <c r="AI369" i="21"/>
  <c r="X409" i="21"/>
  <c r="X411" i="21"/>
  <c r="X405" i="21"/>
  <c r="X407" i="21"/>
  <c r="X408" i="21"/>
  <c r="X410" i="21"/>
  <c r="X406" i="21"/>
  <c r="X434" i="21"/>
  <c r="X431" i="21"/>
  <c r="X432" i="21"/>
  <c r="X435" i="21"/>
  <c r="X430" i="21"/>
  <c r="X433" i="21"/>
  <c r="X429" i="21"/>
  <c r="X390" i="21"/>
  <c r="X395" i="21"/>
  <c r="X391" i="21"/>
  <c r="X389" i="21"/>
  <c r="X393" i="21"/>
  <c r="X394" i="21"/>
  <c r="X392" i="21"/>
  <c r="X371" i="21"/>
  <c r="AJ421" i="21" a="1"/>
  <c r="AJ426" i="21" s="1"/>
  <c r="W365" i="21"/>
  <c r="W367" i="21"/>
  <c r="W372" i="21"/>
  <c r="W366" i="21"/>
  <c r="W369" i="21"/>
  <c r="W368" i="21"/>
  <c r="W371" i="21"/>
  <c r="X372" i="21"/>
  <c r="X368" i="21"/>
  <c r="X366" i="21"/>
  <c r="X367" i="21"/>
  <c r="X362" i="21"/>
  <c r="X363" i="21"/>
  <c r="AI373" i="21" a="1"/>
  <c r="AI380" i="21" s="1"/>
  <c r="AK341" i="21" a="1"/>
  <c r="AK343" i="21" s="1"/>
  <c r="AL343" i="21" s="1"/>
  <c r="W359" i="21"/>
  <c r="X346" i="21"/>
  <c r="X377" i="21"/>
  <c r="AJ374" i="21" a="1"/>
  <c r="AJ378" i="21" s="1"/>
  <c r="X345" i="21"/>
  <c r="X348" i="21"/>
  <c r="W362" i="21"/>
  <c r="X343" i="21"/>
  <c r="X344" i="21"/>
  <c r="X347" i="21"/>
  <c r="W379" i="21"/>
  <c r="X358" i="21"/>
  <c r="X359" i="21"/>
  <c r="X360" i="21"/>
  <c r="X378" i="21"/>
  <c r="W374" i="21"/>
  <c r="W377" i="21"/>
  <c r="X361" i="21"/>
  <c r="W375" i="21"/>
  <c r="X379" i="21"/>
  <c r="AJ424" i="21"/>
  <c r="X375" i="21"/>
  <c r="W373" i="21"/>
  <c r="W380" i="21"/>
  <c r="X374" i="21"/>
  <c r="W376" i="21"/>
  <c r="X376" i="21"/>
  <c r="W360" i="21"/>
  <c r="W342" i="21"/>
  <c r="K366" i="21" a="1"/>
  <c r="K369" i="21" s="1"/>
  <c r="W358" i="21"/>
  <c r="W361" i="21"/>
  <c r="K351" i="21"/>
  <c r="W345" i="21"/>
  <c r="W341" i="21"/>
  <c r="W344" i="21"/>
  <c r="W346" i="21"/>
  <c r="W348" i="21"/>
  <c r="W357" i="21"/>
  <c r="W347" i="21"/>
  <c r="W363" i="21"/>
  <c r="K355" i="21"/>
  <c r="J377" i="21"/>
  <c r="J380" i="21"/>
  <c r="AJ427" i="21"/>
  <c r="AJ423" i="21"/>
  <c r="AJ421" i="21"/>
  <c r="J373" i="21"/>
  <c r="J374" i="21"/>
  <c r="J365" i="21" a="1"/>
  <c r="J379" i="21"/>
  <c r="J375" i="21"/>
  <c r="W350" i="21"/>
  <c r="W354" i="21"/>
  <c r="W355" i="21"/>
  <c r="W352" i="21"/>
  <c r="W351" i="21"/>
  <c r="W356" i="21"/>
  <c r="W353" i="21"/>
  <c r="W349" i="21"/>
  <c r="X353" i="21"/>
  <c r="X352" i="21"/>
  <c r="X351" i="21"/>
  <c r="X355" i="21"/>
  <c r="X356" i="21"/>
  <c r="X354" i="21"/>
  <c r="X350" i="21"/>
  <c r="K342" i="21"/>
  <c r="K347" i="21"/>
  <c r="K346" i="21"/>
  <c r="K343" i="21"/>
  <c r="J378" i="21"/>
  <c r="K348" i="21"/>
  <c r="K344" i="21"/>
  <c r="K352" i="21"/>
  <c r="AJ350" i="21"/>
  <c r="AJ353" i="21"/>
  <c r="AJ352" i="21"/>
  <c r="AJ356" i="21"/>
  <c r="AJ354" i="21"/>
  <c r="AJ351" i="21"/>
  <c r="AJ355" i="21"/>
  <c r="AI354" i="21"/>
  <c r="AI356" i="21"/>
  <c r="AI353" i="21"/>
  <c r="AI351" i="21"/>
  <c r="AI352" i="21"/>
  <c r="AI350" i="21"/>
  <c r="AI349" i="21"/>
  <c r="AI355" i="21"/>
  <c r="AI379" i="21"/>
  <c r="AJ389" i="21" a="1"/>
  <c r="AK361" i="21"/>
  <c r="AK363" i="21"/>
  <c r="AK360" i="21"/>
  <c r="AK359" i="21"/>
  <c r="AK358" i="21"/>
  <c r="AK357" i="21"/>
  <c r="AK364" i="21"/>
  <c r="AK362" i="21"/>
  <c r="K353" i="21"/>
  <c r="K334" i="21" a="1"/>
  <c r="J333" i="21" a="1"/>
  <c r="AJ429" i="21" a="1"/>
  <c r="W340" i="21"/>
  <c r="W338" i="21"/>
  <c r="W337" i="21"/>
  <c r="W339" i="21"/>
  <c r="W334" i="21"/>
  <c r="W333" i="21"/>
  <c r="W335" i="21"/>
  <c r="W336" i="21"/>
  <c r="K375" i="21"/>
  <c r="X338" i="21"/>
  <c r="X340" i="21"/>
  <c r="X334" i="21"/>
  <c r="X336" i="21"/>
  <c r="X339" i="21"/>
  <c r="X337" i="21"/>
  <c r="X335" i="21"/>
  <c r="AJ334" i="21" a="1"/>
  <c r="AI333" i="21" a="1"/>
  <c r="K358" i="21" a="1"/>
  <c r="J357" i="21" a="1"/>
  <c r="K354" i="21"/>
  <c r="K378" i="21"/>
  <c r="K377" i="21"/>
  <c r="K376" i="21"/>
  <c r="J356" i="21"/>
  <c r="J349" i="21"/>
  <c r="J350" i="21"/>
  <c r="J351" i="21"/>
  <c r="J352" i="21"/>
  <c r="J353" i="21"/>
  <c r="J354" i="21"/>
  <c r="J355" i="21"/>
  <c r="K379" i="21"/>
  <c r="J348" i="21"/>
  <c r="J345" i="21"/>
  <c r="J341" i="21"/>
  <c r="J344" i="21"/>
  <c r="J346" i="21"/>
  <c r="J347" i="21"/>
  <c r="J342" i="21"/>
  <c r="J343" i="21"/>
  <c r="K374" i="21"/>
  <c r="K350" i="21"/>
  <c r="L405" i="21" l="1"/>
  <c r="AK398" i="21"/>
  <c r="AK401" i="21"/>
  <c r="L409" i="21"/>
  <c r="AK402" i="21"/>
  <c r="AK400" i="21"/>
  <c r="L410" i="21"/>
  <c r="L408" i="21"/>
  <c r="Y411" i="21"/>
  <c r="L402" i="21"/>
  <c r="L399" i="21"/>
  <c r="Y410" i="21"/>
  <c r="Y405" i="21"/>
  <c r="Y402" i="21"/>
  <c r="Y401" i="21"/>
  <c r="AK405" i="21"/>
  <c r="Y409" i="21"/>
  <c r="L401" i="21"/>
  <c r="L400" i="21"/>
  <c r="AK410" i="21"/>
  <c r="L398" i="21"/>
  <c r="Y397" i="21"/>
  <c r="L406" i="21"/>
  <c r="AK409" i="21"/>
  <c r="AK408" i="21"/>
  <c r="Y406" i="21"/>
  <c r="Y408" i="21"/>
  <c r="Y403" i="21"/>
  <c r="Y398" i="21"/>
  <c r="Y399" i="21"/>
  <c r="Y407" i="21"/>
  <c r="Y400" i="21"/>
  <c r="L397" i="21"/>
  <c r="AK407" i="21"/>
  <c r="AK342" i="21"/>
  <c r="AL342" i="21" s="1"/>
  <c r="AJ422" i="21"/>
  <c r="AI398" i="21"/>
  <c r="AK341" i="21"/>
  <c r="AL341" i="21" s="1"/>
  <c r="AK344" i="21"/>
  <c r="AL344" i="21" s="1"/>
  <c r="AK346" i="21"/>
  <c r="AI376" i="21"/>
  <c r="AI378" i="21"/>
  <c r="AJ425" i="21"/>
  <c r="AI377" i="21"/>
  <c r="AL362" i="21"/>
  <c r="AI417" i="21"/>
  <c r="AK417" i="21"/>
  <c r="AK345" i="21"/>
  <c r="AL364" i="21"/>
  <c r="AK419" i="21"/>
  <c r="AI419" i="21"/>
  <c r="AL358" i="21"/>
  <c r="AK413" i="21"/>
  <c r="AI413" i="21"/>
  <c r="AL359" i="21"/>
  <c r="AK414" i="21"/>
  <c r="AI414" i="21"/>
  <c r="AL357" i="21"/>
  <c r="AI412" i="21"/>
  <c r="AK412" i="21"/>
  <c r="Y373" i="21" a="1"/>
  <c r="Y378" i="21" s="1"/>
  <c r="W433" i="21" s="1"/>
  <c r="AL360" i="21"/>
  <c r="AK415" i="21"/>
  <c r="AI415" i="21"/>
  <c r="AL361" i="21"/>
  <c r="AI416" i="21"/>
  <c r="AK416" i="21"/>
  <c r="AJ380" i="21"/>
  <c r="AL363" i="21"/>
  <c r="AK418" i="21"/>
  <c r="AI418" i="21"/>
  <c r="Y365" i="21" a="1"/>
  <c r="AJ375" i="21"/>
  <c r="AJ379" i="21"/>
  <c r="AJ377" i="21"/>
  <c r="AI374" i="21"/>
  <c r="AJ376" i="21"/>
  <c r="AI373" i="21"/>
  <c r="AI375" i="21"/>
  <c r="AK348" i="21"/>
  <c r="AJ374" i="21"/>
  <c r="AK347" i="21"/>
  <c r="AL347" i="21" s="1"/>
  <c r="K371" i="21"/>
  <c r="Y341" i="21" a="1"/>
  <c r="Y348" i="21" s="1"/>
  <c r="Z348" i="21" s="1"/>
  <c r="K372" i="21"/>
  <c r="K370" i="21"/>
  <c r="K366" i="21"/>
  <c r="Y357" i="21" a="1"/>
  <c r="Y363" i="21" s="1"/>
  <c r="Z363" i="21" s="1"/>
  <c r="K368" i="21"/>
  <c r="K367" i="21"/>
  <c r="J369" i="21"/>
  <c r="J372" i="21"/>
  <c r="J370" i="21"/>
  <c r="J366" i="21"/>
  <c r="J367" i="21"/>
  <c r="J365" i="21"/>
  <c r="J368" i="21"/>
  <c r="J371" i="21"/>
  <c r="L341" i="21" a="1"/>
  <c r="L347" i="21" s="1"/>
  <c r="M347" i="21" s="1"/>
  <c r="Y349" i="21" a="1"/>
  <c r="Y355" i="21" s="1"/>
  <c r="Z355" i="21" s="1"/>
  <c r="L349" i="21" a="1"/>
  <c r="L351" i="21" s="1"/>
  <c r="M351" i="21" s="1"/>
  <c r="K340" i="21"/>
  <c r="K334" i="21"/>
  <c r="K335" i="21"/>
  <c r="K337" i="21"/>
  <c r="K338" i="21"/>
  <c r="K339" i="21"/>
  <c r="K336" i="21"/>
  <c r="J333" i="21"/>
  <c r="J339" i="21"/>
  <c r="J335" i="21"/>
  <c r="J340" i="21"/>
  <c r="J336" i="21"/>
  <c r="J337" i="21"/>
  <c r="J338" i="21"/>
  <c r="J334" i="21"/>
  <c r="Y333" i="21" a="1"/>
  <c r="AJ429" i="21"/>
  <c r="AJ435" i="21"/>
  <c r="AJ434" i="21"/>
  <c r="AJ431" i="21"/>
  <c r="AJ430" i="21"/>
  <c r="AJ433" i="21"/>
  <c r="AJ432" i="21"/>
  <c r="AK372" i="21"/>
  <c r="AK427" i="21" s="1"/>
  <c r="AK371" i="21"/>
  <c r="AK370" i="21"/>
  <c r="AK366" i="21"/>
  <c r="AK365" i="21"/>
  <c r="AK369" i="21"/>
  <c r="AK424" i="21" s="1"/>
  <c r="AK368" i="21"/>
  <c r="AK367" i="21"/>
  <c r="AJ394" i="21"/>
  <c r="AJ395" i="21"/>
  <c r="AJ389" i="21"/>
  <c r="AJ390" i="21"/>
  <c r="AJ393" i="21"/>
  <c r="AJ391" i="21"/>
  <c r="AJ392" i="21"/>
  <c r="AK349" i="21" a="1"/>
  <c r="AJ340" i="21"/>
  <c r="AJ334" i="21"/>
  <c r="AJ338" i="21"/>
  <c r="AJ336" i="21"/>
  <c r="AJ337" i="21"/>
  <c r="AJ335" i="21"/>
  <c r="AJ339" i="21"/>
  <c r="J364" i="21"/>
  <c r="J363" i="21"/>
  <c r="J358" i="21"/>
  <c r="J360" i="21"/>
  <c r="J357" i="21"/>
  <c r="J359" i="21"/>
  <c r="J362" i="21"/>
  <c r="J361" i="21"/>
  <c r="K359" i="21"/>
  <c r="K364" i="21"/>
  <c r="K362" i="21"/>
  <c r="K363" i="21"/>
  <c r="K360" i="21"/>
  <c r="L373" i="21" a="1"/>
  <c r="K358" i="21"/>
  <c r="AI339" i="21"/>
  <c r="AI336" i="21"/>
  <c r="AI338" i="21"/>
  <c r="AI337" i="21"/>
  <c r="AI334" i="21"/>
  <c r="AI340" i="21"/>
  <c r="AI333" i="21"/>
  <c r="AI335" i="21"/>
  <c r="K361" i="21"/>
  <c r="AL402" i="21" l="1"/>
  <c r="AL410" i="21"/>
  <c r="AI397" i="21"/>
  <c r="AL415" i="21"/>
  <c r="AL413" i="21"/>
  <c r="AK434" i="21"/>
  <c r="AL418" i="21"/>
  <c r="AL398" i="21"/>
  <c r="AL414" i="21"/>
  <c r="AK425" i="21"/>
  <c r="AI396" i="21"/>
  <c r="Y418" i="21"/>
  <c r="AI399" i="21"/>
  <c r="W418" i="21"/>
  <c r="W403" i="21"/>
  <c r="AL346" i="21"/>
  <c r="AI401" i="21"/>
  <c r="Y375" i="21"/>
  <c r="Y379" i="21"/>
  <c r="Y433" i="21"/>
  <c r="Y373" i="21"/>
  <c r="AL419" i="21"/>
  <c r="Z378" i="21"/>
  <c r="AL416" i="21"/>
  <c r="AL370" i="21"/>
  <c r="AI425" i="21"/>
  <c r="AL412" i="21"/>
  <c r="AL417" i="21"/>
  <c r="Y377" i="21"/>
  <c r="AL365" i="21"/>
  <c r="AI420" i="21"/>
  <c r="AK420" i="21"/>
  <c r="AL366" i="21"/>
  <c r="AI421" i="21"/>
  <c r="AL371" i="21"/>
  <c r="AI426" i="21"/>
  <c r="AL367" i="21"/>
  <c r="AI422" i="21"/>
  <c r="AL368" i="21"/>
  <c r="AI423" i="21"/>
  <c r="Y376" i="21"/>
  <c r="AL345" i="21"/>
  <c r="AI400" i="21"/>
  <c r="Y342" i="21"/>
  <c r="W397" i="21" s="1"/>
  <c r="AL372" i="21"/>
  <c r="AI427" i="21"/>
  <c r="Y380" i="21"/>
  <c r="AL348" i="21"/>
  <c r="AI403" i="21"/>
  <c r="AK423" i="21"/>
  <c r="AK422" i="21"/>
  <c r="Y374" i="21"/>
  <c r="AK426" i="21"/>
  <c r="AL369" i="21"/>
  <c r="AI424" i="21"/>
  <c r="L365" i="21" a="1"/>
  <c r="L368" i="21" s="1"/>
  <c r="AK421" i="21"/>
  <c r="AK373" i="21" a="1"/>
  <c r="AK377" i="21" s="1"/>
  <c r="Y364" i="21"/>
  <c r="Y369" i="21"/>
  <c r="Y370" i="21"/>
  <c r="Y368" i="21"/>
  <c r="Y367" i="21"/>
  <c r="Y365" i="21"/>
  <c r="Y366" i="21"/>
  <c r="Y371" i="21"/>
  <c r="Y372" i="21"/>
  <c r="Y362" i="21"/>
  <c r="Y347" i="21"/>
  <c r="W402" i="21" s="1"/>
  <c r="Y344" i="21"/>
  <c r="W399" i="21" s="1"/>
  <c r="Y345" i="21"/>
  <c r="W400" i="21" s="1"/>
  <c r="Y341" i="21"/>
  <c r="W396" i="21" s="1"/>
  <c r="Y343" i="21"/>
  <c r="W398" i="21" s="1"/>
  <c r="Y357" i="21"/>
  <c r="Y346" i="21"/>
  <c r="W401" i="21" s="1"/>
  <c r="Y358" i="21"/>
  <c r="Y360" i="21"/>
  <c r="Y359" i="21"/>
  <c r="Y361" i="21"/>
  <c r="L356" i="21"/>
  <c r="L346" i="21"/>
  <c r="L350" i="21"/>
  <c r="L341" i="21"/>
  <c r="L345" i="21"/>
  <c r="L355" i="21"/>
  <c r="L349" i="21"/>
  <c r="L354" i="21"/>
  <c r="L352" i="21"/>
  <c r="L344" i="21"/>
  <c r="Y351" i="21"/>
  <c r="W406" i="21" s="1"/>
  <c r="Y353" i="21"/>
  <c r="W408" i="21" s="1"/>
  <c r="Y354" i="21"/>
  <c r="Y349" i="21"/>
  <c r="W404" i="21" s="1"/>
  <c r="Y350" i="21"/>
  <c r="W405" i="21" s="1"/>
  <c r="Y356" i="21"/>
  <c r="W411" i="21" s="1"/>
  <c r="L348" i="21"/>
  <c r="L342" i="21"/>
  <c r="L343" i="21"/>
  <c r="L353" i="21"/>
  <c r="Y352" i="21"/>
  <c r="W407" i="21" s="1"/>
  <c r="AK375" i="21"/>
  <c r="AL375" i="21" s="1"/>
  <c r="AK333" i="21" a="1"/>
  <c r="L357" i="21" a="1"/>
  <c r="L333" i="21" a="1"/>
  <c r="L380" i="21"/>
  <c r="L374" i="21"/>
  <c r="L376" i="21"/>
  <c r="L379" i="21"/>
  <c r="L373" i="21"/>
  <c r="L375" i="21"/>
  <c r="L378" i="21"/>
  <c r="L377" i="21"/>
  <c r="L367" i="21"/>
  <c r="M367" i="21" s="1"/>
  <c r="L370" i="21"/>
  <c r="M370" i="21" s="1"/>
  <c r="AK350" i="21"/>
  <c r="AK353" i="21"/>
  <c r="AK352" i="21"/>
  <c r="AK349" i="21"/>
  <c r="AK354" i="21"/>
  <c r="AK355" i="21"/>
  <c r="AL355" i="21" s="1"/>
  <c r="AK351" i="21"/>
  <c r="AK356" i="21"/>
  <c r="Y338" i="21"/>
  <c r="Y333" i="21"/>
  <c r="Y340" i="21"/>
  <c r="Y339" i="21"/>
  <c r="Y337" i="21"/>
  <c r="Y334" i="21"/>
  <c r="Y336" i="21"/>
  <c r="Y335" i="21"/>
  <c r="AL397" i="21" l="1"/>
  <c r="AL425" i="21"/>
  <c r="AL403" i="21"/>
  <c r="AL396" i="21"/>
  <c r="AL420" i="21"/>
  <c r="Z433" i="21"/>
  <c r="AL424" i="21"/>
  <c r="AL400" i="21"/>
  <c r="Z399" i="21"/>
  <c r="AL401" i="21"/>
  <c r="AL399" i="21"/>
  <c r="AL427" i="21"/>
  <c r="AL423" i="21"/>
  <c r="AL422" i="21"/>
  <c r="AL426" i="21"/>
  <c r="Z379" i="21"/>
  <c r="Y434" i="21"/>
  <c r="W434" i="21"/>
  <c r="W414" i="21"/>
  <c r="Y414" i="21"/>
  <c r="Z375" i="21"/>
  <c r="Y430" i="21"/>
  <c r="W430" i="21"/>
  <c r="W395" i="21"/>
  <c r="Y395" i="21"/>
  <c r="Y393" i="21"/>
  <c r="W393" i="21"/>
  <c r="W417" i="21"/>
  <c r="Y417" i="21"/>
  <c r="W435" i="21"/>
  <c r="Y435" i="21"/>
  <c r="W427" i="21"/>
  <c r="Y427" i="21"/>
  <c r="Y426" i="21"/>
  <c r="W426" i="21"/>
  <c r="Y415" i="21"/>
  <c r="W415" i="21"/>
  <c r="Y421" i="21"/>
  <c r="W421" i="21"/>
  <c r="W432" i="21"/>
  <c r="Y432" i="21"/>
  <c r="Z373" i="21"/>
  <c r="Y428" i="21"/>
  <c r="W428" i="21"/>
  <c r="W413" i="21"/>
  <c r="Y413" i="21"/>
  <c r="W420" i="21"/>
  <c r="Y420" i="21"/>
  <c r="Y390" i="21"/>
  <c r="W390" i="21"/>
  <c r="Y422" i="21"/>
  <c r="W422" i="21"/>
  <c r="W391" i="21"/>
  <c r="Y391" i="21"/>
  <c r="Y412" i="21"/>
  <c r="W412" i="21"/>
  <c r="Y423" i="21"/>
  <c r="W423" i="21"/>
  <c r="Y389" i="21"/>
  <c r="W389" i="21"/>
  <c r="W425" i="21"/>
  <c r="Y425" i="21"/>
  <c r="W429" i="21"/>
  <c r="Y429" i="21"/>
  <c r="Y431" i="21"/>
  <c r="W431" i="21"/>
  <c r="W392" i="21"/>
  <c r="Y392" i="21"/>
  <c r="Y424" i="21"/>
  <c r="W424" i="21"/>
  <c r="Y388" i="21"/>
  <c r="W388" i="21"/>
  <c r="W416" i="21"/>
  <c r="Y416" i="21"/>
  <c r="W394" i="21"/>
  <c r="Y394" i="21"/>
  <c r="W419" i="21"/>
  <c r="Y419" i="21"/>
  <c r="M368" i="21"/>
  <c r="AL377" i="21"/>
  <c r="AI432" i="21"/>
  <c r="AK432" i="21"/>
  <c r="AL356" i="21"/>
  <c r="AI411" i="21"/>
  <c r="Z344" i="21"/>
  <c r="Z364" i="21"/>
  <c r="L371" i="21"/>
  <c r="Z418" i="21"/>
  <c r="AK430" i="21"/>
  <c r="L365" i="21"/>
  <c r="AL354" i="21"/>
  <c r="AI409" i="21"/>
  <c r="AK378" i="21"/>
  <c r="M348" i="21"/>
  <c r="M345" i="21"/>
  <c r="Z372" i="21"/>
  <c r="Z336" i="21"/>
  <c r="AL352" i="21"/>
  <c r="AI407" i="21"/>
  <c r="M378" i="21"/>
  <c r="AK380" i="21"/>
  <c r="Z350" i="21"/>
  <c r="M350" i="21"/>
  <c r="Z360" i="21"/>
  <c r="Z366" i="21"/>
  <c r="L366" i="21"/>
  <c r="M342" i="21"/>
  <c r="M355" i="21"/>
  <c r="Z362" i="21"/>
  <c r="Z380" i="21"/>
  <c r="AK376" i="21"/>
  <c r="Z349" i="21"/>
  <c r="M346" i="21"/>
  <c r="Z358" i="21"/>
  <c r="Z365" i="21"/>
  <c r="Z334" i="21"/>
  <c r="AL353" i="21"/>
  <c r="AI408" i="21"/>
  <c r="M375" i="21"/>
  <c r="Z337" i="21"/>
  <c r="AL350" i="21"/>
  <c r="AI405" i="21"/>
  <c r="M373" i="21"/>
  <c r="AK373" i="21"/>
  <c r="Z354" i="21"/>
  <c r="M356" i="21"/>
  <c r="Z346" i="21"/>
  <c r="Z367" i="21"/>
  <c r="AL421" i="21"/>
  <c r="Z374" i="21"/>
  <c r="Z377" i="21"/>
  <c r="Z335" i="21"/>
  <c r="AL349" i="21"/>
  <c r="AI404" i="21"/>
  <c r="M377" i="21"/>
  <c r="Z376" i="21"/>
  <c r="AK374" i="21"/>
  <c r="Z353" i="21"/>
  <c r="Z357" i="21"/>
  <c r="Z368" i="21"/>
  <c r="AI430" i="21"/>
  <c r="Z333" i="21"/>
  <c r="M374" i="21"/>
  <c r="M344" i="21"/>
  <c r="Z341" i="21"/>
  <c r="Z369" i="21"/>
  <c r="Z408" i="21"/>
  <c r="Z410" i="21"/>
  <c r="Z406" i="21"/>
  <c r="Z407" i="21"/>
  <c r="Z411" i="21"/>
  <c r="Z404" i="21"/>
  <c r="Z405" i="21"/>
  <c r="Z409" i="21"/>
  <c r="Z338" i="21"/>
  <c r="M380" i="21"/>
  <c r="Z352" i="21"/>
  <c r="M352" i="21"/>
  <c r="Z361" i="21"/>
  <c r="Z345" i="21"/>
  <c r="M353" i="21"/>
  <c r="M354" i="21"/>
  <c r="AL351" i="21"/>
  <c r="AI406" i="21"/>
  <c r="M343" i="21"/>
  <c r="M349" i="21"/>
  <c r="Z347" i="21"/>
  <c r="L372" i="21"/>
  <c r="AK379" i="21"/>
  <c r="AL379" i="21" s="1"/>
  <c r="Z356" i="21"/>
  <c r="M341" i="21"/>
  <c r="Z359" i="21"/>
  <c r="Z371" i="21"/>
  <c r="Z339" i="21"/>
  <c r="L369" i="21"/>
  <c r="M379" i="21"/>
  <c r="Z340" i="21"/>
  <c r="M376" i="21"/>
  <c r="Z351" i="21"/>
  <c r="Z343" i="21"/>
  <c r="Z370" i="21"/>
  <c r="Z342" i="21"/>
  <c r="Z402" i="21"/>
  <c r="Z396" i="21"/>
  <c r="Z403" i="21"/>
  <c r="Z398" i="21"/>
  <c r="Z400" i="21"/>
  <c r="Z401" i="21"/>
  <c r="Z397" i="21"/>
  <c r="AK333" i="21"/>
  <c r="AK338" i="21"/>
  <c r="AK337" i="21"/>
  <c r="AK336" i="21"/>
  <c r="AK335" i="21"/>
  <c r="AK334" i="21"/>
  <c r="AK340" i="21"/>
  <c r="AK339" i="21"/>
  <c r="L333" i="21"/>
  <c r="L338" i="21"/>
  <c r="L339" i="21"/>
  <c r="L340" i="21"/>
  <c r="L335" i="21"/>
  <c r="L336" i="21"/>
  <c r="L337" i="21"/>
  <c r="L334" i="21"/>
  <c r="L364" i="21"/>
  <c r="L362" i="21"/>
  <c r="L361" i="21"/>
  <c r="L363" i="21"/>
  <c r="L357" i="21"/>
  <c r="L358" i="21"/>
  <c r="L359" i="21"/>
  <c r="L360" i="21"/>
  <c r="AL434" i="21"/>
  <c r="H98" i="18" a="1"/>
  <c r="AL432" i="21" l="1"/>
  <c r="AL406" i="21"/>
  <c r="AL404" i="21"/>
  <c r="AL405" i="21"/>
  <c r="AL411" i="21"/>
  <c r="AL409" i="21"/>
  <c r="AL408" i="21"/>
  <c r="Z424" i="21"/>
  <c r="Z422" i="21"/>
  <c r="AL407" i="21"/>
  <c r="Z434" i="21"/>
  <c r="Z426" i="21"/>
  <c r="Z430" i="21"/>
  <c r="Z431" i="21"/>
  <c r="Z415" i="21"/>
  <c r="Z414" i="21"/>
  <c r="Z412" i="21"/>
  <c r="Z428" i="21"/>
  <c r="Z390" i="21"/>
  <c r="Z388" i="21"/>
  <c r="Z389" i="21"/>
  <c r="AL430" i="21"/>
  <c r="Z413" i="21"/>
  <c r="Z419" i="21"/>
  <c r="Z417" i="21"/>
  <c r="Z394" i="21"/>
  <c r="Z416" i="21"/>
  <c r="Z423" i="21"/>
  <c r="Z392" i="21"/>
  <c r="Z425" i="21"/>
  <c r="Z420" i="21"/>
  <c r="Z435" i="21"/>
  <c r="Z395" i="21"/>
  <c r="Z391" i="21"/>
  <c r="Z432" i="21"/>
  <c r="Z427" i="21"/>
  <c r="Z429" i="21"/>
  <c r="Z421" i="21"/>
  <c r="Z393" i="21"/>
  <c r="AL336" i="21"/>
  <c r="AK391" i="21"/>
  <c r="AI391" i="21"/>
  <c r="AL333" i="21"/>
  <c r="AK388" i="21"/>
  <c r="AI388" i="21"/>
  <c r="AL378" i="21"/>
  <c r="AI433" i="21"/>
  <c r="AK433" i="21"/>
  <c r="M363" i="21"/>
  <c r="AL339" i="21"/>
  <c r="AI394" i="21"/>
  <c r="AK394" i="21"/>
  <c r="M361" i="21"/>
  <c r="AL340" i="21"/>
  <c r="AI395" i="21"/>
  <c r="AK395" i="21"/>
  <c r="M337" i="21"/>
  <c r="AL337" i="21"/>
  <c r="AK392" i="21"/>
  <c r="AI392" i="21"/>
  <c r="M369" i="21"/>
  <c r="M336" i="21"/>
  <c r="AL373" i="21"/>
  <c r="AK428" i="21"/>
  <c r="AI428" i="21"/>
  <c r="M335" i="21"/>
  <c r="M360" i="21"/>
  <c r="M340" i="21"/>
  <c r="AL374" i="21"/>
  <c r="AI429" i="21"/>
  <c r="AK429" i="21"/>
  <c r="M357" i="21"/>
  <c r="M371" i="21"/>
  <c r="M365" i="21"/>
  <c r="M364" i="21"/>
  <c r="AL335" i="21"/>
  <c r="AI390" i="21"/>
  <c r="AK390" i="21"/>
  <c r="M334" i="21"/>
  <c r="AL376" i="21"/>
  <c r="AI431" i="21"/>
  <c r="AK431" i="21"/>
  <c r="M359" i="21"/>
  <c r="M339" i="21"/>
  <c r="M366" i="21"/>
  <c r="M362" i="21"/>
  <c r="AL334" i="21"/>
  <c r="AI389" i="21"/>
  <c r="AK389" i="21"/>
  <c r="AL338" i="21"/>
  <c r="AK393" i="21"/>
  <c r="AI393" i="21"/>
  <c r="M372" i="21"/>
  <c r="M358" i="21"/>
  <c r="M338" i="21"/>
  <c r="AL380" i="21"/>
  <c r="AI435" i="21"/>
  <c r="AK435" i="21"/>
  <c r="M333" i="21"/>
  <c r="H99" i="18"/>
  <c r="H111" i="18"/>
  <c r="H123" i="18"/>
  <c r="H135" i="18"/>
  <c r="H100" i="18"/>
  <c r="H112" i="18"/>
  <c r="H124" i="18"/>
  <c r="H136" i="18"/>
  <c r="H116" i="18"/>
  <c r="H140" i="18"/>
  <c r="H105" i="18"/>
  <c r="H129" i="18"/>
  <c r="H130" i="18"/>
  <c r="H143" i="18"/>
  <c r="H109" i="18"/>
  <c r="H121" i="18"/>
  <c r="H133" i="18"/>
  <c r="H145" i="18"/>
  <c r="H104" i="18"/>
  <c r="H128" i="18"/>
  <c r="H117" i="18"/>
  <c r="H141" i="18"/>
  <c r="H106" i="18"/>
  <c r="H142" i="18"/>
  <c r="H107" i="18"/>
  <c r="H119" i="18"/>
  <c r="H131" i="18"/>
  <c r="H108" i="18"/>
  <c r="H120" i="18"/>
  <c r="H132" i="18"/>
  <c r="H144" i="18"/>
  <c r="H101" i="18"/>
  <c r="H113" i="18"/>
  <c r="H125" i="18"/>
  <c r="H137" i="18"/>
  <c r="H102" i="18"/>
  <c r="H114" i="18"/>
  <c r="H126" i="18"/>
  <c r="H138" i="18"/>
  <c r="H103" i="18"/>
  <c r="H115" i="18"/>
  <c r="H127" i="18"/>
  <c r="H139" i="18"/>
  <c r="H118" i="18"/>
  <c r="H98" i="18"/>
  <c r="H110" i="18"/>
  <c r="H134" i="18"/>
  <c r="H122" i="18"/>
  <c r="AL388" i="21" l="1"/>
  <c r="AL389" i="21"/>
  <c r="AL393" i="21"/>
  <c r="AL428" i="21"/>
  <c r="AL394" i="21"/>
  <c r="AL433" i="21"/>
  <c r="AL435" i="21"/>
  <c r="AL395" i="21"/>
  <c r="AL392" i="21"/>
  <c r="AL391" i="21"/>
  <c r="AL390" i="21"/>
  <c r="AL429" i="21"/>
  <c r="AL431" i="21"/>
  <c r="H158" i="18"/>
  <c r="H156" i="18"/>
  <c r="H155" i="18"/>
  <c r="H160" i="18"/>
  <c r="H157" i="18"/>
  <c r="H159" i="18"/>
  <c r="H179" i="18" l="1" a="1"/>
  <c r="H179" i="18" s="1"/>
  <c r="H194" i="18" l="1" a="1"/>
  <c r="H184" i="18"/>
  <c r="H182" i="18"/>
  <c r="H181" i="18"/>
  <c r="H180" i="18"/>
  <c r="H183" i="18"/>
  <c r="H202" i="18" l="1" a="1"/>
  <c r="H210" i="18" a="1"/>
  <c r="H218" i="18" a="1"/>
  <c r="H234" i="18" a="1"/>
  <c r="H226" i="18" a="1"/>
  <c r="H198" i="18"/>
  <c r="I255" i="18" s="1"/>
  <c r="H201" i="18"/>
  <c r="I258" i="18" s="1"/>
  <c r="H200" i="18"/>
  <c r="I257" i="18" s="1"/>
  <c r="H196" i="18"/>
  <c r="I253" i="18" s="1"/>
  <c r="H195" i="18"/>
  <c r="I252" i="18" s="1"/>
  <c r="H199" i="18"/>
  <c r="I256" i="18" s="1"/>
  <c r="H197" i="18"/>
  <c r="I254" i="18" s="1"/>
  <c r="H194" i="18"/>
  <c r="I251" i="18" s="1"/>
  <c r="I106" i="21" l="1"/>
  <c r="J388" i="21" s="1"/>
  <c r="J252" i="18"/>
  <c r="I107" i="21"/>
  <c r="J258" i="18"/>
  <c r="I113" i="21"/>
  <c r="J255" i="18"/>
  <c r="I110" i="21"/>
  <c r="J257" i="18"/>
  <c r="I112" i="21"/>
  <c r="J251" i="18"/>
  <c r="J256" i="18"/>
  <c r="I111" i="21"/>
  <c r="J253" i="18"/>
  <c r="I108" i="21"/>
  <c r="J254" i="18"/>
  <c r="I109" i="21"/>
  <c r="H241" i="18"/>
  <c r="I298" i="18" s="1"/>
  <c r="H235" i="18"/>
  <c r="I292" i="18" s="1"/>
  <c r="H236" i="18"/>
  <c r="I293" i="18" s="1"/>
  <c r="H240" i="18"/>
  <c r="I297" i="18" s="1"/>
  <c r="H234" i="18"/>
  <c r="I291" i="18" s="1"/>
  <c r="H237" i="18"/>
  <c r="I294" i="18" s="1"/>
  <c r="H238" i="18"/>
  <c r="I295" i="18" s="1"/>
  <c r="H239" i="18"/>
  <c r="I296" i="18" s="1"/>
  <c r="H219" i="18"/>
  <c r="I276" i="18" s="1"/>
  <c r="H218" i="18"/>
  <c r="I275" i="18" s="1"/>
  <c r="H223" i="18"/>
  <c r="I280" i="18" s="1"/>
  <c r="H224" i="18"/>
  <c r="I281" i="18" s="1"/>
  <c r="H221" i="18"/>
  <c r="I278" i="18" s="1"/>
  <c r="H225" i="18"/>
  <c r="I282" i="18" s="1"/>
  <c r="H222" i="18"/>
  <c r="I279" i="18" s="1"/>
  <c r="H220" i="18"/>
  <c r="I277" i="18" s="1"/>
  <c r="H216" i="18"/>
  <c r="I273" i="18" s="1"/>
  <c r="H217" i="18"/>
  <c r="I274" i="18" s="1"/>
  <c r="H212" i="18"/>
  <c r="I269" i="18" s="1"/>
  <c r="H211" i="18"/>
  <c r="I268" i="18" s="1"/>
  <c r="H210" i="18"/>
  <c r="I267" i="18" s="1"/>
  <c r="H215" i="18"/>
  <c r="I272" i="18" s="1"/>
  <c r="H213" i="18"/>
  <c r="I270" i="18" s="1"/>
  <c r="H214" i="18"/>
  <c r="I271" i="18" s="1"/>
  <c r="H230" i="18"/>
  <c r="I287" i="18" s="1"/>
  <c r="H233" i="18"/>
  <c r="I290" i="18" s="1"/>
  <c r="H227" i="18"/>
  <c r="I284" i="18" s="1"/>
  <c r="H232" i="18"/>
  <c r="I289" i="18" s="1"/>
  <c r="H231" i="18"/>
  <c r="I288" i="18" s="1"/>
  <c r="H229" i="18"/>
  <c r="I286" i="18" s="1"/>
  <c r="H226" i="18"/>
  <c r="I283" i="18" s="1"/>
  <c r="H228" i="18"/>
  <c r="I285" i="18" s="1"/>
  <c r="H209" i="18"/>
  <c r="I266" i="18" s="1"/>
  <c r="H204" i="18"/>
  <c r="I261" i="18" s="1"/>
  <c r="H202" i="18"/>
  <c r="I259" i="18" s="1"/>
  <c r="H208" i="18"/>
  <c r="I265" i="18" s="1"/>
  <c r="H205" i="18"/>
  <c r="I262" i="18" s="1"/>
  <c r="H203" i="18"/>
  <c r="I260" i="18" s="1"/>
  <c r="H207" i="18"/>
  <c r="I264" i="18" s="1"/>
  <c r="H206" i="18"/>
  <c r="I263" i="18" s="1"/>
  <c r="L388" i="21" l="1"/>
  <c r="J281" i="18"/>
  <c r="I146" i="21"/>
  <c r="L428" i="21" s="1"/>
  <c r="I134" i="21"/>
  <c r="L416" i="21" s="1"/>
  <c r="I148" i="21"/>
  <c r="L430" i="21" s="1"/>
  <c r="I137" i="21"/>
  <c r="L419" i="21" s="1"/>
  <c r="I147" i="21"/>
  <c r="J429" i="21" s="1"/>
  <c r="I153" i="21"/>
  <c r="J435" i="21" s="1"/>
  <c r="I136" i="21"/>
  <c r="J418" i="21" s="1"/>
  <c r="I133" i="21"/>
  <c r="J415" i="21" s="1"/>
  <c r="I141" i="21"/>
  <c r="J423" i="21" s="1"/>
  <c r="I129" i="21"/>
  <c r="J411" i="21" s="1"/>
  <c r="J298" i="18"/>
  <c r="I128" i="21"/>
  <c r="I149" i="21"/>
  <c r="J431" i="21" s="1"/>
  <c r="L392" i="21"/>
  <c r="J392" i="21"/>
  <c r="J291" i="18"/>
  <c r="J395" i="21"/>
  <c r="L395" i="21"/>
  <c r="J394" i="21"/>
  <c r="L394" i="21"/>
  <c r="L391" i="21"/>
  <c r="J391" i="21"/>
  <c r="L389" i="21"/>
  <c r="J389" i="21"/>
  <c r="J390" i="21"/>
  <c r="L390" i="21"/>
  <c r="L393" i="21"/>
  <c r="J393" i="21"/>
  <c r="J271" i="18"/>
  <c r="I126" i="21"/>
  <c r="J408" i="21" s="1"/>
  <c r="J270" i="18"/>
  <c r="I125" i="21"/>
  <c r="J407" i="21" s="1"/>
  <c r="J264" i="18"/>
  <c r="I119" i="21"/>
  <c r="J401" i="21" s="1"/>
  <c r="J284" i="18"/>
  <c r="I139" i="21"/>
  <c r="J275" i="18"/>
  <c r="I130" i="21"/>
  <c r="J268" i="18"/>
  <c r="I123" i="21"/>
  <c r="J405" i="21" s="1"/>
  <c r="J289" i="18"/>
  <c r="I144" i="21"/>
  <c r="J260" i="18"/>
  <c r="I115" i="21"/>
  <c r="J397" i="21" s="1"/>
  <c r="J290" i="18"/>
  <c r="I145" i="21"/>
  <c r="J276" i="18"/>
  <c r="I131" i="21"/>
  <c r="J296" i="18"/>
  <c r="I151" i="21"/>
  <c r="J266" i="18"/>
  <c r="I121" i="21"/>
  <c r="J403" i="21" s="1"/>
  <c r="J295" i="18"/>
  <c r="I150" i="21"/>
  <c r="J285" i="18"/>
  <c r="I140" i="21"/>
  <c r="J272" i="18"/>
  <c r="I127" i="21"/>
  <c r="J409" i="21" s="1"/>
  <c r="J263" i="18"/>
  <c r="I118" i="21"/>
  <c r="J400" i="21" s="1"/>
  <c r="J269" i="18"/>
  <c r="I124" i="21"/>
  <c r="J406" i="21" s="1"/>
  <c r="J262" i="18"/>
  <c r="I117" i="21"/>
  <c r="J399" i="21" s="1"/>
  <c r="J287" i="18"/>
  <c r="I142" i="21"/>
  <c r="J286" i="18"/>
  <c r="J293" i="18"/>
  <c r="J261" i="18"/>
  <c r="I116" i="21"/>
  <c r="J398" i="21" s="1"/>
  <c r="J277" i="18"/>
  <c r="I132" i="21"/>
  <c r="J283" i="18"/>
  <c r="I138" i="21"/>
  <c r="J278" i="18"/>
  <c r="J267" i="18"/>
  <c r="I122" i="21"/>
  <c r="J404" i="21" s="1"/>
  <c r="J297" i="18"/>
  <c r="I152" i="21"/>
  <c r="J280" i="18"/>
  <c r="I135" i="21"/>
  <c r="J265" i="18"/>
  <c r="I120" i="21"/>
  <c r="J402" i="21" s="1"/>
  <c r="J274" i="18"/>
  <c r="J279" i="18"/>
  <c r="J294" i="18"/>
  <c r="J288" i="18"/>
  <c r="I143" i="21"/>
  <c r="J259" i="18"/>
  <c r="I114" i="21"/>
  <c r="J396" i="21" s="1"/>
  <c r="J273" i="18"/>
  <c r="J282" i="18"/>
  <c r="J292" i="18"/>
  <c r="L418" i="21" l="1"/>
  <c r="L415" i="21"/>
  <c r="J428" i="21"/>
  <c r="J416" i="21"/>
  <c r="J430" i="21"/>
  <c r="L423" i="21"/>
  <c r="L431" i="21"/>
  <c r="L435" i="21"/>
  <c r="L429" i="21"/>
  <c r="J419" i="21"/>
  <c r="L425" i="21"/>
  <c r="J425" i="21"/>
  <c r="J433" i="21"/>
  <c r="L433" i="21"/>
  <c r="J413" i="21"/>
  <c r="L413" i="21"/>
  <c r="J421" i="21"/>
  <c r="L421" i="21"/>
  <c r="J414" i="21"/>
  <c r="L414" i="21"/>
  <c r="J427" i="21"/>
  <c r="L427" i="21"/>
  <c r="J420" i="21"/>
  <c r="L420" i="21"/>
  <c r="J417" i="21"/>
  <c r="L417" i="21"/>
  <c r="L412" i="21"/>
  <c r="J412" i="21"/>
  <c r="L422" i="21"/>
  <c r="J422" i="21"/>
  <c r="L434" i="21"/>
  <c r="J434" i="21"/>
  <c r="J424" i="21"/>
  <c r="L424" i="21"/>
  <c r="L432" i="21"/>
  <c r="J432" i="21"/>
  <c r="J426" i="21"/>
  <c r="L426" i="21"/>
  <c r="M402" i="21" l="1"/>
  <c r="M412" i="21"/>
  <c r="M427" i="21"/>
  <c r="M415" i="21"/>
  <c r="M403" i="21"/>
  <c r="M424" i="21"/>
  <c r="M411" i="21"/>
  <c r="M423" i="21"/>
  <c r="M400" i="21"/>
  <c r="M406" i="21"/>
  <c r="M425" i="21"/>
  <c r="M434" i="21"/>
  <c r="M398" i="21"/>
  <c r="M422" i="21"/>
  <c r="M416" i="21"/>
  <c r="M413" i="21"/>
  <c r="M401" i="21"/>
  <c r="M435" i="21"/>
  <c r="M421" i="21"/>
  <c r="M397" i="21"/>
  <c r="M433" i="21"/>
  <c r="M399" i="21"/>
  <c r="M420" i="21"/>
  <c r="M419" i="21"/>
  <c r="M432" i="21"/>
  <c r="M410" i="21"/>
  <c r="M396" i="21"/>
  <c r="M418" i="21"/>
  <c r="M431" i="21"/>
  <c r="M409" i="21"/>
  <c r="M429" i="21"/>
  <c r="M430" i="21"/>
  <c r="M407" i="21"/>
  <c r="M404" i="21"/>
  <c r="M426" i="21"/>
  <c r="M408" i="21"/>
  <c r="M417" i="21"/>
  <c r="M428" i="21"/>
  <c r="M405" i="21"/>
  <c r="M414" i="21"/>
  <c r="BJ188" i="13" l="1" a="1"/>
  <c r="AY202" i="13" l="1" a="1"/>
  <c r="BJ202" i="13" a="1"/>
  <c r="BJ203" i="13" s="1"/>
  <c r="AZ410" i="13" a="1"/>
  <c r="AZ413" i="13" s="1"/>
  <c r="BE399" i="13" a="1"/>
  <c r="BE402" i="13" s="1"/>
  <c r="AX410" i="13" a="1"/>
  <c r="AX414" i="13" s="1"/>
  <c r="BF399" i="13" a="1"/>
  <c r="BF400" i="13" s="1"/>
  <c r="BI399" i="13" a="1"/>
  <c r="BI399" i="13" s="1"/>
  <c r="AI399" i="13" a="1"/>
  <c r="AI401" i="13" s="1"/>
  <c r="AY188" i="13" a="1"/>
  <c r="AY190" i="13" s="1"/>
  <c r="AT399" i="13" a="1"/>
  <c r="AT402" i="13" s="1"/>
  <c r="AU399" i="13" a="1"/>
  <c r="AU400" i="13" s="1"/>
  <c r="AK410" i="13" a="1"/>
  <c r="AK416" i="13" s="1"/>
  <c r="AW399" i="13" a="1"/>
  <c r="AW399" i="13" s="1"/>
  <c r="AW410" i="13" a="1"/>
  <c r="AW414" i="13" s="1"/>
  <c r="AO410" i="13" a="1"/>
  <c r="AO412" i="13" s="1"/>
  <c r="AI410" i="13" a="1"/>
  <c r="AI413" i="13" s="1"/>
  <c r="AL410" i="13" a="1"/>
  <c r="AL412" i="13" s="1"/>
  <c r="BG399" i="13" a="1"/>
  <c r="BG401" i="13" s="1"/>
  <c r="BG410" i="13" a="1"/>
  <c r="BH410" i="13" a="1"/>
  <c r="BH413" i="13" s="1"/>
  <c r="AM410" i="13" a="1"/>
  <c r="AM412" i="13" s="1"/>
  <c r="BJ206" i="13"/>
  <c r="BJ205" i="13"/>
  <c r="BJ204" i="13"/>
  <c r="BJ208" i="13"/>
  <c r="BI410" i="13" a="1"/>
  <c r="BE410" i="13" a="1"/>
  <c r="BK410" i="13" a="1"/>
  <c r="BF410" i="13" a="1"/>
  <c r="AU410" i="13" a="1"/>
  <c r="AT410" i="13" a="1"/>
  <c r="AV410" i="13" a="1"/>
  <c r="AY206" i="13"/>
  <c r="AY204" i="13"/>
  <c r="AY205" i="13"/>
  <c r="AY203" i="13"/>
  <c r="AY202" i="13"/>
  <c r="AY207" i="13"/>
  <c r="AY208" i="13"/>
  <c r="AN202" i="13" a="1"/>
  <c r="AJ410" i="13" a="1"/>
  <c r="BJ192" i="13"/>
  <c r="BJ191" i="13"/>
  <c r="BJ190" i="13"/>
  <c r="BJ189" i="13"/>
  <c r="BJ188" i="13"/>
  <c r="BJ193" i="13"/>
  <c r="BJ194" i="13"/>
  <c r="BH399" i="13" a="1"/>
  <c r="BK399" i="13" a="1"/>
  <c r="AV399" i="13" a="1"/>
  <c r="AX399" i="13" a="1"/>
  <c r="AZ399" i="13" a="1"/>
  <c r="AN188" i="13" a="1"/>
  <c r="AJ399" i="13" a="1"/>
  <c r="AM399" i="13" a="1"/>
  <c r="AO399" i="13" a="1"/>
  <c r="AL399" i="13" a="1"/>
  <c r="AK399" i="13" a="1"/>
  <c r="BJ207" i="13" l="1"/>
  <c r="BJ202" i="13"/>
  <c r="AY193" i="13"/>
  <c r="AY194" i="13"/>
  <c r="AY188" i="13"/>
  <c r="AY191" i="13"/>
  <c r="AY189" i="13"/>
  <c r="AY192" i="13"/>
  <c r="AZ414" i="13"/>
  <c r="AZ411" i="13"/>
  <c r="AZ412" i="13"/>
  <c r="AZ415" i="13"/>
  <c r="AZ410" i="13"/>
  <c r="AZ416" i="13"/>
  <c r="BE401" i="13"/>
  <c r="BE400" i="13"/>
  <c r="BE403" i="13"/>
  <c r="BE399" i="13"/>
  <c r="BE405" i="13"/>
  <c r="BE404" i="13"/>
  <c r="BF401" i="13"/>
  <c r="BF404" i="13"/>
  <c r="BF403" i="13"/>
  <c r="BI401" i="13"/>
  <c r="BF399" i="13"/>
  <c r="BI405" i="13"/>
  <c r="BF402" i="13"/>
  <c r="BI404" i="13"/>
  <c r="BF405" i="13"/>
  <c r="AX416" i="13"/>
  <c r="AX413" i="13"/>
  <c r="AM411" i="13"/>
  <c r="AX412" i="13"/>
  <c r="AX411" i="13"/>
  <c r="AX415" i="13"/>
  <c r="AK410" i="13"/>
  <c r="AK413" i="13"/>
  <c r="AX410" i="13"/>
  <c r="AW402" i="13"/>
  <c r="AI399" i="13"/>
  <c r="AT403" i="13"/>
  <c r="AT400" i="13"/>
  <c r="AI404" i="13"/>
  <c r="AI403" i="13"/>
  <c r="AI405" i="13"/>
  <c r="AI400" i="13"/>
  <c r="AU399" i="13"/>
  <c r="AU403" i="13"/>
  <c r="AT404" i="13"/>
  <c r="BG403" i="13"/>
  <c r="BH416" i="13"/>
  <c r="AU402" i="13"/>
  <c r="BI400" i="13"/>
  <c r="AM414" i="13"/>
  <c r="AM415" i="13"/>
  <c r="AT399" i="13"/>
  <c r="BI402" i="13"/>
  <c r="AM410" i="13"/>
  <c r="AW413" i="13"/>
  <c r="AM413" i="13"/>
  <c r="AW416" i="13"/>
  <c r="BH414" i="13"/>
  <c r="AM416" i="13"/>
  <c r="BH410" i="13"/>
  <c r="AO415" i="13"/>
  <c r="BH412" i="13"/>
  <c r="AI410" i="13"/>
  <c r="BH411" i="13"/>
  <c r="AL410" i="13"/>
  <c r="BH415" i="13"/>
  <c r="AI416" i="13"/>
  <c r="AL416" i="13"/>
  <c r="BG400" i="13"/>
  <c r="AI414" i="13"/>
  <c r="AO413" i="13"/>
  <c r="AK411" i="13"/>
  <c r="AO410" i="13"/>
  <c r="AW410" i="13"/>
  <c r="AI402" i="13"/>
  <c r="BI403" i="13"/>
  <c r="AL415" i="13"/>
  <c r="AK415" i="13"/>
  <c r="AO411" i="13"/>
  <c r="AW415" i="13"/>
  <c r="AI412" i="13"/>
  <c r="AK414" i="13"/>
  <c r="AO416" i="13"/>
  <c r="AW412" i="13"/>
  <c r="AK412" i="13"/>
  <c r="AW411" i="13"/>
  <c r="BG412" i="13"/>
  <c r="BG413" i="13"/>
  <c r="BG414" i="13"/>
  <c r="BG416" i="13"/>
  <c r="BG415" i="13"/>
  <c r="BG410" i="13"/>
  <c r="BG411" i="13"/>
  <c r="BG404" i="13"/>
  <c r="BG399" i="13"/>
  <c r="AL414" i="13"/>
  <c r="AL411" i="13"/>
  <c r="AI411" i="13"/>
  <c r="AI415" i="13"/>
  <c r="AU405" i="13"/>
  <c r="AU404" i="13"/>
  <c r="AU401" i="13"/>
  <c r="AT405" i="13"/>
  <c r="AT401" i="13"/>
  <c r="AO414" i="13"/>
  <c r="AW405" i="13"/>
  <c r="AW401" i="13"/>
  <c r="AW403" i="13"/>
  <c r="AW404" i="13"/>
  <c r="AW400" i="13"/>
  <c r="BG405" i="13"/>
  <c r="BG402" i="13"/>
  <c r="AL413" i="13"/>
  <c r="BK416" i="13"/>
  <c r="BK411" i="13"/>
  <c r="BK415" i="13"/>
  <c r="BK412" i="13"/>
  <c r="BK413" i="13"/>
  <c r="BK410" i="13"/>
  <c r="BK414" i="13"/>
  <c r="BE416" i="13"/>
  <c r="BE413" i="13"/>
  <c r="BE412" i="13"/>
  <c r="BE410" i="13"/>
  <c r="BE415" i="13"/>
  <c r="BE414" i="13"/>
  <c r="BE411" i="13"/>
  <c r="BI416" i="13"/>
  <c r="BI415" i="13"/>
  <c r="BI413" i="13"/>
  <c r="BI410" i="13"/>
  <c r="BI414" i="13"/>
  <c r="BI411" i="13"/>
  <c r="BI412" i="13"/>
  <c r="BJ410" i="13" a="1"/>
  <c r="BF416" i="13"/>
  <c r="BF410" i="13"/>
  <c r="BF413" i="13"/>
  <c r="BF414" i="13"/>
  <c r="BF411" i="13"/>
  <c r="BF412" i="13"/>
  <c r="BF415" i="13"/>
  <c r="AY410" i="13" a="1"/>
  <c r="AU416" i="13"/>
  <c r="AU412" i="13"/>
  <c r="AU415" i="13"/>
  <c r="AU410" i="13"/>
  <c r="AU413" i="13"/>
  <c r="AU414" i="13"/>
  <c r="AU411" i="13"/>
  <c r="AV412" i="13"/>
  <c r="AV413" i="13"/>
  <c r="AV410" i="13"/>
  <c r="AV416" i="13"/>
  <c r="AV415" i="13"/>
  <c r="AV411" i="13"/>
  <c r="AV414" i="13"/>
  <c r="AT416" i="13"/>
  <c r="AT414" i="13"/>
  <c r="AT411" i="13"/>
  <c r="AT415" i="13"/>
  <c r="AT412" i="13"/>
  <c r="AT410" i="13"/>
  <c r="AT413" i="13"/>
  <c r="AJ416" i="13"/>
  <c r="AJ410" i="13"/>
  <c r="AJ413" i="13"/>
  <c r="AJ411" i="13"/>
  <c r="AJ412" i="13"/>
  <c r="AJ414" i="13"/>
  <c r="AJ415" i="13"/>
  <c r="AN206" i="13"/>
  <c r="AN205" i="13"/>
  <c r="AN204" i="13"/>
  <c r="AN203" i="13"/>
  <c r="AN202" i="13"/>
  <c r="AN207" i="13"/>
  <c r="AN208" i="13"/>
  <c r="BJ399" i="13" a="1"/>
  <c r="BK405" i="13"/>
  <c r="BK401" i="13"/>
  <c r="BK404" i="13"/>
  <c r="BK402" i="13"/>
  <c r="BK399" i="13"/>
  <c r="BK403" i="13"/>
  <c r="BK400" i="13"/>
  <c r="BH405" i="13"/>
  <c r="BH401" i="13"/>
  <c r="BH404" i="13"/>
  <c r="BH399" i="13"/>
  <c r="BH402" i="13"/>
  <c r="BH403" i="13"/>
  <c r="BH400" i="13"/>
  <c r="AX405" i="13"/>
  <c r="AX402" i="13"/>
  <c r="AX399" i="13"/>
  <c r="AX403" i="13"/>
  <c r="AX400" i="13"/>
  <c r="AX401" i="13"/>
  <c r="AX404" i="13"/>
  <c r="AV401" i="13"/>
  <c r="AV402" i="13"/>
  <c r="AV400" i="13"/>
  <c r="AV403" i="13"/>
  <c r="AV404" i="13"/>
  <c r="AV399" i="13"/>
  <c r="AV405" i="13"/>
  <c r="AZ405" i="13"/>
  <c r="AZ401" i="13"/>
  <c r="AZ404" i="13"/>
  <c r="AZ402" i="13"/>
  <c r="AZ399" i="13"/>
  <c r="AZ400" i="13"/>
  <c r="AZ403" i="13"/>
  <c r="AN192" i="13"/>
  <c r="AN191" i="13"/>
  <c r="AN190" i="13"/>
  <c r="AN189" i="13"/>
  <c r="AN188" i="13"/>
  <c r="AN193" i="13"/>
  <c r="AN194" i="13"/>
  <c r="AK401" i="13"/>
  <c r="AK402" i="13"/>
  <c r="AK400" i="13"/>
  <c r="AK403" i="13"/>
  <c r="AK404" i="13"/>
  <c r="AK399" i="13"/>
  <c r="AK405" i="13"/>
  <c r="AL405" i="13"/>
  <c r="AL401" i="13"/>
  <c r="AL404" i="13"/>
  <c r="AL399" i="13"/>
  <c r="AL402" i="13"/>
  <c r="AL400" i="13"/>
  <c r="AL403" i="13"/>
  <c r="AM405" i="13"/>
  <c r="AM401" i="13"/>
  <c r="AM404" i="13"/>
  <c r="AM402" i="13"/>
  <c r="AM399" i="13"/>
  <c r="AM403" i="13"/>
  <c r="AM400" i="13"/>
  <c r="AJ405" i="13"/>
  <c r="AJ399" i="13"/>
  <c r="AJ402" i="13"/>
  <c r="AJ403" i="13"/>
  <c r="AJ400" i="13"/>
  <c r="AJ401" i="13"/>
  <c r="AJ404" i="13"/>
  <c r="AO405" i="13"/>
  <c r="AO403" i="13"/>
  <c r="AO400" i="13"/>
  <c r="AO401" i="13"/>
  <c r="AO404" i="13"/>
  <c r="AO402" i="13"/>
  <c r="AO399" i="13"/>
  <c r="AY399" i="13" l="1" a="1"/>
  <c r="AY400" i="13" s="1"/>
  <c r="BJ412" i="13"/>
  <c r="BJ413" i="13"/>
  <c r="BJ416" i="13"/>
  <c r="BJ411" i="13"/>
  <c r="BJ414" i="13"/>
  <c r="BJ415" i="13"/>
  <c r="BJ410" i="13"/>
  <c r="AY412" i="13"/>
  <c r="AY413" i="13"/>
  <c r="AY415" i="13"/>
  <c r="AY410" i="13"/>
  <c r="AY416" i="13"/>
  <c r="AY411" i="13"/>
  <c r="AY414" i="13"/>
  <c r="AN410" i="13" a="1"/>
  <c r="BJ401" i="13"/>
  <c r="BJ403" i="13"/>
  <c r="BJ405" i="13"/>
  <c r="BJ400" i="13"/>
  <c r="BJ402" i="13"/>
  <c r="BJ404" i="13"/>
  <c r="BJ399" i="13"/>
  <c r="AN399" i="13" a="1"/>
  <c r="AY402" i="13" l="1"/>
  <c r="AY401" i="13"/>
  <c r="AY399" i="13"/>
  <c r="AY405" i="13"/>
  <c r="AY403" i="13"/>
  <c r="AY404" i="13"/>
  <c r="BE425" i="13" a="1"/>
  <c r="BI430" i="13" s="1"/>
  <c r="AN412" i="13"/>
  <c r="AN414" i="13"/>
  <c r="AN411" i="13"/>
  <c r="AN416" i="13"/>
  <c r="AN415" i="13"/>
  <c r="AN413" i="13"/>
  <c r="AN410" i="13"/>
  <c r="AN401" i="13"/>
  <c r="AN402" i="13"/>
  <c r="AN405" i="13"/>
  <c r="AN400" i="13"/>
  <c r="AN403" i="13"/>
  <c r="AN404" i="13"/>
  <c r="AN399" i="13"/>
  <c r="AT425" i="13" l="1" a="1"/>
  <c r="AY430" i="13" s="1"/>
  <c r="BJ429" i="13"/>
  <c r="BJ430" i="13"/>
  <c r="BF428" i="13"/>
  <c r="BF426" i="13"/>
  <c r="BE430" i="13"/>
  <c r="BJ427" i="13"/>
  <c r="BE428" i="13"/>
  <c r="BE427" i="13"/>
  <c r="BI429" i="13"/>
  <c r="BF427" i="13"/>
  <c r="BH426" i="13"/>
  <c r="BG427" i="13"/>
  <c r="BJ428" i="13"/>
  <c r="BJ426" i="13"/>
  <c r="BJ431" i="13"/>
  <c r="BI426" i="13"/>
  <c r="BI425" i="13"/>
  <c r="BE426" i="13"/>
  <c r="BK429" i="13"/>
  <c r="BG431" i="13"/>
  <c r="BK428" i="13"/>
  <c r="BG429" i="13"/>
  <c r="BK426" i="13"/>
  <c r="BK425" i="13"/>
  <c r="BE431" i="13"/>
  <c r="BH428" i="13"/>
  <c r="BE429" i="13"/>
  <c r="BF431" i="13"/>
  <c r="BF425" i="13"/>
  <c r="BI427" i="13"/>
  <c r="BG428" i="13"/>
  <c r="BG430" i="13"/>
  <c r="BI428" i="13"/>
  <c r="BE425" i="13"/>
  <c r="BI431" i="13"/>
  <c r="BG425" i="13"/>
  <c r="BF430" i="13"/>
  <c r="BF429" i="13"/>
  <c r="BG426" i="13"/>
  <c r="BH430" i="13"/>
  <c r="BK431" i="13"/>
  <c r="BH427" i="13"/>
  <c r="BJ425" i="13"/>
  <c r="BK427" i="13"/>
  <c r="BH425" i="13"/>
  <c r="BK430" i="13"/>
  <c r="BH431" i="13"/>
  <c r="BH429" i="13"/>
  <c r="AI425" i="13" a="1"/>
  <c r="AW426" i="13" l="1"/>
  <c r="AU431" i="13"/>
  <c r="AY427" i="13"/>
  <c r="AW428" i="13"/>
  <c r="AZ428" i="13"/>
  <c r="AU426" i="13"/>
  <c r="AZ427" i="13"/>
  <c r="AZ431" i="13"/>
  <c r="AY428" i="13"/>
  <c r="AU430" i="13"/>
  <c r="AZ426" i="13"/>
  <c r="AY431" i="13"/>
  <c r="AV429" i="13"/>
  <c r="AW429" i="13"/>
  <c r="AT427" i="13"/>
  <c r="AX431" i="13"/>
  <c r="AT430" i="13"/>
  <c r="AX425" i="13"/>
  <c r="AX427" i="13"/>
  <c r="AW431" i="13"/>
  <c r="AV430" i="13"/>
  <c r="AT429" i="13"/>
  <c r="AV427" i="13"/>
  <c r="AU428" i="13"/>
  <c r="AV431" i="13"/>
  <c r="AY429" i="13"/>
  <c r="AZ429" i="13"/>
  <c r="AY426" i="13"/>
  <c r="AV425" i="13"/>
  <c r="AW425" i="13"/>
  <c r="AU429" i="13"/>
  <c r="AX428" i="13"/>
  <c r="AT428" i="13"/>
  <c r="AY425" i="13"/>
  <c r="AT425" i="13"/>
  <c r="AU427" i="13"/>
  <c r="AT431" i="13"/>
  <c r="AX426" i="13"/>
  <c r="AZ430" i="13"/>
  <c r="AW427" i="13"/>
  <c r="AX429" i="13"/>
  <c r="AU425" i="13"/>
  <c r="AZ425" i="13"/>
  <c r="AV428" i="13"/>
  <c r="AV426" i="13"/>
  <c r="AX430" i="13"/>
  <c r="AT426" i="13"/>
  <c r="AW430" i="13"/>
  <c r="AO431" i="13"/>
  <c r="AK430" i="13"/>
  <c r="AM428" i="13"/>
  <c r="AO426" i="13"/>
  <c r="AJ425" i="13"/>
  <c r="AK425" i="13"/>
  <c r="AJ426" i="13"/>
  <c r="AN431" i="13"/>
  <c r="AI427" i="13"/>
  <c r="AM425" i="13"/>
  <c r="AO427" i="13"/>
  <c r="AN428" i="13"/>
  <c r="AK427" i="13"/>
  <c r="AO425" i="13"/>
  <c r="AM429" i="13"/>
  <c r="AI425" i="13"/>
  <c r="AL430" i="13"/>
  <c r="AI429" i="13"/>
  <c r="AM427" i="13"/>
  <c r="AK431" i="13"/>
  <c r="AL426" i="13"/>
  <c r="AN426" i="13"/>
  <c r="AN430" i="13"/>
  <c r="AK429" i="13"/>
  <c r="AJ428" i="13"/>
  <c r="AL428" i="13"/>
  <c r="AI431" i="13"/>
  <c r="AO429" i="13"/>
  <c r="AJ430" i="13"/>
  <c r="AK426" i="13"/>
  <c r="AM431" i="13"/>
  <c r="AN425" i="13"/>
  <c r="AI426" i="13"/>
  <c r="AI428" i="13"/>
  <c r="AL425" i="13"/>
  <c r="AL427" i="13"/>
  <c r="AN427" i="13"/>
  <c r="AN429" i="13"/>
  <c r="AJ427" i="13"/>
  <c r="AJ429" i="13"/>
  <c r="AL429" i="13"/>
  <c r="AL431" i="13"/>
  <c r="AM426" i="13"/>
  <c r="AM430" i="13"/>
  <c r="AI430" i="13"/>
  <c r="AO428" i="13"/>
  <c r="AO430" i="13"/>
  <c r="AJ431" i="13"/>
  <c r="AK428" i="13"/>
  <c r="AT350" i="13" l="1" a="1"/>
  <c r="AZ350" i="13" s="1"/>
  <c r="AT292" i="13" a="1"/>
  <c r="AV292" i="13" s="1"/>
  <c r="AT311" i="13" a="1"/>
  <c r="AY311" i="13" s="1"/>
  <c r="AT330" i="13" a="1"/>
  <c r="AT330" i="13" s="1"/>
  <c r="AT385" i="13" a="1"/>
  <c r="AT385" i="13" s="1"/>
  <c r="AI383" i="13" a="1"/>
  <c r="AI383" i="13" s="1"/>
  <c r="BE325" i="13" a="1"/>
  <c r="BH325" i="13" s="1"/>
  <c r="AT232" i="13" a="1"/>
  <c r="AW232" i="13" s="1"/>
  <c r="BE362" i="13" a="1"/>
  <c r="BH362" i="13" s="1"/>
  <c r="AT351" i="13" a="1"/>
  <c r="AU351" i="13" s="1"/>
  <c r="AT308" i="13" a="1"/>
  <c r="AZ308" i="13" s="1"/>
  <c r="BE337" i="13" a="1"/>
  <c r="BJ337" i="13" s="1"/>
  <c r="AT388" i="13" a="1"/>
  <c r="AU388" i="13" s="1"/>
  <c r="BE222" i="13" a="1"/>
  <c r="BE222" i="13" s="1"/>
  <c r="AT346" i="13" a="1"/>
  <c r="AV346" i="13" s="1"/>
  <c r="BE307" i="13" a="1"/>
  <c r="BJ307" i="13" s="1"/>
  <c r="AT335" i="13" a="1"/>
  <c r="AU335" i="13" s="1"/>
  <c r="AT242" i="13" a="1"/>
  <c r="AZ242" i="13" s="1"/>
  <c r="BE339" i="13" a="1"/>
  <c r="BJ339" i="13" s="1"/>
  <c r="AT258" i="13" a="1"/>
  <c r="AZ258" i="13" s="1"/>
  <c r="AT280" i="13" a="1"/>
  <c r="AT280" i="13" s="1"/>
  <c r="AT274" i="13" a="1"/>
  <c r="AW274" i="13" s="1"/>
  <c r="BE342" i="13" a="1"/>
  <c r="BJ342" i="13" s="1"/>
  <c r="AT231" i="13" a="1"/>
  <c r="AV231" i="13" s="1"/>
  <c r="AI354" i="13" a="1"/>
  <c r="AO354" i="13" s="1"/>
  <c r="AI357" i="13" a="1"/>
  <c r="AN357" i="13" s="1"/>
  <c r="BE250" i="13" a="1"/>
  <c r="BK250" i="13" s="1"/>
  <c r="BE257" i="13" a="1"/>
  <c r="BI257" i="13" s="1"/>
  <c r="BE385" i="13" a="1"/>
  <c r="BE385" i="13" s="1"/>
  <c r="BE265" i="13" a="1"/>
  <c r="BH265" i="13" s="1"/>
  <c r="AI363" i="13" a="1"/>
  <c r="AI363" i="13" s="1"/>
  <c r="BE316" i="13" a="1"/>
  <c r="BH316" i="13" s="1"/>
  <c r="BE261" i="13" a="1"/>
  <c r="BG261" i="13" s="1"/>
  <c r="BE241" i="13" a="1"/>
  <c r="BG241" i="13" s="1"/>
  <c r="AT266" i="13" a="1"/>
  <c r="AY266" i="13" s="1"/>
  <c r="AT238" i="13" a="1"/>
  <c r="AY238" i="13" s="1"/>
  <c r="AT361" i="13" a="1"/>
  <c r="AU361" i="13" s="1"/>
  <c r="AI376" i="13" a="1"/>
  <c r="AI376" i="13" s="1"/>
  <c r="BE387" i="13" a="1"/>
  <c r="BE387" i="13" s="1"/>
  <c r="AI364" i="13" a="1"/>
  <c r="AK364" i="13" s="1"/>
  <c r="BE236" i="13" a="1"/>
  <c r="BH236" i="13" s="1"/>
  <c r="AI327" i="13" a="1"/>
  <c r="AO327" i="13" s="1"/>
  <c r="AI386" i="13" a="1"/>
  <c r="AL386" i="13" s="1"/>
  <c r="BE366" i="13" a="1"/>
  <c r="BG366" i="13" s="1"/>
  <c r="BE382" i="13" a="1"/>
  <c r="BE382" i="13" s="1"/>
  <c r="BE288" i="13" a="1"/>
  <c r="BE288" i="13" s="1"/>
  <c r="BE360" i="13" a="1"/>
  <c r="BI360" i="13" s="1"/>
  <c r="AI231" i="13" a="1"/>
  <c r="AI231" i="13" s="1"/>
  <c r="BE267" i="13" a="1"/>
  <c r="BE267" i="13" s="1"/>
  <c r="AI221" i="13" a="1"/>
  <c r="AJ221" i="13" s="1"/>
  <c r="AI274" i="13" a="1"/>
  <c r="AN274" i="13" s="1"/>
  <c r="AI241" i="13" a="1"/>
  <c r="AN241" i="13" s="1"/>
  <c r="BE344" i="13" a="1"/>
  <c r="BK344" i="13" s="1"/>
  <c r="BE255" i="13" a="1"/>
  <c r="BJ255" i="13" s="1"/>
  <c r="AI235" i="13" a="1"/>
  <c r="AL235" i="13" s="1"/>
  <c r="AT378" i="13" a="1"/>
  <c r="AT368" i="13" a="1"/>
  <c r="BE365" i="13" a="1"/>
  <c r="AT370" i="13" a="1"/>
  <c r="AT375" i="13" a="1"/>
  <c r="AT366" i="13" a="1"/>
  <c r="AI362" i="13" a="1"/>
  <c r="AK362" i="13" s="1"/>
  <c r="BE312" i="13" a="1"/>
  <c r="BJ312" i="13" s="1"/>
  <c r="AT384" i="13" a="1"/>
  <c r="AI369" i="13" a="1"/>
  <c r="AT374" i="13" a="1"/>
  <c r="AT386" i="13" a="1"/>
  <c r="BE289" i="13" a="1"/>
  <c r="BI289" i="13" s="1"/>
  <c r="BE375" i="13" a="1"/>
  <c r="AT381" i="13" a="1"/>
  <c r="AT297" i="13" a="1"/>
  <c r="AY297" i="13" s="1"/>
  <c r="BE253" i="13" a="1"/>
  <c r="BG253" i="13" s="1"/>
  <c r="AT369" i="13" a="1"/>
  <c r="BE303" i="13" a="1"/>
  <c r="BG303" i="13" s="1"/>
  <c r="AT309" i="13" a="1"/>
  <c r="AX309" i="13" s="1"/>
  <c r="AI381" i="13" a="1"/>
  <c r="AI388" i="13" a="1"/>
  <c r="AI228" i="13" a="1"/>
  <c r="AI228" i="13" s="1"/>
  <c r="AI301" i="13" a="1"/>
  <c r="AL301" i="13" s="1"/>
  <c r="AI370" i="13" a="1"/>
  <c r="AI372" i="13" a="1"/>
  <c r="AI375" i="13" a="1"/>
  <c r="AI387" i="13" a="1"/>
  <c r="AT377" i="13" a="1"/>
  <c r="AI382" i="13" a="1"/>
  <c r="AT314" i="13" a="1"/>
  <c r="AT314" i="13" s="1"/>
  <c r="BE286" i="13" a="1"/>
  <c r="BF286" i="13" s="1"/>
  <c r="AT387" i="13" a="1"/>
  <c r="BE379" i="13" a="1"/>
  <c r="AT270" i="13" a="1"/>
  <c r="AW270" i="13" s="1"/>
  <c r="AT295" i="13" a="1"/>
  <c r="AT295" i="13" s="1"/>
  <c r="AI264" i="13" a="1"/>
  <c r="AJ264" i="13" s="1"/>
  <c r="AT372" i="13" a="1"/>
  <c r="AT373" i="13" a="1"/>
  <c r="BE372" i="13" a="1"/>
  <c r="AT376" i="13" a="1"/>
  <c r="BE374" i="13" a="1"/>
  <c r="BE388" i="13" a="1"/>
  <c r="BE294" i="13" a="1"/>
  <c r="BH294" i="13" s="1"/>
  <c r="AI222" i="13" a="1"/>
  <c r="AK222" i="13" s="1"/>
  <c r="AT367" i="13" a="1"/>
  <c r="AI273" i="13" a="1"/>
  <c r="AM273" i="13" s="1"/>
  <c r="AT252" i="13" a="1"/>
  <c r="AV252" i="13" s="1"/>
  <c r="AT345" i="13" a="1"/>
  <c r="AX345" i="13" s="1"/>
  <c r="AI247" i="13" a="1"/>
  <c r="AJ247" i="13" s="1"/>
  <c r="BE369" i="13" a="1"/>
  <c r="AI226" i="13" a="1"/>
  <c r="AK226" i="13" s="1"/>
  <c r="AI379" i="13" a="1"/>
  <c r="AI374" i="13" a="1"/>
  <c r="AI306" i="13" a="1"/>
  <c r="AL306" i="13" s="1"/>
  <c r="AT371" i="13" a="1"/>
  <c r="AI367" i="13" a="1"/>
  <c r="BE232" i="13" a="1"/>
  <c r="BF232" i="13" s="1"/>
  <c r="BE336" i="13" a="1"/>
  <c r="BH336" i="13" s="1"/>
  <c r="BE313" i="13" a="1"/>
  <c r="BI313" i="13" s="1"/>
  <c r="AT334" i="13" a="1"/>
  <c r="AX334" i="13" s="1"/>
  <c r="AT243" i="13" a="1"/>
  <c r="AY243" i="13" s="1"/>
  <c r="BE340" i="13" a="1"/>
  <c r="BG340" i="13" s="1"/>
  <c r="AT320" i="13" a="1"/>
  <c r="AY320" i="13" s="1"/>
  <c r="AI272" i="13" a="1"/>
  <c r="AM272" i="13" s="1"/>
  <c r="AI368" i="13" a="1"/>
  <c r="AI371" i="13" a="1"/>
  <c r="AI305" i="13" a="1"/>
  <c r="AN305" i="13" s="1"/>
  <c r="BE370" i="13" a="1"/>
  <c r="BE348" i="13" a="1"/>
  <c r="BI348" i="13" s="1"/>
  <c r="BE368" i="13" a="1"/>
  <c r="AI384" i="13" a="1"/>
  <c r="BE291" i="13" a="1"/>
  <c r="BG291" i="13" s="1"/>
  <c r="BE376" i="13" a="1"/>
  <c r="AI373" i="13" a="1"/>
  <c r="AI377" i="13" a="1"/>
  <c r="BE380" i="13" a="1"/>
  <c r="AT382" i="13" a="1"/>
  <c r="AT293" i="13" a="1"/>
  <c r="AX293" i="13" s="1"/>
  <c r="AT223" i="13" a="1"/>
  <c r="AZ223" i="13" s="1"/>
  <c r="AI295" i="13" a="1"/>
  <c r="AN295" i="13" s="1"/>
  <c r="BE371" i="13" a="1"/>
  <c r="BE377" i="13" a="1"/>
  <c r="BE234" i="13" a="1"/>
  <c r="BF234" i="13" s="1"/>
  <c r="BE383" i="13" a="1"/>
  <c r="BE239" i="13" a="1"/>
  <c r="BI239" i="13" s="1"/>
  <c r="AI341" i="13" a="1"/>
  <c r="AK341" i="13" s="1"/>
  <c r="AT365" i="13" a="1"/>
  <c r="AI365" i="13" a="1"/>
  <c r="BE367" i="13" a="1"/>
  <c r="AI378" i="13" a="1"/>
  <c r="BE384" i="13" a="1"/>
  <c r="AT380" i="13" a="1"/>
  <c r="BE386" i="13" a="1"/>
  <c r="AT383" i="13" a="1"/>
  <c r="AI385" i="13" a="1"/>
  <c r="AT300" i="13" a="1"/>
  <c r="AZ300" i="13" s="1"/>
  <c r="AI366" i="13" a="1"/>
  <c r="AI380" i="13" a="1"/>
  <c r="AI239" i="13" a="1"/>
  <c r="AJ239" i="13" s="1"/>
  <c r="AT277" i="13" a="1"/>
  <c r="AZ277" i="13" s="1"/>
  <c r="BE373" i="13" a="1"/>
  <c r="BE378" i="13" a="1"/>
  <c r="BE233" i="13" a="1"/>
  <c r="BH233" i="13" s="1"/>
  <c r="AT379" i="13" a="1"/>
  <c r="BE381" i="13" a="1"/>
  <c r="AI269" i="13" a="1"/>
  <c r="AT341" i="13" a="1"/>
  <c r="AI324" i="13" a="1"/>
  <c r="AI328" i="13" a="1"/>
  <c r="BE226" i="13" a="1"/>
  <c r="BE228" i="13" a="1"/>
  <c r="AT256" i="13" a="1"/>
  <c r="BE231" i="13" a="1"/>
  <c r="AI279" i="13" a="1"/>
  <c r="AI352" i="13" a="1"/>
  <c r="AI310" i="13" a="1"/>
  <c r="AI294" i="13" a="1"/>
  <c r="BE284" i="13" a="1"/>
  <c r="AT275" i="13" a="1"/>
  <c r="AT307" i="13" a="1"/>
  <c r="BE266" i="13" a="1"/>
  <c r="BE242" i="13" a="1"/>
  <c r="AT239" i="13" a="1"/>
  <c r="BE290" i="13" a="1"/>
  <c r="AT259" i="13" a="1"/>
  <c r="AI292" i="13" a="1"/>
  <c r="BE305" i="13" a="1"/>
  <c r="AI225" i="13" a="1"/>
  <c r="AI250" i="13" a="1"/>
  <c r="AT248" i="13" a="1"/>
  <c r="AT342" i="13" a="1"/>
  <c r="AI296" i="13" a="1"/>
  <c r="AI275" i="13" a="1"/>
  <c r="BE276" i="13" a="1"/>
  <c r="BE272" i="13" a="1"/>
  <c r="BE248" i="13" a="1"/>
  <c r="AT255" i="13" a="1"/>
  <c r="AT306" i="13" a="1"/>
  <c r="AI265" i="13" a="1"/>
  <c r="BE310" i="13" a="1"/>
  <c r="AI340" i="13" a="1"/>
  <c r="BE256" i="13" a="1"/>
  <c r="BE309" i="13" a="1"/>
  <c r="BE306" i="13" a="1"/>
  <c r="BE237" i="13" a="1"/>
  <c r="BE229" i="13" a="1"/>
  <c r="AI358" i="13" a="1"/>
  <c r="AT355" i="13" a="1"/>
  <c r="AI316" i="13" a="1"/>
  <c r="AI311" i="13" a="1"/>
  <c r="AT315" i="13" a="1"/>
  <c r="BE330" i="13" a="1"/>
  <c r="AI331" i="13" a="1"/>
  <c r="BE259" i="13" a="1"/>
  <c r="AI246" i="13" a="1"/>
  <c r="BE270" i="13" a="1"/>
  <c r="BE317" i="13" a="1"/>
  <c r="BE271" i="13" a="1"/>
  <c r="BE221" i="13" a="1"/>
  <c r="AT294" i="13" a="1"/>
  <c r="AT245" i="13" a="1"/>
  <c r="AI293" i="13" a="1"/>
  <c r="AT271" i="13" a="1"/>
  <c r="AT299" i="13" a="1"/>
  <c r="AI345" i="13" a="1"/>
  <c r="BE269" i="13" a="1"/>
  <c r="AI253" i="13" a="1"/>
  <c r="AI281" i="13" a="1"/>
  <c r="AI255" i="13" a="1"/>
  <c r="BE298" i="13" a="1"/>
  <c r="AT250" i="13" a="1"/>
  <c r="BE277" i="13" a="1"/>
  <c r="AT278" i="13" a="1"/>
  <c r="AI299" i="13" a="1"/>
  <c r="BE304" i="13" a="1"/>
  <c r="BE300" i="13" a="1"/>
  <c r="AT284" i="13" a="1"/>
  <c r="AT257" i="13" a="1"/>
  <c r="AI307" i="13" a="1"/>
  <c r="AT226" i="13" a="1"/>
  <c r="BE332" i="13" a="1"/>
  <c r="BE358" i="13" a="1"/>
  <c r="BE364" i="13" a="1"/>
  <c r="AI266" i="13" a="1"/>
  <c r="AT288" i="13" a="1"/>
  <c r="AI314" i="13" a="1"/>
  <c r="BE350" i="13" a="1"/>
  <c r="AT340" i="13" a="1"/>
  <c r="AT312" i="13" a="1"/>
  <c r="BE264" i="13" a="1"/>
  <c r="AI240" i="13" a="1"/>
  <c r="AT269" i="13" a="1"/>
  <c r="AI317" i="13" a="1"/>
  <c r="AI224" i="13" a="1"/>
  <c r="AT247" i="13" a="1"/>
  <c r="AI277" i="13" a="1"/>
  <c r="AI346" i="13" a="1"/>
  <c r="AI322" i="13" a="1"/>
  <c r="BE299" i="13" a="1"/>
  <c r="AI270" i="13" a="1"/>
  <c r="BE296" i="13" a="1"/>
  <c r="AT246" i="13" a="1"/>
  <c r="BE274" i="13" a="1"/>
  <c r="AT327" i="13" a="1"/>
  <c r="AI289" i="13" a="1"/>
  <c r="AI308" i="13" a="1"/>
  <c r="AT285" i="13" a="1"/>
  <c r="BE329" i="13" a="1"/>
  <c r="AI286" i="13" a="1"/>
  <c r="AT360" i="13" a="1"/>
  <c r="AT337" i="13" a="1"/>
  <c r="AI284" i="13" a="1"/>
  <c r="BE262" i="13" a="1"/>
  <c r="BE357" i="13" a="1"/>
  <c r="AT333" i="13" a="1"/>
  <c r="BE331" i="13" a="1"/>
  <c r="AI334" i="13" a="1"/>
  <c r="AI291" i="13" a="1"/>
  <c r="AT339" i="13" a="1"/>
  <c r="AT221" i="13" a="1"/>
  <c r="AT222" i="13" a="1"/>
  <c r="AI245" i="13" a="1"/>
  <c r="BE247" i="13" a="1"/>
  <c r="AT321" i="13" a="1"/>
  <c r="AI318" i="13" a="1"/>
  <c r="AI329" i="13" a="1"/>
  <c r="AI258" i="13" a="1"/>
  <c r="AI237" i="13" a="1"/>
  <c r="AT348" i="13" a="1"/>
  <c r="BE326" i="13" a="1"/>
  <c r="BE225" i="13" a="1"/>
  <c r="AI300" i="13" a="1"/>
  <c r="AT322" i="13" a="1"/>
  <c r="AT324" i="13" a="1"/>
  <c r="BE353" i="13" a="1"/>
  <c r="BE341" i="13" a="1"/>
  <c r="AI276" i="13" a="1"/>
  <c r="AT354" i="13" a="1"/>
  <c r="BE280" i="13" a="1"/>
  <c r="BE308" i="13" a="1"/>
  <c r="AT261" i="13" a="1"/>
  <c r="AT331" i="13" a="1"/>
  <c r="BE352" i="13" a="1"/>
  <c r="AI288" i="13" a="1"/>
  <c r="AT291" i="13" a="1"/>
  <c r="AI332" i="13" a="1"/>
  <c r="AI243" i="13" a="1"/>
  <c r="AT364" i="13" a="1"/>
  <c r="AI242" i="13" a="1"/>
  <c r="BE314" i="13" a="1"/>
  <c r="AT313" i="13" a="1"/>
  <c r="BE223" i="13" a="1"/>
  <c r="AI319" i="13" a="1"/>
  <c r="AT249" i="13" a="1"/>
  <c r="BE345" i="13" a="1"/>
  <c r="AI233" i="13" a="1"/>
  <c r="AT326" i="13" a="1"/>
  <c r="BE295" i="13" a="1"/>
  <c r="AT344" i="13" a="1"/>
  <c r="AI325" i="13" a="1"/>
  <c r="BE351" i="13" a="1"/>
  <c r="AT282" i="13" a="1"/>
  <c r="BE301" i="13" a="1"/>
  <c r="BE297" i="13" a="1"/>
  <c r="AT353" i="13" a="1"/>
  <c r="AT304" i="13" a="1"/>
  <c r="BE324" i="13" a="1"/>
  <c r="BE281" i="13" a="1"/>
  <c r="AT332" i="13" a="1"/>
  <c r="AI313" i="13" a="1"/>
  <c r="AI360" i="13" a="1"/>
  <c r="BE333" i="13" a="1"/>
  <c r="AI336" i="13" a="1"/>
  <c r="AT233" i="13" a="1"/>
  <c r="AI283" i="13" a="1"/>
  <c r="AI312" i="13" a="1"/>
  <c r="BE363" i="13" a="1"/>
  <c r="AT234" i="13" a="1"/>
  <c r="BE355" i="13" a="1"/>
  <c r="BE279" i="13" a="1"/>
  <c r="AT241" i="13" a="1"/>
  <c r="BE287" i="13" a="1"/>
  <c r="AI267" i="13" a="1"/>
  <c r="AT358" i="13" a="1"/>
  <c r="AI232" i="13" a="1"/>
  <c r="BE293" i="13" a="1"/>
  <c r="BE343" i="13" a="1"/>
  <c r="AT323" i="13" a="1"/>
  <c r="AT349" i="13" a="1"/>
  <c r="AI234" i="13" a="1"/>
  <c r="BE258" i="13" a="1"/>
  <c r="AI333" i="13" a="1"/>
  <c r="AT279" i="13" a="1"/>
  <c r="AI298" i="13" a="1"/>
  <c r="BE260" i="13" a="1"/>
  <c r="AI335" i="13" a="1"/>
  <c r="BE243" i="13" a="1"/>
  <c r="AI290" i="13" a="1"/>
  <c r="AT318" i="13" a="1"/>
  <c r="AI321" i="13" a="1"/>
  <c r="AI343" i="13" a="1"/>
  <c r="AI349" i="13" a="1"/>
  <c r="AI280" i="13" a="1"/>
  <c r="AT228" i="13" a="1"/>
  <c r="AI271" i="13" a="1"/>
  <c r="AT302" i="13" a="1"/>
  <c r="BE278" i="13" a="1"/>
  <c r="AT305" i="13" a="1"/>
  <c r="AI256" i="13" a="1"/>
  <c r="AI302" i="13" a="1"/>
  <c r="AI304" i="13" a="1"/>
  <c r="AI227" i="13" a="1"/>
  <c r="AI337" i="13" a="1"/>
  <c r="AT290" i="13" a="1"/>
  <c r="BE327" i="13" a="1"/>
  <c r="BE282" i="13" a="1"/>
  <c r="AT240" i="13" a="1"/>
  <c r="AT263" i="13" a="1"/>
  <c r="BE323" i="13" a="1"/>
  <c r="BE334" i="13" a="1"/>
  <c r="AT328" i="13" a="1"/>
  <c r="AT359" i="13" a="1"/>
  <c r="BE292" i="13" a="1"/>
  <c r="AI287" i="13" a="1"/>
  <c r="AT356" i="13" a="1"/>
  <c r="BE246" i="13" a="1"/>
  <c r="AT272" i="13" a="1"/>
  <c r="AI342" i="13" a="1"/>
  <c r="AI351" i="13" a="1"/>
  <c r="AI260" i="13" a="1"/>
  <c r="AI251" i="13" a="1"/>
  <c r="AI355" i="13" a="1"/>
  <c r="AT227" i="13" a="1"/>
  <c r="AT224" i="13" a="1"/>
  <c r="BE349" i="13" a="1"/>
  <c r="BE249" i="13" a="1"/>
  <c r="BE302" i="13" a="1"/>
  <c r="BE230" i="13" a="1"/>
  <c r="AT352" i="13" a="1"/>
  <c r="AT329" i="13" a="1"/>
  <c r="BE322" i="13" a="1"/>
  <c r="AI350" i="13" a="1"/>
  <c r="AT303" i="13" a="1"/>
  <c r="AI356" i="13" a="1"/>
  <c r="AT357" i="13" a="1"/>
  <c r="AI244" i="13" a="1"/>
  <c r="AI278" i="13" a="1"/>
  <c r="AT244" i="13" a="1"/>
  <c r="AI262" i="13" a="1"/>
  <c r="AT317" i="13" a="1"/>
  <c r="AI323" i="13" a="1"/>
  <c r="AI229" i="13" a="1"/>
  <c r="AI248" i="13" a="1"/>
  <c r="AI223" i="13" a="1"/>
  <c r="AI230" i="13" a="1"/>
  <c r="AI259" i="13" a="1"/>
  <c r="BE318" i="13" a="1"/>
  <c r="BE252" i="13" a="1"/>
  <c r="AT229" i="13" a="1"/>
  <c r="BE321" i="13" a="1"/>
  <c r="BE224" i="13" a="1"/>
  <c r="BE346" i="13" a="1"/>
  <c r="AI348" i="13" a="1"/>
  <c r="BE254" i="13" a="1"/>
  <c r="AT253" i="13" a="1"/>
  <c r="AI330" i="13" a="1"/>
  <c r="AT254" i="13" a="1"/>
  <c r="BE328" i="13" a="1"/>
  <c r="BE235" i="13" a="1"/>
  <c r="AI238" i="13" a="1"/>
  <c r="AI338" i="13" a="1"/>
  <c r="AT268" i="13" a="1"/>
  <c r="AT262" i="13" a="1"/>
  <c r="AI263" i="13" a="1"/>
  <c r="BE356" i="13" a="1"/>
  <c r="BE354" i="13" a="1"/>
  <c r="AT260" i="13" a="1"/>
  <c r="AI359" i="13" a="1"/>
  <c r="AT267" i="13" a="1"/>
  <c r="AT235" i="13" a="1"/>
  <c r="AT265" i="13" a="1"/>
  <c r="AT316" i="13" a="1"/>
  <c r="BE311" i="13" a="1"/>
  <c r="BE268" i="13" a="1"/>
  <c r="BE285" i="13" a="1"/>
  <c r="AT362" i="13" a="1"/>
  <c r="AT319" i="13" a="1"/>
  <c r="AT273" i="13" a="1"/>
  <c r="AI252" i="13" a="1"/>
  <c r="AI320" i="13" a="1"/>
  <c r="AI249" i="13" a="1"/>
  <c r="AI254" i="13" a="1"/>
  <c r="AI309" i="13" a="1"/>
  <c r="AI236" i="13" a="1"/>
  <c r="BE320" i="13" a="1"/>
  <c r="BE347" i="13" a="1"/>
  <c r="AT225" i="13" a="1"/>
  <c r="AT347" i="13" a="1"/>
  <c r="AT301" i="13" a="1"/>
  <c r="AT281" i="13" a="1"/>
  <c r="AI282" i="13" a="1"/>
  <c r="BE238" i="13" a="1"/>
  <c r="BE361" i="13" a="1"/>
  <c r="AI315" i="13" a="1"/>
  <c r="BE263" i="13" a="1"/>
  <c r="AT264" i="13" a="1"/>
  <c r="AI339" i="13" a="1"/>
  <c r="BE338" i="13" a="1"/>
  <c r="AT287" i="13" a="1"/>
  <c r="AI326" i="13" a="1"/>
  <c r="BE359" i="13" a="1"/>
  <c r="BE244" i="13" a="1"/>
  <c r="AT310" i="13" a="1"/>
  <c r="AT237" i="13" a="1"/>
  <c r="AI361" i="13" a="1"/>
  <c r="AT363" i="13" a="1"/>
  <c r="AI257" i="13" a="1"/>
  <c r="AT336" i="13" a="1"/>
  <c r="AT343" i="13" a="1"/>
  <c r="AT325" i="13" a="1"/>
  <c r="AT296" i="13" a="1"/>
  <c r="AI344" i="13" a="1"/>
  <c r="AT251" i="13" a="1"/>
  <c r="AT298" i="13" a="1"/>
  <c r="AI297" i="13" a="1"/>
  <c r="BE245" i="13" a="1"/>
  <c r="AI347" i="13" a="1"/>
  <c r="AI303" i="13" a="1"/>
  <c r="AT276" i="13" a="1"/>
  <c r="BE227" i="13" a="1"/>
  <c r="AT230" i="13" a="1"/>
  <c r="BE319" i="13" a="1"/>
  <c r="BE273" i="13" a="1"/>
  <c r="AI353" i="13" a="1"/>
  <c r="BE251" i="13" a="1"/>
  <c r="AI261" i="13" a="1"/>
  <c r="BE315" i="13" a="1"/>
  <c r="BE283" i="13" a="1"/>
  <c r="AI268" i="13" a="1"/>
  <c r="BE275" i="13" a="1"/>
  <c r="AT283" i="13" a="1"/>
  <c r="AT289" i="13" a="1"/>
  <c r="AI285" i="13" a="1"/>
  <c r="AT338" i="13" a="1"/>
  <c r="AT236" i="13" a="1"/>
  <c r="BE240" i="13" a="1"/>
  <c r="AT286" i="13" a="1"/>
  <c r="BE335" i="13" a="1"/>
  <c r="AK78" i="15" a="1"/>
  <c r="BG78" i="15" a="1"/>
  <c r="AV78" i="15" a="1"/>
  <c r="AW345" i="13" l="1"/>
  <c r="AT311" i="13"/>
  <c r="AZ311" i="13"/>
  <c r="AV311" i="13"/>
  <c r="BK241" i="13"/>
  <c r="BK360" i="13"/>
  <c r="AX280" i="13"/>
  <c r="BE261" i="13"/>
  <c r="BG360" i="13"/>
  <c r="BE360" i="13"/>
  <c r="BF360" i="13"/>
  <c r="BI362" i="13"/>
  <c r="AV350" i="13"/>
  <c r="BG362" i="13"/>
  <c r="BE342" i="13"/>
  <c r="AO239" i="13"/>
  <c r="BF362" i="13"/>
  <c r="AW266" i="13"/>
  <c r="BG342" i="13"/>
  <c r="AY231" i="13"/>
  <c r="AW350" i="13"/>
  <c r="AV330" i="13"/>
  <c r="AX350" i="13"/>
  <c r="AY350" i="13"/>
  <c r="AZ330" i="13"/>
  <c r="AX330" i="13"/>
  <c r="AN239" i="13"/>
  <c r="AZ274" i="13"/>
  <c r="AX266" i="13"/>
  <c r="AI239" i="13"/>
  <c r="AV345" i="13"/>
  <c r="BE362" i="13"/>
  <c r="AU266" i="13"/>
  <c r="AW330" i="13"/>
  <c r="AX346" i="13"/>
  <c r="AZ346" i="13"/>
  <c r="BJ362" i="13"/>
  <c r="BK362" i="13"/>
  <c r="BH360" i="13"/>
  <c r="AY351" i="13"/>
  <c r="AT266" i="13"/>
  <c r="BF316" i="13"/>
  <c r="AX351" i="13"/>
  <c r="AX258" i="13"/>
  <c r="BK316" i="13"/>
  <c r="AW351" i="13"/>
  <c r="AU258" i="13"/>
  <c r="AW258" i="13"/>
  <c r="BK366" i="13"/>
  <c r="AM239" i="13"/>
  <c r="BE316" i="13"/>
  <c r="AT351" i="13"/>
  <c r="BJ316" i="13"/>
  <c r="AZ231" i="13"/>
  <c r="AY258" i="13"/>
  <c r="AL264" i="13"/>
  <c r="AV351" i="13"/>
  <c r="AZ351" i="13"/>
  <c r="BG316" i="13"/>
  <c r="AV258" i="13"/>
  <c r="AX311" i="13"/>
  <c r="BI316" i="13"/>
  <c r="AU346" i="13"/>
  <c r="AW346" i="13"/>
  <c r="AY345" i="13"/>
  <c r="AU330" i="13"/>
  <c r="AU350" i="13"/>
  <c r="AU345" i="13"/>
  <c r="AY330" i="13"/>
  <c r="AT350" i="13"/>
  <c r="BF342" i="13"/>
  <c r="AM264" i="13"/>
  <c r="BI261" i="13"/>
  <c r="BI342" i="13"/>
  <c r="AO301" i="13"/>
  <c r="BG337" i="13"/>
  <c r="AT258" i="13"/>
  <c r="AT270" i="13"/>
  <c r="AI301" i="13"/>
  <c r="AM301" i="13"/>
  <c r="AK301" i="13"/>
  <c r="AY361" i="13"/>
  <c r="BF241" i="13"/>
  <c r="AN273" i="13"/>
  <c r="AY270" i="13"/>
  <c r="BH232" i="13"/>
  <c r="BI232" i="13"/>
  <c r="AJ305" i="13"/>
  <c r="BJ232" i="13"/>
  <c r="BI253" i="13"/>
  <c r="AM383" i="13"/>
  <c r="AX277" i="13"/>
  <c r="BK232" i="13"/>
  <c r="AU274" i="13"/>
  <c r="BK261" i="13"/>
  <c r="AU270" i="13"/>
  <c r="AZ270" i="13"/>
  <c r="BG232" i="13"/>
  <c r="AV270" i="13"/>
  <c r="AX270" i="13"/>
  <c r="AM222" i="13"/>
  <c r="AL228" i="13"/>
  <c r="AY277" i="13"/>
  <c r="BI337" i="13"/>
  <c r="BE232" i="13"/>
  <c r="AK264" i="13"/>
  <c r="AW311" i="13"/>
  <c r="BF261" i="13"/>
  <c r="AI222" i="13"/>
  <c r="AU277" i="13"/>
  <c r="AT277" i="13"/>
  <c r="BH250" i="13"/>
  <c r="AL222" i="13"/>
  <c r="BE325" i="13"/>
  <c r="AW361" i="13"/>
  <c r="BI250" i="13"/>
  <c r="AN383" i="13"/>
  <c r="AO222" i="13"/>
  <c r="AX361" i="13"/>
  <c r="BH241" i="13"/>
  <c r="AL354" i="13"/>
  <c r="BH291" i="13"/>
  <c r="AN222" i="13"/>
  <c r="AI354" i="13"/>
  <c r="AV388" i="13"/>
  <c r="AJ222" i="13"/>
  <c r="AX388" i="13"/>
  <c r="AW277" i="13"/>
  <c r="AL239" i="13"/>
  <c r="AV277" i="13"/>
  <c r="AZ361" i="13"/>
  <c r="AK239" i="13"/>
  <c r="BE337" i="13"/>
  <c r="AJ273" i="13"/>
  <c r="AJ301" i="13"/>
  <c r="BE241" i="13"/>
  <c r="AX231" i="13"/>
  <c r="AV243" i="13"/>
  <c r="BJ360" i="13"/>
  <c r="AZ266" i="13"/>
  <c r="AU311" i="13"/>
  <c r="AW231" i="13"/>
  <c r="AT334" i="13"/>
  <c r="AV266" i="13"/>
  <c r="BK342" i="13"/>
  <c r="AT388" i="13"/>
  <c r="BF340" i="13"/>
  <c r="AX243" i="13"/>
  <c r="AZ243" i="13"/>
  <c r="BI294" i="13"/>
  <c r="AW388" i="13"/>
  <c r="AI264" i="13"/>
  <c r="BJ325" i="13"/>
  <c r="BH348" i="13"/>
  <c r="AY308" i="13"/>
  <c r="BK337" i="13"/>
  <c r="AO247" i="13"/>
  <c r="BE294" i="13"/>
  <c r="AO264" i="13"/>
  <c r="AN301" i="13"/>
  <c r="BF325" i="13"/>
  <c r="AT361" i="13"/>
  <c r="BI241" i="13"/>
  <c r="AO357" i="13"/>
  <c r="BH342" i="13"/>
  <c r="AU243" i="13"/>
  <c r="AY388" i="13"/>
  <c r="AK383" i="13"/>
  <c r="AN264" i="13"/>
  <c r="BG294" i="13"/>
  <c r="AW308" i="13"/>
  <c r="BF337" i="13"/>
  <c r="AM247" i="13"/>
  <c r="BG325" i="13"/>
  <c r="AV361" i="13"/>
  <c r="BJ241" i="13"/>
  <c r="AM354" i="13"/>
  <c r="AM235" i="13"/>
  <c r="BG344" i="13"/>
  <c r="AU308" i="13"/>
  <c r="AJ364" i="13"/>
  <c r="BF344" i="13"/>
  <c r="AX223" i="13"/>
  <c r="AT308" i="13"/>
  <c r="AZ345" i="13"/>
  <c r="BH307" i="13"/>
  <c r="BK325" i="13"/>
  <c r="AK354" i="13"/>
  <c r="AZ388" i="13"/>
  <c r="AL383" i="13"/>
  <c r="AM241" i="13"/>
  <c r="AT223" i="13"/>
  <c r="AV308" i="13"/>
  <c r="BH337" i="13"/>
  <c r="AI273" i="13"/>
  <c r="AU232" i="13"/>
  <c r="AZ292" i="13"/>
  <c r="AJ354" i="13"/>
  <c r="BI366" i="13"/>
  <c r="AI305" i="13"/>
  <c r="AO241" i="13"/>
  <c r="AZ232" i="13"/>
  <c r="BH222" i="13"/>
  <c r="AL362" i="13"/>
  <c r="AN354" i="13"/>
  <c r="BG339" i="13"/>
  <c r="AI327" i="13"/>
  <c r="BI307" i="13"/>
  <c r="BK255" i="13"/>
  <c r="AO305" i="13"/>
  <c r="BE307" i="13"/>
  <c r="AN363" i="13"/>
  <c r="AT345" i="13"/>
  <c r="BG307" i="13"/>
  <c r="BI325" i="13"/>
  <c r="AX308" i="13"/>
  <c r="AL273" i="13"/>
  <c r="AZ295" i="13"/>
  <c r="AI221" i="13"/>
  <c r="AN247" i="13"/>
  <c r="AK273" i="13"/>
  <c r="AU295" i="13"/>
  <c r="BK222" i="13"/>
  <c r="AI362" i="13"/>
  <c r="AM221" i="13"/>
  <c r="AL247" i="13"/>
  <c r="BI222" i="13"/>
  <c r="AT231" i="13"/>
  <c r="BE291" i="13"/>
  <c r="AU334" i="13"/>
  <c r="AK247" i="13"/>
  <c r="BJ294" i="13"/>
  <c r="AV335" i="13"/>
  <c r="AY346" i="13"/>
  <c r="AT293" i="13"/>
  <c r="AO362" i="13"/>
  <c r="BH261" i="13"/>
  <c r="BJ250" i="13"/>
  <c r="AU231" i="13"/>
  <c r="BI291" i="13"/>
  <c r="AV334" i="13"/>
  <c r="BJ291" i="13"/>
  <c r="AY334" i="13"/>
  <c r="BJ261" i="13"/>
  <c r="BK291" i="13"/>
  <c r="AW334" i="13"/>
  <c r="BF291" i="13"/>
  <c r="BF348" i="13"/>
  <c r="AW243" i="13"/>
  <c r="AZ334" i="13"/>
  <c r="AT243" i="13"/>
  <c r="BK294" i="13"/>
  <c r="BE303" i="13"/>
  <c r="BF294" i="13"/>
  <c r="BF222" i="13"/>
  <c r="BG250" i="13"/>
  <c r="AK305" i="13"/>
  <c r="BG222" i="13"/>
  <c r="BF250" i="13"/>
  <c r="BJ289" i="13"/>
  <c r="BK339" i="13"/>
  <c r="BH344" i="13"/>
  <c r="BE348" i="13"/>
  <c r="BG336" i="13"/>
  <c r="AX242" i="13"/>
  <c r="AT335" i="13"/>
  <c r="AX232" i="13"/>
  <c r="BE250" i="13"/>
  <c r="AW385" i="13"/>
  <c r="AO235" i="13"/>
  <c r="AN235" i="13"/>
  <c r="AW292" i="13"/>
  <c r="AY385" i="13"/>
  <c r="BJ344" i="13"/>
  <c r="BH234" i="13"/>
  <c r="BF255" i="13"/>
  <c r="BE344" i="13"/>
  <c r="BJ234" i="13"/>
  <c r="AJ241" i="13"/>
  <c r="BG348" i="13"/>
  <c r="BE336" i="13"/>
  <c r="AI247" i="13"/>
  <c r="AN327" i="13"/>
  <c r="AY242" i="13"/>
  <c r="AZ335" i="13"/>
  <c r="BK303" i="13"/>
  <c r="AY293" i="13"/>
  <c r="AM362" i="13"/>
  <c r="AK357" i="13"/>
  <c r="AX385" i="13"/>
  <c r="AO363" i="13"/>
  <c r="BJ348" i="13"/>
  <c r="BE339" i="13"/>
  <c r="BK348" i="13"/>
  <c r="BE257" i="13"/>
  <c r="AI241" i="13"/>
  <c r="BI255" i="13"/>
  <c r="BI344" i="13"/>
  <c r="BE234" i="13"/>
  <c r="AL241" i="13"/>
  <c r="AU223" i="13"/>
  <c r="BK336" i="13"/>
  <c r="AO273" i="13"/>
  <c r="AM327" i="13"/>
  <c r="AU242" i="13"/>
  <c r="AY335" i="13"/>
  <c r="BI303" i="13"/>
  <c r="AV293" i="13"/>
  <c r="AN362" i="13"/>
  <c r="AL357" i="13"/>
  <c r="AO383" i="13"/>
  <c r="AU385" i="13"/>
  <c r="BH339" i="13"/>
  <c r="BJ336" i="13"/>
  <c r="BF339" i="13"/>
  <c r="AT232" i="13"/>
  <c r="BG234" i="13"/>
  <c r="BI336" i="13"/>
  <c r="AY232" i="13"/>
  <c r="BH255" i="13"/>
  <c r="BK234" i="13"/>
  <c r="AK241" i="13"/>
  <c r="AV223" i="13"/>
  <c r="BF336" i="13"/>
  <c r="AJ327" i="13"/>
  <c r="AW242" i="13"/>
  <c r="AW335" i="13"/>
  <c r="BF303" i="13"/>
  <c r="AU293" i="13"/>
  <c r="AU292" i="13"/>
  <c r="AJ362" i="13"/>
  <c r="AK363" i="13"/>
  <c r="AJ357" i="13"/>
  <c r="AV385" i="13"/>
  <c r="AJ363" i="13"/>
  <c r="BF233" i="13"/>
  <c r="AI235" i="13"/>
  <c r="BE255" i="13"/>
  <c r="BI234" i="13"/>
  <c r="AW223" i="13"/>
  <c r="AL305" i="13"/>
  <c r="AL327" i="13"/>
  <c r="AT242" i="13"/>
  <c r="BF307" i="13"/>
  <c r="BH303" i="13"/>
  <c r="BK253" i="13"/>
  <c r="AZ293" i="13"/>
  <c r="AY292" i="13"/>
  <c r="AM363" i="13"/>
  <c r="AM357" i="13"/>
  <c r="AZ385" i="13"/>
  <c r="AT292" i="13"/>
  <c r="AK235" i="13"/>
  <c r="AX335" i="13"/>
  <c r="AJ235" i="13"/>
  <c r="BG255" i="13"/>
  <c r="AY223" i="13"/>
  <c r="AM305" i="13"/>
  <c r="AM306" i="13"/>
  <c r="AK327" i="13"/>
  <c r="BI339" i="13"/>
  <c r="AV242" i="13"/>
  <c r="BK307" i="13"/>
  <c r="BJ303" i="13"/>
  <c r="AT346" i="13"/>
  <c r="BJ222" i="13"/>
  <c r="AX292" i="13"/>
  <c r="AL363" i="13"/>
  <c r="AI357" i="13"/>
  <c r="AJ383" i="13"/>
  <c r="AI386" i="13"/>
  <c r="AV232" i="13"/>
  <c r="AO306" i="13"/>
  <c r="AN364" i="13"/>
  <c r="BH382" i="13"/>
  <c r="BJ382" i="13"/>
  <c r="AN231" i="13"/>
  <c r="AV280" i="13"/>
  <c r="AO228" i="13"/>
  <c r="AN228" i="13"/>
  <c r="AL272" i="13"/>
  <c r="AM228" i="13"/>
  <c r="AY300" i="13"/>
  <c r="AK272" i="13"/>
  <c r="AK228" i="13"/>
  <c r="AX300" i="13"/>
  <c r="AJ228" i="13"/>
  <c r="AY280" i="13"/>
  <c r="AU280" i="13"/>
  <c r="AW280" i="13"/>
  <c r="AZ280" i="13"/>
  <c r="AI306" i="13"/>
  <c r="AV274" i="13"/>
  <c r="AK306" i="13"/>
  <c r="AY274" i="13"/>
  <c r="AT274" i="13"/>
  <c r="AX274" i="13"/>
  <c r="AM231" i="13"/>
  <c r="AL231" i="13"/>
  <c r="AO231" i="13"/>
  <c r="AJ231" i="13"/>
  <c r="AJ306" i="13"/>
  <c r="AK231" i="13"/>
  <c r="AN306" i="13"/>
  <c r="AI274" i="13"/>
  <c r="BE312" i="13"/>
  <c r="AK386" i="13"/>
  <c r="AO295" i="13"/>
  <c r="AM386" i="13"/>
  <c r="AU297" i="13"/>
  <c r="AN386" i="13"/>
  <c r="AY252" i="13"/>
  <c r="BH288" i="13"/>
  <c r="AV314" i="13"/>
  <c r="AX297" i="13"/>
  <c r="BH257" i="13"/>
  <c r="BK233" i="13"/>
  <c r="AW297" i="13"/>
  <c r="AV238" i="13"/>
  <c r="BF257" i="13"/>
  <c r="BG233" i="13"/>
  <c r="AZ297" i="13"/>
  <c r="AX238" i="13"/>
  <c r="BK257" i="13"/>
  <c r="BJ233" i="13"/>
  <c r="BG313" i="13"/>
  <c r="AT297" i="13"/>
  <c r="AZ238" i="13"/>
  <c r="BI233" i="13"/>
  <c r="BF313" i="13"/>
  <c r="AV297" i="13"/>
  <c r="AW238" i="13"/>
  <c r="BE233" i="13"/>
  <c r="BK313" i="13"/>
  <c r="AW252" i="13"/>
  <c r="BG288" i="13"/>
  <c r="AY314" i="13"/>
  <c r="AU238" i="13"/>
  <c r="BH313" i="13"/>
  <c r="AX252" i="13"/>
  <c r="BI288" i="13"/>
  <c r="AW314" i="13"/>
  <c r="AT238" i="13"/>
  <c r="BJ313" i="13"/>
  <c r="AT252" i="13"/>
  <c r="BK288" i="13"/>
  <c r="AX314" i="13"/>
  <c r="BI382" i="13"/>
  <c r="BE313" i="13"/>
  <c r="AZ252" i="13"/>
  <c r="BF288" i="13"/>
  <c r="AU314" i="13"/>
  <c r="BG257" i="13"/>
  <c r="BG382" i="13"/>
  <c r="BH366" i="13"/>
  <c r="AJ386" i="13"/>
  <c r="AU252" i="13"/>
  <c r="BJ288" i="13"/>
  <c r="AZ314" i="13"/>
  <c r="BJ257" i="13"/>
  <c r="BF382" i="13"/>
  <c r="BF366" i="13"/>
  <c r="AO386" i="13"/>
  <c r="BK382" i="13"/>
  <c r="BJ366" i="13"/>
  <c r="BE366" i="13"/>
  <c r="AO274" i="13"/>
  <c r="BH340" i="13"/>
  <c r="BF236" i="13"/>
  <c r="BH312" i="13"/>
  <c r="BF239" i="13"/>
  <c r="BK265" i="13"/>
  <c r="AK274" i="13"/>
  <c r="BK340" i="13"/>
  <c r="BK236" i="13"/>
  <c r="BK312" i="13"/>
  <c r="BK239" i="13"/>
  <c r="BE265" i="13"/>
  <c r="AJ274" i="13"/>
  <c r="BJ340" i="13"/>
  <c r="BI236" i="13"/>
  <c r="BI312" i="13"/>
  <c r="BE239" i="13"/>
  <c r="BJ265" i="13"/>
  <c r="AL274" i="13"/>
  <c r="BE340" i="13"/>
  <c r="BE236" i="13"/>
  <c r="BG312" i="13"/>
  <c r="BJ239" i="13"/>
  <c r="BG265" i="13"/>
  <c r="AM274" i="13"/>
  <c r="BI340" i="13"/>
  <c r="BJ236" i="13"/>
  <c r="BF312" i="13"/>
  <c r="BH239" i="13"/>
  <c r="BI265" i="13"/>
  <c r="BG236" i="13"/>
  <c r="BG239" i="13"/>
  <c r="BF265" i="13"/>
  <c r="AN376" i="13"/>
  <c r="AM376" i="13"/>
  <c r="AW293" i="13"/>
  <c r="AK376" i="13"/>
  <c r="BG385" i="13"/>
  <c r="AJ376" i="13"/>
  <c r="BI387" i="13"/>
  <c r="AT300" i="13"/>
  <c r="AO221" i="13"/>
  <c r="AO272" i="13"/>
  <c r="AW320" i="13"/>
  <c r="AY295" i="13"/>
  <c r="BH253" i="13"/>
  <c r="AI364" i="13"/>
  <c r="BE289" i="13"/>
  <c r="BH387" i="13"/>
  <c r="BK385" i="13"/>
  <c r="AU300" i="13"/>
  <c r="AN221" i="13"/>
  <c r="AI272" i="13"/>
  <c r="AW295" i="13"/>
  <c r="BE253" i="13"/>
  <c r="AM364" i="13"/>
  <c r="AO341" i="13"/>
  <c r="BH385" i="13"/>
  <c r="AW300" i="13"/>
  <c r="AL221" i="13"/>
  <c r="BG267" i="13"/>
  <c r="AJ272" i="13"/>
  <c r="AX295" i="13"/>
  <c r="AL364" i="13"/>
  <c r="AL341" i="13"/>
  <c r="BI385" i="13"/>
  <c r="AV300" i="13"/>
  <c r="BI267" i="13"/>
  <c r="AN272" i="13"/>
  <c r="AI226" i="13"/>
  <c r="AV295" i="13"/>
  <c r="AI341" i="13"/>
  <c r="BJ385" i="13"/>
  <c r="BK267" i="13"/>
  <c r="AT320" i="13"/>
  <c r="AJ226" i="13"/>
  <c r="AJ341" i="13"/>
  <c r="BF385" i="13"/>
  <c r="BJ267" i="13"/>
  <c r="AX320" i="13"/>
  <c r="AL226" i="13"/>
  <c r="BK289" i="13"/>
  <c r="AN341" i="13"/>
  <c r="BF387" i="13"/>
  <c r="BF267" i="13"/>
  <c r="AZ320" i="13"/>
  <c r="AM226" i="13"/>
  <c r="BF289" i="13"/>
  <c r="AM341" i="13"/>
  <c r="BG387" i="13"/>
  <c r="BH267" i="13"/>
  <c r="AU320" i="13"/>
  <c r="AO226" i="13"/>
  <c r="BJ253" i="13"/>
  <c r="BH289" i="13"/>
  <c r="BJ387" i="13"/>
  <c r="AO376" i="13"/>
  <c r="AK221" i="13"/>
  <c r="AV320" i="13"/>
  <c r="AN226" i="13"/>
  <c r="BF253" i="13"/>
  <c r="AO364" i="13"/>
  <c r="BG289" i="13"/>
  <c r="BK387" i="13"/>
  <c r="AL376" i="13"/>
  <c r="AO367" i="13"/>
  <c r="AN367" i="13"/>
  <c r="AM367" i="13"/>
  <c r="AL367" i="13"/>
  <c r="AI367" i="13"/>
  <c r="AJ367" i="13"/>
  <c r="AK367" i="13"/>
  <c r="AW375" i="13"/>
  <c r="AV375" i="13"/>
  <c r="AU375" i="13"/>
  <c r="AT375" i="13"/>
  <c r="AZ375" i="13"/>
  <c r="AY375" i="13"/>
  <c r="AX375" i="13"/>
  <c r="AJ295" i="13"/>
  <c r="AK365" i="13"/>
  <c r="AO365" i="13"/>
  <c r="AM365" i="13"/>
  <c r="AJ365" i="13"/>
  <c r="AN365" i="13"/>
  <c r="AI365" i="13"/>
  <c r="AL365" i="13"/>
  <c r="AZ371" i="13"/>
  <c r="AY371" i="13"/>
  <c r="AV371" i="13"/>
  <c r="AX371" i="13"/>
  <c r="AU371" i="13"/>
  <c r="AT371" i="13"/>
  <c r="AW371" i="13"/>
  <c r="BG372" i="13"/>
  <c r="BF372" i="13"/>
  <c r="BK372" i="13"/>
  <c r="BH372" i="13"/>
  <c r="BI372" i="13"/>
  <c r="BJ372" i="13"/>
  <c r="BE372" i="13"/>
  <c r="AX370" i="13"/>
  <c r="AY370" i="13"/>
  <c r="AW370" i="13"/>
  <c r="AZ370" i="13"/>
  <c r="AT370" i="13"/>
  <c r="AU370" i="13"/>
  <c r="AV370" i="13"/>
  <c r="AL295" i="13"/>
  <c r="AK371" i="13"/>
  <c r="AO371" i="13"/>
  <c r="AL371" i="13"/>
  <c r="AJ371" i="13"/>
  <c r="AN371" i="13"/>
  <c r="AM371" i="13"/>
  <c r="AI371" i="13"/>
  <c r="AZ373" i="13"/>
  <c r="AT373" i="13"/>
  <c r="AX373" i="13"/>
  <c r="AU373" i="13"/>
  <c r="AW373" i="13"/>
  <c r="AY373" i="13"/>
  <c r="AV373" i="13"/>
  <c r="AO382" i="13"/>
  <c r="AN382" i="13"/>
  <c r="AI382" i="13"/>
  <c r="AM382" i="13"/>
  <c r="AJ382" i="13"/>
  <c r="AL382" i="13"/>
  <c r="AK382" i="13"/>
  <c r="AW381" i="13"/>
  <c r="AY381" i="13"/>
  <c r="AV381" i="13"/>
  <c r="AT381" i="13"/>
  <c r="AZ381" i="13"/>
  <c r="AU381" i="13"/>
  <c r="AX381" i="13"/>
  <c r="BH365" i="13"/>
  <c r="BE365" i="13"/>
  <c r="BK365" i="13"/>
  <c r="BF365" i="13"/>
  <c r="BG365" i="13"/>
  <c r="BJ365" i="13"/>
  <c r="BI365" i="13"/>
  <c r="AK295" i="13"/>
  <c r="AL380" i="13"/>
  <c r="AI380" i="13"/>
  <c r="AJ380" i="13"/>
  <c r="AM380" i="13"/>
  <c r="AN380" i="13"/>
  <c r="AK380" i="13"/>
  <c r="AO380" i="13"/>
  <c r="AZ382" i="13"/>
  <c r="AW382" i="13"/>
  <c r="AV382" i="13"/>
  <c r="AX382" i="13"/>
  <c r="AU382" i="13"/>
  <c r="AY382" i="13"/>
  <c r="AT382" i="13"/>
  <c r="AK368" i="13"/>
  <c r="AO368" i="13"/>
  <c r="AL368" i="13"/>
  <c r="AN368" i="13"/>
  <c r="AI368" i="13"/>
  <c r="AM368" i="13"/>
  <c r="AJ368" i="13"/>
  <c r="BK388" i="13"/>
  <c r="BF388" i="13"/>
  <c r="BG388" i="13"/>
  <c r="BH388" i="13"/>
  <c r="BI388" i="13"/>
  <c r="BJ388" i="13"/>
  <c r="BE388" i="13"/>
  <c r="AT372" i="13"/>
  <c r="AV372" i="13"/>
  <c r="AY372" i="13"/>
  <c r="AX372" i="13"/>
  <c r="AW372" i="13"/>
  <c r="AU372" i="13"/>
  <c r="AZ372" i="13"/>
  <c r="BK379" i="13"/>
  <c r="BI379" i="13"/>
  <c r="BG379" i="13"/>
  <c r="BF379" i="13"/>
  <c r="BH379" i="13"/>
  <c r="BJ379" i="13"/>
  <c r="BE379" i="13"/>
  <c r="AW377" i="13"/>
  <c r="AT377" i="13"/>
  <c r="AY377" i="13"/>
  <c r="AU377" i="13"/>
  <c r="AZ377" i="13"/>
  <c r="AV377" i="13"/>
  <c r="AX377" i="13"/>
  <c r="AW368" i="13"/>
  <c r="AT368" i="13"/>
  <c r="AV368" i="13"/>
  <c r="AX368" i="13"/>
  <c r="AU368" i="13"/>
  <c r="AZ368" i="13"/>
  <c r="AY368" i="13"/>
  <c r="BH370" i="13"/>
  <c r="BE370" i="13"/>
  <c r="BK370" i="13"/>
  <c r="BI370" i="13"/>
  <c r="BG370" i="13"/>
  <c r="BF370" i="13"/>
  <c r="BJ370" i="13"/>
  <c r="AM295" i="13"/>
  <c r="BJ286" i="13"/>
  <c r="AT309" i="13"/>
  <c r="AO366" i="13"/>
  <c r="AL366" i="13"/>
  <c r="AJ366" i="13"/>
  <c r="AI366" i="13"/>
  <c r="AN366" i="13"/>
  <c r="AK366" i="13"/>
  <c r="AM366" i="13"/>
  <c r="BH380" i="13"/>
  <c r="BE380" i="13"/>
  <c r="BJ380" i="13"/>
  <c r="BF380" i="13"/>
  <c r="BK380" i="13"/>
  <c r="BI380" i="13"/>
  <c r="BG380" i="13"/>
  <c r="AK374" i="13"/>
  <c r="AI374" i="13"/>
  <c r="AL374" i="13"/>
  <c r="AJ374" i="13"/>
  <c r="AN374" i="13"/>
  <c r="AO374" i="13"/>
  <c r="AM374" i="13"/>
  <c r="AV387" i="13"/>
  <c r="AW387" i="13"/>
  <c r="AU387" i="13"/>
  <c r="AY387" i="13"/>
  <c r="AX387" i="13"/>
  <c r="AZ387" i="13"/>
  <c r="AT387" i="13"/>
  <c r="AL387" i="13"/>
  <c r="AN387" i="13"/>
  <c r="AO387" i="13"/>
  <c r="AK387" i="13"/>
  <c r="AJ387" i="13"/>
  <c r="AM387" i="13"/>
  <c r="AI387" i="13"/>
  <c r="AW369" i="13"/>
  <c r="AY369" i="13"/>
  <c r="AZ369" i="13"/>
  <c r="AX369" i="13"/>
  <c r="AT369" i="13"/>
  <c r="AU369" i="13"/>
  <c r="AV369" i="13"/>
  <c r="AT378" i="13"/>
  <c r="AZ378" i="13"/>
  <c r="AY378" i="13"/>
  <c r="AX378" i="13"/>
  <c r="AW378" i="13"/>
  <c r="AV378" i="13"/>
  <c r="AU378" i="13"/>
  <c r="BF373" i="13"/>
  <c r="BK373" i="13"/>
  <c r="BE373" i="13"/>
  <c r="BG373" i="13"/>
  <c r="BJ373" i="13"/>
  <c r="BH373" i="13"/>
  <c r="BI373" i="13"/>
  <c r="BG286" i="13"/>
  <c r="AY309" i="13"/>
  <c r="AU365" i="13"/>
  <c r="AT365" i="13"/>
  <c r="AZ365" i="13"/>
  <c r="AV365" i="13"/>
  <c r="AY365" i="13"/>
  <c r="AW365" i="13"/>
  <c r="AX365" i="13"/>
  <c r="AK377" i="13"/>
  <c r="AL377" i="13"/>
  <c r="AJ377" i="13"/>
  <c r="AM377" i="13"/>
  <c r="AN377" i="13"/>
  <c r="AI377" i="13"/>
  <c r="AO377" i="13"/>
  <c r="AO379" i="13"/>
  <c r="AL379" i="13"/>
  <c r="AI379" i="13"/>
  <c r="AJ379" i="13"/>
  <c r="AN379" i="13"/>
  <c r="AK379" i="13"/>
  <c r="AM379" i="13"/>
  <c r="AO375" i="13"/>
  <c r="AN375" i="13"/>
  <c r="AJ375" i="13"/>
  <c r="AM375" i="13"/>
  <c r="AK375" i="13"/>
  <c r="AI375" i="13"/>
  <c r="AL375" i="13"/>
  <c r="BI286" i="13"/>
  <c r="AU309" i="13"/>
  <c r="AI385" i="13"/>
  <c r="AN385" i="13"/>
  <c r="AO385" i="13"/>
  <c r="AJ385" i="13"/>
  <c r="AK385" i="13"/>
  <c r="AL385" i="13"/>
  <c r="AM385" i="13"/>
  <c r="AI373" i="13"/>
  <c r="AO373" i="13"/>
  <c r="AJ373" i="13"/>
  <c r="AM373" i="13"/>
  <c r="AN373" i="13"/>
  <c r="AL373" i="13"/>
  <c r="AK373" i="13"/>
  <c r="AO372" i="13"/>
  <c r="AL372" i="13"/>
  <c r="AN372" i="13"/>
  <c r="AM372" i="13"/>
  <c r="AJ372" i="13"/>
  <c r="AI372" i="13"/>
  <c r="AK372" i="13"/>
  <c r="BJ367" i="13"/>
  <c r="BH367" i="13"/>
  <c r="BI367" i="13"/>
  <c r="BK367" i="13"/>
  <c r="BF367" i="13"/>
  <c r="BE367" i="13"/>
  <c r="BG367" i="13"/>
  <c r="AW367" i="13"/>
  <c r="AZ367" i="13"/>
  <c r="AU367" i="13"/>
  <c r="AV367" i="13"/>
  <c r="AT367" i="13"/>
  <c r="AY367" i="13"/>
  <c r="AX367" i="13"/>
  <c r="AU376" i="13"/>
  <c r="AY376" i="13"/>
  <c r="AX376" i="13"/>
  <c r="AW376" i="13"/>
  <c r="AZ376" i="13"/>
  <c r="AT376" i="13"/>
  <c r="AV376" i="13"/>
  <c r="BK286" i="13"/>
  <c r="AV309" i="13"/>
  <c r="AT383" i="13"/>
  <c r="AX383" i="13"/>
  <c r="AU383" i="13"/>
  <c r="AY383" i="13"/>
  <c r="AV383" i="13"/>
  <c r="AZ383" i="13"/>
  <c r="AW383" i="13"/>
  <c r="BK376" i="13"/>
  <c r="BF376" i="13"/>
  <c r="BE376" i="13"/>
  <c r="BH376" i="13"/>
  <c r="BI376" i="13"/>
  <c r="BG376" i="13"/>
  <c r="BJ376" i="13"/>
  <c r="BI369" i="13"/>
  <c r="BF369" i="13"/>
  <c r="BH369" i="13"/>
  <c r="BG369" i="13"/>
  <c r="BJ369" i="13"/>
  <c r="BE369" i="13"/>
  <c r="BK369" i="13"/>
  <c r="AL370" i="13"/>
  <c r="AO370" i="13"/>
  <c r="AI370" i="13"/>
  <c r="AJ370" i="13"/>
  <c r="AN370" i="13"/>
  <c r="AM370" i="13"/>
  <c r="AK370" i="13"/>
  <c r="AY386" i="13"/>
  <c r="AZ386" i="13"/>
  <c r="AT386" i="13"/>
  <c r="AU386" i="13"/>
  <c r="AW386" i="13"/>
  <c r="AX386" i="13"/>
  <c r="AV386" i="13"/>
  <c r="AO369" i="13"/>
  <c r="AI369" i="13"/>
  <c r="AM369" i="13"/>
  <c r="AJ369" i="13"/>
  <c r="AL369" i="13"/>
  <c r="AN369" i="13"/>
  <c r="AK369" i="13"/>
  <c r="BH286" i="13"/>
  <c r="AW309" i="13"/>
  <c r="BG381" i="13"/>
  <c r="BE381" i="13"/>
  <c r="BF381" i="13"/>
  <c r="BH381" i="13"/>
  <c r="BI381" i="13"/>
  <c r="BK381" i="13"/>
  <c r="BJ381" i="13"/>
  <c r="BK386" i="13"/>
  <c r="BI386" i="13"/>
  <c r="BJ386" i="13"/>
  <c r="BH386" i="13"/>
  <c r="BE386" i="13"/>
  <c r="BG386" i="13"/>
  <c r="BF386" i="13"/>
  <c r="BH383" i="13"/>
  <c r="BK383" i="13"/>
  <c r="BJ383" i="13"/>
  <c r="BI383" i="13"/>
  <c r="BF383" i="13"/>
  <c r="BG383" i="13"/>
  <c r="BE383" i="13"/>
  <c r="AW384" i="13"/>
  <c r="AZ384" i="13"/>
  <c r="AX384" i="13"/>
  <c r="AV384" i="13"/>
  <c r="AY384" i="13"/>
  <c r="AT384" i="13"/>
  <c r="AU384" i="13"/>
  <c r="BE286" i="13"/>
  <c r="AZ309" i="13"/>
  <c r="AZ379" i="13"/>
  <c r="AU379" i="13"/>
  <c r="AV379" i="13"/>
  <c r="AX379" i="13"/>
  <c r="AY379" i="13"/>
  <c r="AT379" i="13"/>
  <c r="AW379" i="13"/>
  <c r="AZ380" i="13"/>
  <c r="AW380" i="13"/>
  <c r="AT380" i="13"/>
  <c r="AY380" i="13"/>
  <c r="AU380" i="13"/>
  <c r="AV380" i="13"/>
  <c r="AX380" i="13"/>
  <c r="AO384" i="13"/>
  <c r="AK384" i="13"/>
  <c r="AI384" i="13"/>
  <c r="AL384" i="13"/>
  <c r="AJ384" i="13"/>
  <c r="AN384" i="13"/>
  <c r="AM384" i="13"/>
  <c r="AI295" i="13"/>
  <c r="BG384" i="13"/>
  <c r="BH384" i="13"/>
  <c r="BI384" i="13"/>
  <c r="BK384" i="13"/>
  <c r="BF384" i="13"/>
  <c r="BE384" i="13"/>
  <c r="BJ384" i="13"/>
  <c r="BH377" i="13"/>
  <c r="BJ377" i="13"/>
  <c r="BK377" i="13"/>
  <c r="BF377" i="13"/>
  <c r="BI377" i="13"/>
  <c r="BE377" i="13"/>
  <c r="BG377" i="13"/>
  <c r="BH368" i="13"/>
  <c r="BI368" i="13"/>
  <c r="BJ368" i="13"/>
  <c r="BK368" i="13"/>
  <c r="BE368" i="13"/>
  <c r="BF368" i="13"/>
  <c r="BG368" i="13"/>
  <c r="AK388" i="13"/>
  <c r="AM388" i="13"/>
  <c r="AL388" i="13"/>
  <c r="AI388" i="13"/>
  <c r="AN388" i="13"/>
  <c r="AJ388" i="13"/>
  <c r="AO388" i="13"/>
  <c r="BG375" i="13"/>
  <c r="BK375" i="13"/>
  <c r="BH375" i="13"/>
  <c r="BJ375" i="13"/>
  <c r="BI375" i="13"/>
  <c r="BE375" i="13"/>
  <c r="BF375" i="13"/>
  <c r="BG378" i="13"/>
  <c r="BF378" i="13"/>
  <c r="BJ378" i="13"/>
  <c r="BH378" i="13"/>
  <c r="BK378" i="13"/>
  <c r="BE378" i="13"/>
  <c r="BI378" i="13"/>
  <c r="AO378" i="13"/>
  <c r="AN378" i="13"/>
  <c r="AM378" i="13"/>
  <c r="AI378" i="13"/>
  <c r="AJ378" i="13"/>
  <c r="AL378" i="13"/>
  <c r="AK378" i="13"/>
  <c r="BH371" i="13"/>
  <c r="BI371" i="13"/>
  <c r="BJ371" i="13"/>
  <c r="BF371" i="13"/>
  <c r="BK371" i="13"/>
  <c r="BG371" i="13"/>
  <c r="BE371" i="13"/>
  <c r="BG374" i="13"/>
  <c r="BI374" i="13"/>
  <c r="BJ374" i="13"/>
  <c r="BK374" i="13"/>
  <c r="BF374" i="13"/>
  <c r="BH374" i="13"/>
  <c r="BE374" i="13"/>
  <c r="AO381" i="13"/>
  <c r="AN381" i="13"/>
  <c r="AI381" i="13"/>
  <c r="AJ381" i="13"/>
  <c r="AL381" i="13"/>
  <c r="AK381" i="13"/>
  <c r="AM381" i="13"/>
  <c r="AZ374" i="13"/>
  <c r="AT374" i="13"/>
  <c r="AX374" i="13"/>
  <c r="AV374" i="13"/>
  <c r="AW374" i="13"/>
  <c r="AU374" i="13"/>
  <c r="AY374" i="13"/>
  <c r="AT366" i="13"/>
  <c r="AW366" i="13"/>
  <c r="AU366" i="13"/>
  <c r="AZ366" i="13"/>
  <c r="AX366" i="13"/>
  <c r="AY366" i="13"/>
  <c r="AV366" i="13"/>
  <c r="AW289" i="13"/>
  <c r="AV289" i="13"/>
  <c r="AT289" i="13"/>
  <c r="AZ289" i="13"/>
  <c r="AY289" i="13"/>
  <c r="AU289" i="13"/>
  <c r="AX289" i="13"/>
  <c r="BE273" i="13"/>
  <c r="BK273" i="13"/>
  <c r="BJ273" i="13"/>
  <c r="BI273" i="13"/>
  <c r="BH273" i="13"/>
  <c r="BF273" i="13"/>
  <c r="BG273" i="13"/>
  <c r="AW363" i="13"/>
  <c r="AT363" i="13"/>
  <c r="AZ363" i="13"/>
  <c r="AY363" i="13"/>
  <c r="AX363" i="13"/>
  <c r="AU363" i="13"/>
  <c r="AV363" i="13"/>
  <c r="AO315" i="13"/>
  <c r="AK315" i="13"/>
  <c r="AL315" i="13"/>
  <c r="AJ315" i="13"/>
  <c r="AM315" i="13"/>
  <c r="AI315" i="13"/>
  <c r="AN315" i="13"/>
  <c r="AM236" i="13"/>
  <c r="AN236" i="13"/>
  <c r="AO236" i="13"/>
  <c r="AL236" i="13"/>
  <c r="AI236" i="13"/>
  <c r="AJ236" i="13"/>
  <c r="AK236" i="13"/>
  <c r="AZ362" i="13"/>
  <c r="AW362" i="13"/>
  <c r="AY362" i="13"/>
  <c r="AX362" i="13"/>
  <c r="AV362" i="13"/>
  <c r="AU362" i="13"/>
  <c r="AT362" i="13"/>
  <c r="AO263" i="13"/>
  <c r="AJ263" i="13"/>
  <c r="AI263" i="13"/>
  <c r="AK263" i="13"/>
  <c r="AL263" i="13"/>
  <c r="AM263" i="13"/>
  <c r="AN263" i="13"/>
  <c r="AX229" i="13"/>
  <c r="AV229" i="13"/>
  <c r="AZ229" i="13"/>
  <c r="AY229" i="13"/>
  <c r="AW229" i="13"/>
  <c r="AU229" i="13"/>
  <c r="AT229" i="13"/>
  <c r="AW303" i="13"/>
  <c r="AX303" i="13"/>
  <c r="AY303" i="13"/>
  <c r="AT303" i="13"/>
  <c r="AV303" i="13"/>
  <c r="AU303" i="13"/>
  <c r="AZ303" i="13"/>
  <c r="BH349" i="13"/>
  <c r="BJ349" i="13"/>
  <c r="BG349" i="13"/>
  <c r="BK349" i="13"/>
  <c r="BI349" i="13"/>
  <c r="BE349" i="13"/>
  <c r="BF349" i="13"/>
  <c r="BG246" i="13"/>
  <c r="BE246" i="13"/>
  <c r="BI246" i="13"/>
  <c r="BK246" i="13"/>
  <c r="BJ246" i="13"/>
  <c r="BH246" i="13"/>
  <c r="BF246" i="13"/>
  <c r="AV290" i="13"/>
  <c r="AW290" i="13"/>
  <c r="AX290" i="13"/>
  <c r="AZ290" i="13"/>
  <c r="AT290" i="13"/>
  <c r="AU290" i="13"/>
  <c r="AY290" i="13"/>
  <c r="AM304" i="13"/>
  <c r="AJ304" i="13"/>
  <c r="AI304" i="13"/>
  <c r="AL304" i="13"/>
  <c r="AN304" i="13"/>
  <c r="AK304" i="13"/>
  <c r="AO304" i="13"/>
  <c r="AO360" i="13"/>
  <c r="AN360" i="13"/>
  <c r="AJ360" i="13"/>
  <c r="AI360" i="13"/>
  <c r="AL360" i="13"/>
  <c r="AK360" i="13"/>
  <c r="AM360" i="13"/>
  <c r="AW326" i="13"/>
  <c r="AY326" i="13"/>
  <c r="AZ326" i="13"/>
  <c r="AX326" i="13"/>
  <c r="AV326" i="13"/>
  <c r="AT326" i="13"/>
  <c r="AU326" i="13"/>
  <c r="AV249" i="13"/>
  <c r="AY249" i="13"/>
  <c r="AZ249" i="13"/>
  <c r="AU249" i="13"/>
  <c r="AX249" i="13"/>
  <c r="AW249" i="13"/>
  <c r="AT249" i="13"/>
  <c r="BK314" i="13"/>
  <c r="BJ314" i="13"/>
  <c r="BG314" i="13"/>
  <c r="BF314" i="13"/>
  <c r="BH314" i="13"/>
  <c r="BE314" i="13"/>
  <c r="BI314" i="13"/>
  <c r="BJ308" i="13"/>
  <c r="BF308" i="13"/>
  <c r="BE308" i="13"/>
  <c r="BK308" i="13"/>
  <c r="BG308" i="13"/>
  <c r="BH308" i="13"/>
  <c r="BI308" i="13"/>
  <c r="AX322" i="13"/>
  <c r="AV322" i="13"/>
  <c r="AU322" i="13"/>
  <c r="AW322" i="13"/>
  <c r="AZ322" i="13"/>
  <c r="AY322" i="13"/>
  <c r="AT322" i="13"/>
  <c r="AL284" i="13"/>
  <c r="AI284" i="13"/>
  <c r="AM284" i="13"/>
  <c r="AO284" i="13"/>
  <c r="AN284" i="13"/>
  <c r="AJ284" i="13"/>
  <c r="AK284" i="13"/>
  <c r="BE299" i="13"/>
  <c r="BK299" i="13"/>
  <c r="BI299" i="13"/>
  <c r="BJ299" i="13"/>
  <c r="BF299" i="13"/>
  <c r="BG299" i="13"/>
  <c r="BH299" i="13"/>
  <c r="AZ247" i="13"/>
  <c r="AW247" i="13"/>
  <c r="AT247" i="13"/>
  <c r="AV247" i="13"/>
  <c r="AU247" i="13"/>
  <c r="AY247" i="13"/>
  <c r="AX247" i="13"/>
  <c r="BJ264" i="13"/>
  <c r="BI264" i="13"/>
  <c r="BH264" i="13"/>
  <c r="BF264" i="13"/>
  <c r="BK264" i="13"/>
  <c r="BG264" i="13"/>
  <c r="BE264" i="13"/>
  <c r="AX226" i="13"/>
  <c r="AY226" i="13"/>
  <c r="AW226" i="13"/>
  <c r="AV226" i="13"/>
  <c r="AU226" i="13"/>
  <c r="AT226" i="13"/>
  <c r="AZ226" i="13"/>
  <c r="AN293" i="13"/>
  <c r="AI293" i="13"/>
  <c r="AM293" i="13"/>
  <c r="AJ293" i="13"/>
  <c r="AL293" i="13"/>
  <c r="AK293" i="13"/>
  <c r="AO293" i="13"/>
  <c r="AL246" i="13"/>
  <c r="AO246" i="13"/>
  <c r="AI246" i="13"/>
  <c r="AK246" i="13"/>
  <c r="AN246" i="13"/>
  <c r="AM246" i="13"/>
  <c r="AJ246" i="13"/>
  <c r="AO358" i="13"/>
  <c r="AK358" i="13"/>
  <c r="AJ358" i="13"/>
  <c r="AN358" i="13"/>
  <c r="AM358" i="13"/>
  <c r="AL358" i="13"/>
  <c r="AI358" i="13"/>
  <c r="BF306" i="13"/>
  <c r="BG306" i="13"/>
  <c r="BJ306" i="13"/>
  <c r="BE306" i="13"/>
  <c r="BK306" i="13"/>
  <c r="BI306" i="13"/>
  <c r="BH306" i="13"/>
  <c r="AY255" i="13"/>
  <c r="AU255" i="13"/>
  <c r="AX255" i="13"/>
  <c r="AW255" i="13"/>
  <c r="AT255" i="13"/>
  <c r="AZ255" i="13"/>
  <c r="AV255" i="13"/>
  <c r="AY342" i="13"/>
  <c r="AT342" i="13"/>
  <c r="AW342" i="13"/>
  <c r="AU342" i="13"/>
  <c r="AX342" i="13"/>
  <c r="AV342" i="13"/>
  <c r="AZ342" i="13"/>
  <c r="BG284" i="13"/>
  <c r="BF284" i="13"/>
  <c r="BH284" i="13"/>
  <c r="BJ284" i="13"/>
  <c r="BE284" i="13"/>
  <c r="BI284" i="13"/>
  <c r="BK284" i="13"/>
  <c r="AL324" i="13"/>
  <c r="AJ324" i="13"/>
  <c r="AN324" i="13"/>
  <c r="AM324" i="13"/>
  <c r="AI324" i="13"/>
  <c r="AO324" i="13"/>
  <c r="AK324" i="13"/>
  <c r="AY283" i="13"/>
  <c r="AX283" i="13"/>
  <c r="AU283" i="13"/>
  <c r="AW283" i="13"/>
  <c r="AT283" i="13"/>
  <c r="AZ283" i="13"/>
  <c r="AV283" i="13"/>
  <c r="BJ319" i="13"/>
  <c r="BE319" i="13"/>
  <c r="BI319" i="13"/>
  <c r="BG319" i="13"/>
  <c r="BF319" i="13"/>
  <c r="BH319" i="13"/>
  <c r="BK319" i="13"/>
  <c r="AK303" i="13"/>
  <c r="AO303" i="13"/>
  <c r="AM303" i="13"/>
  <c r="AL303" i="13"/>
  <c r="AI303" i="13"/>
  <c r="AN303" i="13"/>
  <c r="AJ303" i="13"/>
  <c r="AO361" i="13"/>
  <c r="AK361" i="13"/>
  <c r="AM361" i="13"/>
  <c r="AN361" i="13"/>
  <c r="AJ361" i="13"/>
  <c r="AL361" i="13"/>
  <c r="AI361" i="13"/>
  <c r="BJ361" i="13"/>
  <c r="BF361" i="13"/>
  <c r="BG361" i="13"/>
  <c r="BK361" i="13"/>
  <c r="BI361" i="13"/>
  <c r="BH361" i="13"/>
  <c r="BE361" i="13"/>
  <c r="AM309" i="13"/>
  <c r="AK309" i="13"/>
  <c r="AI309" i="13"/>
  <c r="AN309" i="13"/>
  <c r="AL309" i="13"/>
  <c r="AJ309" i="13"/>
  <c r="AO309" i="13"/>
  <c r="BI285" i="13"/>
  <c r="BH285" i="13"/>
  <c r="BF285" i="13"/>
  <c r="BG285" i="13"/>
  <c r="BE285" i="13"/>
  <c r="BJ285" i="13"/>
  <c r="BK285" i="13"/>
  <c r="AX262" i="13"/>
  <c r="AZ262" i="13"/>
  <c r="AV262" i="13"/>
  <c r="AT262" i="13"/>
  <c r="AY262" i="13"/>
  <c r="AU262" i="13"/>
  <c r="AW262" i="13"/>
  <c r="BF235" i="13"/>
  <c r="BE235" i="13"/>
  <c r="BG235" i="13"/>
  <c r="BK235" i="13"/>
  <c r="BJ235" i="13"/>
  <c r="BI235" i="13"/>
  <c r="BH235" i="13"/>
  <c r="AW224" i="13"/>
  <c r="AV224" i="13"/>
  <c r="AU224" i="13"/>
  <c r="AT224" i="13"/>
  <c r="AZ224" i="13"/>
  <c r="AX224" i="13"/>
  <c r="AY224" i="13"/>
  <c r="AZ356" i="13"/>
  <c r="AW356" i="13"/>
  <c r="AY356" i="13"/>
  <c r="AX356" i="13"/>
  <c r="AV356" i="13"/>
  <c r="AU356" i="13"/>
  <c r="AT356" i="13"/>
  <c r="AI302" i="13"/>
  <c r="AK302" i="13"/>
  <c r="AM302" i="13"/>
  <c r="AO302" i="13"/>
  <c r="AJ302" i="13"/>
  <c r="AN302" i="13"/>
  <c r="AL302" i="13"/>
  <c r="AV302" i="13"/>
  <c r="AZ302" i="13"/>
  <c r="AT302" i="13"/>
  <c r="AX302" i="13"/>
  <c r="AU302" i="13"/>
  <c r="AY302" i="13"/>
  <c r="AW302" i="13"/>
  <c r="AO313" i="13"/>
  <c r="AM313" i="13"/>
  <c r="AK313" i="13"/>
  <c r="AI313" i="13"/>
  <c r="AJ313" i="13"/>
  <c r="AN313" i="13"/>
  <c r="AL313" i="13"/>
  <c r="AJ319" i="13"/>
  <c r="AL319" i="13"/>
  <c r="AI319" i="13"/>
  <c r="AO319" i="13"/>
  <c r="AN319" i="13"/>
  <c r="AM319" i="13"/>
  <c r="AK319" i="13"/>
  <c r="AL242" i="13"/>
  <c r="AM242" i="13"/>
  <c r="AN242" i="13"/>
  <c r="AO242" i="13"/>
  <c r="AI242" i="13"/>
  <c r="AJ242" i="13"/>
  <c r="AK242" i="13"/>
  <c r="AY321" i="13"/>
  <c r="AT321" i="13"/>
  <c r="AU321" i="13"/>
  <c r="AX321" i="13"/>
  <c r="AV321" i="13"/>
  <c r="AZ321" i="13"/>
  <c r="AW321" i="13"/>
  <c r="AX337" i="13"/>
  <c r="AY337" i="13"/>
  <c r="AV337" i="13"/>
  <c r="AT337" i="13"/>
  <c r="AW337" i="13"/>
  <c r="AZ337" i="13"/>
  <c r="AU337" i="13"/>
  <c r="BK296" i="13"/>
  <c r="BJ296" i="13"/>
  <c r="BF296" i="13"/>
  <c r="BI296" i="13"/>
  <c r="BH296" i="13"/>
  <c r="BG296" i="13"/>
  <c r="BE296" i="13"/>
  <c r="AU312" i="13"/>
  <c r="AW312" i="13"/>
  <c r="AX312" i="13"/>
  <c r="AZ312" i="13"/>
  <c r="AV312" i="13"/>
  <c r="AY312" i="13"/>
  <c r="AT312" i="13"/>
  <c r="BF298" i="13"/>
  <c r="BG298" i="13"/>
  <c r="BK298" i="13"/>
  <c r="BI298" i="13"/>
  <c r="BJ298" i="13"/>
  <c r="BH298" i="13"/>
  <c r="BE298" i="13"/>
  <c r="BF229" i="13"/>
  <c r="BE229" i="13"/>
  <c r="BG229" i="13"/>
  <c r="BK229" i="13"/>
  <c r="BJ229" i="13"/>
  <c r="BI229" i="13"/>
  <c r="BH229" i="13"/>
  <c r="BI309" i="13"/>
  <c r="BJ309" i="13"/>
  <c r="BF309" i="13"/>
  <c r="BH309" i="13"/>
  <c r="BK309" i="13"/>
  <c r="BE309" i="13"/>
  <c r="BG309" i="13"/>
  <c r="AY248" i="13"/>
  <c r="AW248" i="13"/>
  <c r="AU248" i="13"/>
  <c r="AT248" i="13"/>
  <c r="AZ248" i="13"/>
  <c r="AV248" i="13"/>
  <c r="AX248" i="13"/>
  <c r="AO310" i="13"/>
  <c r="AL310" i="13"/>
  <c r="AK310" i="13"/>
  <c r="AN310" i="13"/>
  <c r="AI310" i="13"/>
  <c r="AM310" i="13"/>
  <c r="AJ310" i="13"/>
  <c r="AW341" i="13"/>
  <c r="AY341" i="13"/>
  <c r="AZ341" i="13"/>
  <c r="AX341" i="13"/>
  <c r="AV341" i="13"/>
  <c r="AT341" i="13"/>
  <c r="AU341" i="13"/>
  <c r="BE275" i="13"/>
  <c r="BK275" i="13"/>
  <c r="BH275" i="13"/>
  <c r="BJ275" i="13"/>
  <c r="BF275" i="13"/>
  <c r="BG275" i="13"/>
  <c r="BI275" i="13"/>
  <c r="AZ230" i="13"/>
  <c r="AX230" i="13"/>
  <c r="AT230" i="13"/>
  <c r="AU230" i="13"/>
  <c r="AY230" i="13"/>
  <c r="AW230" i="13"/>
  <c r="AV230" i="13"/>
  <c r="AK347" i="13"/>
  <c r="AN347" i="13"/>
  <c r="AJ347" i="13"/>
  <c r="AM347" i="13"/>
  <c r="AL347" i="13"/>
  <c r="AI347" i="13"/>
  <c r="AO347" i="13"/>
  <c r="AT237" i="13"/>
  <c r="AX237" i="13"/>
  <c r="AV237" i="13"/>
  <c r="AZ237" i="13"/>
  <c r="AY237" i="13"/>
  <c r="AU237" i="13"/>
  <c r="AW237" i="13"/>
  <c r="BE238" i="13"/>
  <c r="BF238" i="13"/>
  <c r="BG238" i="13"/>
  <c r="BK238" i="13"/>
  <c r="BJ238" i="13"/>
  <c r="BI238" i="13"/>
  <c r="BH238" i="13"/>
  <c r="AJ254" i="13"/>
  <c r="AL254" i="13"/>
  <c r="AN254" i="13"/>
  <c r="AO254" i="13"/>
  <c r="AM254" i="13"/>
  <c r="AK254" i="13"/>
  <c r="AI254" i="13"/>
  <c r="BK268" i="13"/>
  <c r="BF268" i="13"/>
  <c r="BE268" i="13"/>
  <c r="BJ268" i="13"/>
  <c r="BI268" i="13"/>
  <c r="BG268" i="13"/>
  <c r="BH268" i="13"/>
  <c r="AX268" i="13"/>
  <c r="AZ268" i="13"/>
  <c r="AT268" i="13"/>
  <c r="AU268" i="13"/>
  <c r="AY268" i="13"/>
  <c r="AV268" i="13"/>
  <c r="AW268" i="13"/>
  <c r="BE328" i="13"/>
  <c r="BH328" i="13"/>
  <c r="BF328" i="13"/>
  <c r="BJ328" i="13"/>
  <c r="BG328" i="13"/>
  <c r="BK328" i="13"/>
  <c r="BI328" i="13"/>
  <c r="BI252" i="13"/>
  <c r="BK252" i="13"/>
  <c r="BE252" i="13"/>
  <c r="BJ252" i="13"/>
  <c r="BG252" i="13"/>
  <c r="BF252" i="13"/>
  <c r="BH252" i="13"/>
  <c r="AO248" i="13"/>
  <c r="AI248" i="13"/>
  <c r="AM248" i="13"/>
  <c r="AL248" i="13"/>
  <c r="AJ248" i="13"/>
  <c r="AK248" i="13"/>
  <c r="AN248" i="13"/>
  <c r="AX227" i="13"/>
  <c r="AW227" i="13"/>
  <c r="AV227" i="13"/>
  <c r="AU227" i="13"/>
  <c r="AT227" i="13"/>
  <c r="AZ227" i="13"/>
  <c r="AY227" i="13"/>
  <c r="AI287" i="13"/>
  <c r="AL287" i="13"/>
  <c r="AK287" i="13"/>
  <c r="AN287" i="13"/>
  <c r="AM287" i="13"/>
  <c r="AJ287" i="13"/>
  <c r="AO287" i="13"/>
  <c r="AO256" i="13"/>
  <c r="AL256" i="13"/>
  <c r="AK256" i="13"/>
  <c r="AI256" i="13"/>
  <c r="AJ256" i="13"/>
  <c r="AM256" i="13"/>
  <c r="AN256" i="13"/>
  <c r="AL271" i="13"/>
  <c r="AI271" i="13"/>
  <c r="AJ271" i="13"/>
  <c r="AN271" i="13"/>
  <c r="AO271" i="13"/>
  <c r="AM271" i="13"/>
  <c r="AK271" i="13"/>
  <c r="AW332" i="13"/>
  <c r="AY332" i="13"/>
  <c r="AZ332" i="13"/>
  <c r="AU332" i="13"/>
  <c r="AX332" i="13"/>
  <c r="AV332" i="13"/>
  <c r="AT332" i="13"/>
  <c r="AV364" i="13"/>
  <c r="AT364" i="13"/>
  <c r="AX364" i="13"/>
  <c r="AZ364" i="13"/>
  <c r="AY364" i="13"/>
  <c r="AU364" i="13"/>
  <c r="AW364" i="13"/>
  <c r="BE247" i="13"/>
  <c r="BJ247" i="13"/>
  <c r="BI247" i="13"/>
  <c r="BH247" i="13"/>
  <c r="BG247" i="13"/>
  <c r="BK247" i="13"/>
  <c r="BF247" i="13"/>
  <c r="AX221" i="13"/>
  <c r="AW221" i="13"/>
  <c r="AV221" i="13"/>
  <c r="AU221" i="13"/>
  <c r="AT221" i="13"/>
  <c r="AY221" i="13"/>
  <c r="AZ221" i="13"/>
  <c r="AT360" i="13"/>
  <c r="AY360" i="13"/>
  <c r="AX360" i="13"/>
  <c r="AV360" i="13"/>
  <c r="AU360" i="13"/>
  <c r="AZ360" i="13"/>
  <c r="AW360" i="13"/>
  <c r="AV285" i="13"/>
  <c r="AU285" i="13"/>
  <c r="AZ285" i="13"/>
  <c r="AX285" i="13"/>
  <c r="AW285" i="13"/>
  <c r="AY285" i="13"/>
  <c r="AT285" i="13"/>
  <c r="AL270" i="13"/>
  <c r="AI270" i="13"/>
  <c r="AO270" i="13"/>
  <c r="AJ270" i="13"/>
  <c r="AK270" i="13"/>
  <c r="AN270" i="13"/>
  <c r="AM270" i="13"/>
  <c r="AX340" i="13"/>
  <c r="AT340" i="13"/>
  <c r="AU340" i="13"/>
  <c r="AZ340" i="13"/>
  <c r="AY340" i="13"/>
  <c r="AV340" i="13"/>
  <c r="AW340" i="13"/>
  <c r="AI255" i="13"/>
  <c r="AL255" i="13"/>
  <c r="AK255" i="13"/>
  <c r="AO255" i="13"/>
  <c r="AJ255" i="13"/>
  <c r="AN255" i="13"/>
  <c r="AM255" i="13"/>
  <c r="AT245" i="13"/>
  <c r="AW245" i="13"/>
  <c r="AZ245" i="13"/>
  <c r="AV245" i="13"/>
  <c r="AX245" i="13"/>
  <c r="AY245" i="13"/>
  <c r="AU245" i="13"/>
  <c r="BK237" i="13"/>
  <c r="BF237" i="13"/>
  <c r="BE237" i="13"/>
  <c r="BH237" i="13"/>
  <c r="BG237" i="13"/>
  <c r="BJ237" i="13"/>
  <c r="BI237" i="13"/>
  <c r="BG256" i="13"/>
  <c r="BF256" i="13"/>
  <c r="BE256" i="13"/>
  <c r="BJ256" i="13"/>
  <c r="BI256" i="13"/>
  <c r="BH256" i="13"/>
  <c r="BK256" i="13"/>
  <c r="BH248" i="13"/>
  <c r="BK248" i="13"/>
  <c r="BF248" i="13"/>
  <c r="BJ248" i="13"/>
  <c r="BG248" i="13"/>
  <c r="BE248" i="13"/>
  <c r="BI248" i="13"/>
  <c r="AL250" i="13"/>
  <c r="AI250" i="13"/>
  <c r="AK250" i="13"/>
  <c r="AO250" i="13"/>
  <c r="AM250" i="13"/>
  <c r="AJ250" i="13"/>
  <c r="AN250" i="13"/>
  <c r="AJ268" i="13"/>
  <c r="AI268" i="13"/>
  <c r="AL268" i="13"/>
  <c r="AO268" i="13"/>
  <c r="AM268" i="13"/>
  <c r="AN268" i="13"/>
  <c r="AK268" i="13"/>
  <c r="BJ227" i="13"/>
  <c r="BI227" i="13"/>
  <c r="BG227" i="13"/>
  <c r="BH227" i="13"/>
  <c r="BE227" i="13"/>
  <c r="BK227" i="13"/>
  <c r="BF227" i="13"/>
  <c r="AX310" i="13"/>
  <c r="AY310" i="13"/>
  <c r="AW310" i="13"/>
  <c r="AT310" i="13"/>
  <c r="AU310" i="13"/>
  <c r="AV310" i="13"/>
  <c r="AZ310" i="13"/>
  <c r="AL282" i="13"/>
  <c r="AJ282" i="13"/>
  <c r="AK282" i="13"/>
  <c r="AO282" i="13"/>
  <c r="AI282" i="13"/>
  <c r="AN282" i="13"/>
  <c r="AM282" i="13"/>
  <c r="AN249" i="13"/>
  <c r="AM249" i="13"/>
  <c r="AO249" i="13"/>
  <c r="AK249" i="13"/>
  <c r="AJ249" i="13"/>
  <c r="AL249" i="13"/>
  <c r="AI249" i="13"/>
  <c r="BF311" i="13"/>
  <c r="BH311" i="13"/>
  <c r="BJ311" i="13"/>
  <c r="BK311" i="13"/>
  <c r="BG311" i="13"/>
  <c r="BI311" i="13"/>
  <c r="BE311" i="13"/>
  <c r="AK338" i="13"/>
  <c r="AJ338" i="13"/>
  <c r="AM338" i="13"/>
  <c r="AN338" i="13"/>
  <c r="AI338" i="13"/>
  <c r="AL338" i="13"/>
  <c r="AO338" i="13"/>
  <c r="AX254" i="13"/>
  <c r="AU254" i="13"/>
  <c r="AV254" i="13"/>
  <c r="AZ254" i="13"/>
  <c r="AT254" i="13"/>
  <c r="AY254" i="13"/>
  <c r="AW254" i="13"/>
  <c r="BI318" i="13"/>
  <c r="BH318" i="13"/>
  <c r="BF318" i="13"/>
  <c r="BG318" i="13"/>
  <c r="BE318" i="13"/>
  <c r="BJ318" i="13"/>
  <c r="BK318" i="13"/>
  <c r="AK229" i="13"/>
  <c r="AN229" i="13"/>
  <c r="AO229" i="13"/>
  <c r="AM229" i="13"/>
  <c r="AL229" i="13"/>
  <c r="AJ229" i="13"/>
  <c r="AI229" i="13"/>
  <c r="BE292" i="13"/>
  <c r="BH292" i="13"/>
  <c r="BK292" i="13"/>
  <c r="BI292" i="13"/>
  <c r="BG292" i="13"/>
  <c r="BF292" i="13"/>
  <c r="BJ292" i="13"/>
  <c r="AO337" i="13"/>
  <c r="AN337" i="13"/>
  <c r="AM337" i="13"/>
  <c r="AI337" i="13"/>
  <c r="AJ337" i="13"/>
  <c r="AK337" i="13"/>
  <c r="AL337" i="13"/>
  <c r="AZ305" i="13"/>
  <c r="AX305" i="13"/>
  <c r="AV305" i="13"/>
  <c r="AT305" i="13"/>
  <c r="AU305" i="13"/>
  <c r="AY305" i="13"/>
  <c r="AW305" i="13"/>
  <c r="AK232" i="13"/>
  <c r="AN232" i="13"/>
  <c r="AO232" i="13"/>
  <c r="AM232" i="13"/>
  <c r="AL232" i="13"/>
  <c r="AJ232" i="13"/>
  <c r="AI232" i="13"/>
  <c r="BH281" i="13"/>
  <c r="BI281" i="13"/>
  <c r="BF281" i="13"/>
  <c r="BE281" i="13"/>
  <c r="BG281" i="13"/>
  <c r="BK281" i="13"/>
  <c r="BJ281" i="13"/>
  <c r="AV304" i="13"/>
  <c r="AU304" i="13"/>
  <c r="AY304" i="13"/>
  <c r="AZ304" i="13"/>
  <c r="AT304" i="13"/>
  <c r="AX304" i="13"/>
  <c r="AW304" i="13"/>
  <c r="AN233" i="13"/>
  <c r="AL233" i="13"/>
  <c r="AO233" i="13"/>
  <c r="AM233" i="13"/>
  <c r="AI233" i="13"/>
  <c r="AJ233" i="13"/>
  <c r="AK233" i="13"/>
  <c r="AI243" i="13"/>
  <c r="AK243" i="13"/>
  <c r="AJ243" i="13"/>
  <c r="AN243" i="13"/>
  <c r="AL243" i="13"/>
  <c r="AM243" i="13"/>
  <c r="AO243" i="13"/>
  <c r="AK300" i="13"/>
  <c r="AM300" i="13"/>
  <c r="AO300" i="13"/>
  <c r="AI300" i="13"/>
  <c r="AN300" i="13"/>
  <c r="AL300" i="13"/>
  <c r="AJ300" i="13"/>
  <c r="AK245" i="13"/>
  <c r="AL245" i="13"/>
  <c r="AI245" i="13"/>
  <c r="AN245" i="13"/>
  <c r="AM245" i="13"/>
  <c r="AJ245" i="13"/>
  <c r="AO245" i="13"/>
  <c r="AI308" i="13"/>
  <c r="AM308" i="13"/>
  <c r="AK308" i="13"/>
  <c r="AO308" i="13"/>
  <c r="AJ308" i="13"/>
  <c r="AL308" i="13"/>
  <c r="AN308" i="13"/>
  <c r="AM224" i="13"/>
  <c r="AN224" i="13"/>
  <c r="AI224" i="13"/>
  <c r="AO224" i="13"/>
  <c r="AL224" i="13"/>
  <c r="AJ224" i="13"/>
  <c r="AK224" i="13"/>
  <c r="BI350" i="13"/>
  <c r="BG350" i="13"/>
  <c r="BE350" i="13"/>
  <c r="BF350" i="13"/>
  <c r="BH350" i="13"/>
  <c r="BJ350" i="13"/>
  <c r="BK350" i="13"/>
  <c r="AN281" i="13"/>
  <c r="AJ281" i="13"/>
  <c r="AK281" i="13"/>
  <c r="AM281" i="13"/>
  <c r="AI281" i="13"/>
  <c r="AL281" i="13"/>
  <c r="AO281" i="13"/>
  <c r="AV294" i="13"/>
  <c r="AX294" i="13"/>
  <c r="AT294" i="13"/>
  <c r="AU294" i="13"/>
  <c r="AZ294" i="13"/>
  <c r="AW294" i="13"/>
  <c r="AY294" i="13"/>
  <c r="AO340" i="13"/>
  <c r="AI340" i="13"/>
  <c r="AJ340" i="13"/>
  <c r="AN340" i="13"/>
  <c r="AL340" i="13"/>
  <c r="AM340" i="13"/>
  <c r="AK340" i="13"/>
  <c r="BG272" i="13"/>
  <c r="BH272" i="13"/>
  <c r="BE272" i="13"/>
  <c r="BK272" i="13"/>
  <c r="BJ272" i="13"/>
  <c r="BI272" i="13"/>
  <c r="BF272" i="13"/>
  <c r="AN225" i="13"/>
  <c r="AO225" i="13"/>
  <c r="AK225" i="13"/>
  <c r="AJ225" i="13"/>
  <c r="AI225" i="13"/>
  <c r="AL225" i="13"/>
  <c r="AM225" i="13"/>
  <c r="AI294" i="13"/>
  <c r="AO294" i="13"/>
  <c r="AM294" i="13"/>
  <c r="AL294" i="13"/>
  <c r="AK294" i="13"/>
  <c r="AN294" i="13"/>
  <c r="AJ294" i="13"/>
  <c r="BH283" i="13"/>
  <c r="BE283" i="13"/>
  <c r="BF283" i="13"/>
  <c r="BI283" i="13"/>
  <c r="BG283" i="13"/>
  <c r="BK283" i="13"/>
  <c r="BJ283" i="13"/>
  <c r="BH244" i="13"/>
  <c r="BK244" i="13"/>
  <c r="BJ244" i="13"/>
  <c r="BI244" i="13"/>
  <c r="BE244" i="13"/>
  <c r="BG244" i="13"/>
  <c r="BF244" i="13"/>
  <c r="AL320" i="13"/>
  <c r="AN320" i="13"/>
  <c r="AJ320" i="13"/>
  <c r="AK320" i="13"/>
  <c r="AM320" i="13"/>
  <c r="AI320" i="13"/>
  <c r="AO320" i="13"/>
  <c r="AX316" i="13"/>
  <c r="AZ316" i="13"/>
  <c r="AY316" i="13"/>
  <c r="AW316" i="13"/>
  <c r="AV316" i="13"/>
  <c r="AU316" i="13"/>
  <c r="AT316" i="13"/>
  <c r="AK238" i="13"/>
  <c r="AN238" i="13"/>
  <c r="AO238" i="13"/>
  <c r="AM238" i="13"/>
  <c r="AL238" i="13"/>
  <c r="AJ238" i="13"/>
  <c r="AI238" i="13"/>
  <c r="AN330" i="13"/>
  <c r="AM330" i="13"/>
  <c r="AL330" i="13"/>
  <c r="AO330" i="13"/>
  <c r="AI330" i="13"/>
  <c r="AJ330" i="13"/>
  <c r="AK330" i="13"/>
  <c r="AN259" i="13"/>
  <c r="AO259" i="13"/>
  <c r="AL259" i="13"/>
  <c r="AK259" i="13"/>
  <c r="AJ259" i="13"/>
  <c r="AI259" i="13"/>
  <c r="AM259" i="13"/>
  <c r="AL323" i="13"/>
  <c r="AN323" i="13"/>
  <c r="AM323" i="13"/>
  <c r="AI323" i="13"/>
  <c r="AK323" i="13"/>
  <c r="AO323" i="13"/>
  <c r="AJ323" i="13"/>
  <c r="AO355" i="13"/>
  <c r="AI355" i="13"/>
  <c r="AL355" i="13"/>
  <c r="AM355" i="13"/>
  <c r="AN355" i="13"/>
  <c r="AJ355" i="13"/>
  <c r="AK355" i="13"/>
  <c r="AY359" i="13"/>
  <c r="AV359" i="13"/>
  <c r="AU359" i="13"/>
  <c r="AT359" i="13"/>
  <c r="AW359" i="13"/>
  <c r="AZ359" i="13"/>
  <c r="AX359" i="13"/>
  <c r="AO343" i="13"/>
  <c r="AJ343" i="13"/>
  <c r="AI343" i="13"/>
  <c r="AL343" i="13"/>
  <c r="AN343" i="13"/>
  <c r="AM343" i="13"/>
  <c r="AK343" i="13"/>
  <c r="AN333" i="13"/>
  <c r="AM333" i="13"/>
  <c r="AI333" i="13"/>
  <c r="AK333" i="13"/>
  <c r="AJ333" i="13"/>
  <c r="AL333" i="13"/>
  <c r="AO333" i="13"/>
  <c r="AW358" i="13"/>
  <c r="AZ358" i="13"/>
  <c r="AX358" i="13"/>
  <c r="AU358" i="13"/>
  <c r="AY358" i="13"/>
  <c r="AV358" i="13"/>
  <c r="AT358" i="13"/>
  <c r="BG355" i="13"/>
  <c r="BJ355" i="13"/>
  <c r="BI355" i="13"/>
  <c r="BF355" i="13"/>
  <c r="BK355" i="13"/>
  <c r="BH355" i="13"/>
  <c r="BE355" i="13"/>
  <c r="BH324" i="13"/>
  <c r="BK324" i="13"/>
  <c r="BJ324" i="13"/>
  <c r="BE324" i="13"/>
  <c r="BI324" i="13"/>
  <c r="BF324" i="13"/>
  <c r="BG324" i="13"/>
  <c r="AW353" i="13"/>
  <c r="AX353" i="13"/>
  <c r="AU353" i="13"/>
  <c r="AT353" i="13"/>
  <c r="AY353" i="13"/>
  <c r="AV353" i="13"/>
  <c r="AZ353" i="13"/>
  <c r="AN332" i="13"/>
  <c r="AM332" i="13"/>
  <c r="AI332" i="13"/>
  <c r="AO332" i="13"/>
  <c r="AK332" i="13"/>
  <c r="AL332" i="13"/>
  <c r="AJ332" i="13"/>
  <c r="BI225" i="13"/>
  <c r="BK225" i="13"/>
  <c r="BG225" i="13"/>
  <c r="BF225" i="13"/>
  <c r="BE225" i="13"/>
  <c r="BH225" i="13"/>
  <c r="BJ225" i="13"/>
  <c r="AW222" i="13"/>
  <c r="AZ222" i="13"/>
  <c r="AV222" i="13"/>
  <c r="AU222" i="13"/>
  <c r="AY222" i="13"/>
  <c r="AT222" i="13"/>
  <c r="AX222" i="13"/>
  <c r="BE274" i="13"/>
  <c r="BF274" i="13"/>
  <c r="BH274" i="13"/>
  <c r="BJ274" i="13"/>
  <c r="BK274" i="13"/>
  <c r="BI274" i="13"/>
  <c r="BG274" i="13"/>
  <c r="AJ317" i="13"/>
  <c r="AM317" i="13"/>
  <c r="AI317" i="13"/>
  <c r="AN317" i="13"/>
  <c r="AK317" i="13"/>
  <c r="AL317" i="13"/>
  <c r="AO317" i="13"/>
  <c r="AJ314" i="13"/>
  <c r="AM314" i="13"/>
  <c r="AN314" i="13"/>
  <c r="AK314" i="13"/>
  <c r="AI314" i="13"/>
  <c r="AO314" i="13"/>
  <c r="AL314" i="13"/>
  <c r="BG300" i="13"/>
  <c r="BE300" i="13"/>
  <c r="BF300" i="13"/>
  <c r="BH300" i="13"/>
  <c r="BJ300" i="13"/>
  <c r="BK300" i="13"/>
  <c r="BI300" i="13"/>
  <c r="AK253" i="13"/>
  <c r="AI253" i="13"/>
  <c r="AN253" i="13"/>
  <c r="AM253" i="13"/>
  <c r="AL253" i="13"/>
  <c r="AJ253" i="13"/>
  <c r="AO253" i="13"/>
  <c r="BJ310" i="13"/>
  <c r="BH310" i="13"/>
  <c r="BE310" i="13"/>
  <c r="BF310" i="13"/>
  <c r="BG310" i="13"/>
  <c r="BK310" i="13"/>
  <c r="BI310" i="13"/>
  <c r="BK276" i="13"/>
  <c r="BF276" i="13"/>
  <c r="BI276" i="13"/>
  <c r="BJ276" i="13"/>
  <c r="BE276" i="13"/>
  <c r="BG276" i="13"/>
  <c r="BH276" i="13"/>
  <c r="BK305" i="13"/>
  <c r="BJ305" i="13"/>
  <c r="BF305" i="13"/>
  <c r="BI305" i="13"/>
  <c r="BH305" i="13"/>
  <c r="BG305" i="13"/>
  <c r="BE305" i="13"/>
  <c r="AV275" i="13"/>
  <c r="AX275" i="13"/>
  <c r="AU275" i="13"/>
  <c r="AW275" i="13"/>
  <c r="AY275" i="13"/>
  <c r="AT275" i="13"/>
  <c r="AZ275" i="13"/>
  <c r="AO352" i="13"/>
  <c r="AN352" i="13"/>
  <c r="AK352" i="13"/>
  <c r="AI352" i="13"/>
  <c r="AL352" i="13"/>
  <c r="AM352" i="13"/>
  <c r="AJ352" i="13"/>
  <c r="BF315" i="13"/>
  <c r="BH315" i="13"/>
  <c r="BG315" i="13"/>
  <c r="BJ315" i="13"/>
  <c r="BI315" i="13"/>
  <c r="BK315" i="13"/>
  <c r="BE315" i="13"/>
  <c r="AZ251" i="13"/>
  <c r="AT251" i="13"/>
  <c r="AX251" i="13"/>
  <c r="AW251" i="13"/>
  <c r="AY251" i="13"/>
  <c r="AV251" i="13"/>
  <c r="AU251" i="13"/>
  <c r="BH359" i="13"/>
  <c r="BE359" i="13"/>
  <c r="BJ359" i="13"/>
  <c r="BK359" i="13"/>
  <c r="BG359" i="13"/>
  <c r="BF359" i="13"/>
  <c r="BI359" i="13"/>
  <c r="AN252" i="13"/>
  <c r="AL252" i="13"/>
  <c r="AO252" i="13"/>
  <c r="AI252" i="13"/>
  <c r="AK252" i="13"/>
  <c r="AJ252" i="13"/>
  <c r="AM252" i="13"/>
  <c r="AV265" i="13"/>
  <c r="AX265" i="13"/>
  <c r="AU265" i="13"/>
  <c r="AZ265" i="13"/>
  <c r="AY265" i="13"/>
  <c r="AW265" i="13"/>
  <c r="AT265" i="13"/>
  <c r="AV253" i="13"/>
  <c r="AY253" i="13"/>
  <c r="AZ253" i="13"/>
  <c r="AX253" i="13"/>
  <c r="AW253" i="13"/>
  <c r="AU253" i="13"/>
  <c r="AT253" i="13"/>
  <c r="AM230" i="13"/>
  <c r="AL230" i="13"/>
  <c r="AN230" i="13"/>
  <c r="AI230" i="13"/>
  <c r="AO230" i="13"/>
  <c r="AK230" i="13"/>
  <c r="AJ230" i="13"/>
  <c r="AW317" i="13"/>
  <c r="AY317" i="13"/>
  <c r="AZ317" i="13"/>
  <c r="AU317" i="13"/>
  <c r="AX317" i="13"/>
  <c r="AV317" i="13"/>
  <c r="AT317" i="13"/>
  <c r="AK251" i="13"/>
  <c r="AL251" i="13"/>
  <c r="AI251" i="13"/>
  <c r="AO251" i="13"/>
  <c r="AN251" i="13"/>
  <c r="AM251" i="13"/>
  <c r="AJ251" i="13"/>
  <c r="AX328" i="13"/>
  <c r="AW328" i="13"/>
  <c r="AZ328" i="13"/>
  <c r="AY328" i="13"/>
  <c r="AV328" i="13"/>
  <c r="AT328" i="13"/>
  <c r="AU328" i="13"/>
  <c r="AN321" i="13"/>
  <c r="AJ321" i="13"/>
  <c r="AO321" i="13"/>
  <c r="AM321" i="13"/>
  <c r="AL321" i="13"/>
  <c r="AK321" i="13"/>
  <c r="AI321" i="13"/>
  <c r="AY318" i="13"/>
  <c r="AX318" i="13"/>
  <c r="AT318" i="13"/>
  <c r="AZ318" i="13"/>
  <c r="AV318" i="13"/>
  <c r="AU318" i="13"/>
  <c r="AW318" i="13"/>
  <c r="AK298" i="13"/>
  <c r="AO298" i="13"/>
  <c r="AN298" i="13"/>
  <c r="AM298" i="13"/>
  <c r="AL298" i="13"/>
  <c r="AJ298" i="13"/>
  <c r="AI298" i="13"/>
  <c r="BJ343" i="13"/>
  <c r="BI343" i="13"/>
  <c r="BE343" i="13"/>
  <c r="BK343" i="13"/>
  <c r="BH343" i="13"/>
  <c r="BF343" i="13"/>
  <c r="BG343" i="13"/>
  <c r="AJ267" i="13"/>
  <c r="AL267" i="13"/>
  <c r="AO267" i="13"/>
  <c r="AK267" i="13"/>
  <c r="AM267" i="13"/>
  <c r="AN267" i="13"/>
  <c r="AI267" i="13"/>
  <c r="AX234" i="13"/>
  <c r="AW234" i="13"/>
  <c r="AZ234" i="13"/>
  <c r="AT234" i="13"/>
  <c r="AY234" i="13"/>
  <c r="AU234" i="13"/>
  <c r="AV234" i="13"/>
  <c r="BH297" i="13"/>
  <c r="BG297" i="13"/>
  <c r="BE297" i="13"/>
  <c r="BI297" i="13"/>
  <c r="BJ297" i="13"/>
  <c r="BK297" i="13"/>
  <c r="BF297" i="13"/>
  <c r="AY291" i="13"/>
  <c r="AZ291" i="13"/>
  <c r="AV291" i="13"/>
  <c r="AT291" i="13"/>
  <c r="AU291" i="13"/>
  <c r="AX291" i="13"/>
  <c r="AW291" i="13"/>
  <c r="BH326" i="13"/>
  <c r="BI326" i="13"/>
  <c r="BF326" i="13"/>
  <c r="BK326" i="13"/>
  <c r="BG326" i="13"/>
  <c r="BJ326" i="13"/>
  <c r="BE326" i="13"/>
  <c r="AT339" i="13"/>
  <c r="AY339" i="13"/>
  <c r="AU339" i="13"/>
  <c r="AX339" i="13"/>
  <c r="AW339" i="13"/>
  <c r="AV339" i="13"/>
  <c r="AZ339" i="13"/>
  <c r="AT327" i="13"/>
  <c r="AY327" i="13"/>
  <c r="AX327" i="13"/>
  <c r="AZ327" i="13"/>
  <c r="AV327" i="13"/>
  <c r="AW327" i="13"/>
  <c r="AU327" i="13"/>
  <c r="AU246" i="13"/>
  <c r="AT246" i="13"/>
  <c r="AZ246" i="13"/>
  <c r="AX246" i="13"/>
  <c r="AW246" i="13"/>
  <c r="AV246" i="13"/>
  <c r="AY246" i="13"/>
  <c r="AU269" i="13"/>
  <c r="AZ269" i="13"/>
  <c r="AT269" i="13"/>
  <c r="AV269" i="13"/>
  <c r="AW269" i="13"/>
  <c r="AX269" i="13"/>
  <c r="AY269" i="13"/>
  <c r="AT288" i="13"/>
  <c r="AY288" i="13"/>
  <c r="AZ288" i="13"/>
  <c r="AV288" i="13"/>
  <c r="AX288" i="13"/>
  <c r="AU288" i="13"/>
  <c r="AW288" i="13"/>
  <c r="BJ304" i="13"/>
  <c r="BF304" i="13"/>
  <c r="BH304" i="13"/>
  <c r="BK304" i="13"/>
  <c r="BE304" i="13"/>
  <c r="BI304" i="13"/>
  <c r="BG304" i="13"/>
  <c r="BF259" i="13"/>
  <c r="BK259" i="13"/>
  <c r="BJ259" i="13"/>
  <c r="BI259" i="13"/>
  <c r="BE259" i="13"/>
  <c r="BG259" i="13"/>
  <c r="BH259" i="13"/>
  <c r="AJ265" i="13"/>
  <c r="AO265" i="13"/>
  <c r="AK265" i="13"/>
  <c r="AI265" i="13"/>
  <c r="AL265" i="13"/>
  <c r="AN265" i="13"/>
  <c r="AM265" i="13"/>
  <c r="AK292" i="13"/>
  <c r="AN292" i="13"/>
  <c r="AL292" i="13"/>
  <c r="AM292" i="13"/>
  <c r="AI292" i="13"/>
  <c r="AJ292" i="13"/>
  <c r="AO292" i="13"/>
  <c r="AM279" i="13"/>
  <c r="AK279" i="13"/>
  <c r="AN279" i="13"/>
  <c r="AO279" i="13"/>
  <c r="AJ279" i="13"/>
  <c r="AL279" i="13"/>
  <c r="AI279" i="13"/>
  <c r="BI335" i="13"/>
  <c r="BH335" i="13"/>
  <c r="BF335" i="13"/>
  <c r="BJ335" i="13"/>
  <c r="BK335" i="13"/>
  <c r="BG335" i="13"/>
  <c r="BE335" i="13"/>
  <c r="AJ261" i="13"/>
  <c r="AK261" i="13"/>
  <c r="AN261" i="13"/>
  <c r="AL261" i="13"/>
  <c r="AI261" i="13"/>
  <c r="AO261" i="13"/>
  <c r="AM261" i="13"/>
  <c r="AK344" i="13"/>
  <c r="AJ344" i="13"/>
  <c r="AM344" i="13"/>
  <c r="AN344" i="13"/>
  <c r="AI344" i="13"/>
  <c r="AL344" i="13"/>
  <c r="AO344" i="13"/>
  <c r="AM326" i="13"/>
  <c r="AK326" i="13"/>
  <c r="AN326" i="13"/>
  <c r="AI326" i="13"/>
  <c r="AJ326" i="13"/>
  <c r="AO326" i="13"/>
  <c r="AL326" i="13"/>
  <c r="AW281" i="13"/>
  <c r="AZ281" i="13"/>
  <c r="AY281" i="13"/>
  <c r="AX281" i="13"/>
  <c r="AT281" i="13"/>
  <c r="AV281" i="13"/>
  <c r="AU281" i="13"/>
  <c r="AY235" i="13"/>
  <c r="AZ235" i="13"/>
  <c r="AX235" i="13"/>
  <c r="AT235" i="13"/>
  <c r="AW235" i="13"/>
  <c r="AV235" i="13"/>
  <c r="AU235" i="13"/>
  <c r="AK223" i="13"/>
  <c r="AN223" i="13"/>
  <c r="AO223" i="13"/>
  <c r="AM223" i="13"/>
  <c r="AL223" i="13"/>
  <c r="AI223" i="13"/>
  <c r="AJ223" i="13"/>
  <c r="AN262" i="13"/>
  <c r="AI262" i="13"/>
  <c r="AK262" i="13"/>
  <c r="AM262" i="13"/>
  <c r="AJ262" i="13"/>
  <c r="AO262" i="13"/>
  <c r="AL262" i="13"/>
  <c r="AU352" i="13"/>
  <c r="AW352" i="13"/>
  <c r="AY352" i="13"/>
  <c r="AZ352" i="13"/>
  <c r="AX352" i="13"/>
  <c r="AV352" i="13"/>
  <c r="AT352" i="13"/>
  <c r="AK260" i="13"/>
  <c r="AI260" i="13"/>
  <c r="AM260" i="13"/>
  <c r="AN260" i="13"/>
  <c r="AO260" i="13"/>
  <c r="AJ260" i="13"/>
  <c r="AL260" i="13"/>
  <c r="BK334" i="13"/>
  <c r="BI334" i="13"/>
  <c r="BG334" i="13"/>
  <c r="BF334" i="13"/>
  <c r="BJ334" i="13"/>
  <c r="BH334" i="13"/>
  <c r="BE334" i="13"/>
  <c r="AM290" i="13"/>
  <c r="AN290" i="13"/>
  <c r="AK290" i="13"/>
  <c r="AO290" i="13"/>
  <c r="AI290" i="13"/>
  <c r="AL290" i="13"/>
  <c r="AJ290" i="13"/>
  <c r="AY279" i="13"/>
  <c r="AW279" i="13"/>
  <c r="AZ279" i="13"/>
  <c r="AV279" i="13"/>
  <c r="AU279" i="13"/>
  <c r="AX279" i="13"/>
  <c r="AT279" i="13"/>
  <c r="BH293" i="13"/>
  <c r="BG293" i="13"/>
  <c r="BK293" i="13"/>
  <c r="BF293" i="13"/>
  <c r="BJ293" i="13"/>
  <c r="BE293" i="13"/>
  <c r="BI293" i="13"/>
  <c r="BI287" i="13"/>
  <c r="BH287" i="13"/>
  <c r="BG287" i="13"/>
  <c r="BK287" i="13"/>
  <c r="BJ287" i="13"/>
  <c r="BF287" i="13"/>
  <c r="BE287" i="13"/>
  <c r="BI363" i="13"/>
  <c r="BF363" i="13"/>
  <c r="BG363" i="13"/>
  <c r="BE363" i="13"/>
  <c r="BK363" i="13"/>
  <c r="BH363" i="13"/>
  <c r="BJ363" i="13"/>
  <c r="BK301" i="13"/>
  <c r="BI301" i="13"/>
  <c r="BF301" i="13"/>
  <c r="BG301" i="13"/>
  <c r="BH301" i="13"/>
  <c r="BE301" i="13"/>
  <c r="BJ301" i="13"/>
  <c r="AI288" i="13"/>
  <c r="AO288" i="13"/>
  <c r="AJ288" i="13"/>
  <c r="AN288" i="13"/>
  <c r="AL288" i="13"/>
  <c r="AK288" i="13"/>
  <c r="AM288" i="13"/>
  <c r="BJ280" i="13"/>
  <c r="BH280" i="13"/>
  <c r="BI280" i="13"/>
  <c r="BK280" i="13"/>
  <c r="BG280" i="13"/>
  <c r="BF280" i="13"/>
  <c r="BE280" i="13"/>
  <c r="AT348" i="13"/>
  <c r="AW348" i="13"/>
  <c r="AV348" i="13"/>
  <c r="AX348" i="13"/>
  <c r="AU348" i="13"/>
  <c r="AZ348" i="13"/>
  <c r="AY348" i="13"/>
  <c r="AJ291" i="13"/>
  <c r="AM291" i="13"/>
  <c r="AI291" i="13"/>
  <c r="AL291" i="13"/>
  <c r="AN291" i="13"/>
  <c r="AO291" i="13"/>
  <c r="AK291" i="13"/>
  <c r="AO289" i="13"/>
  <c r="AN289" i="13"/>
  <c r="AM289" i="13"/>
  <c r="AL289" i="13"/>
  <c r="AJ289" i="13"/>
  <c r="AI289" i="13"/>
  <c r="AK289" i="13"/>
  <c r="AN266" i="13"/>
  <c r="AJ266" i="13"/>
  <c r="AI266" i="13"/>
  <c r="AL266" i="13"/>
  <c r="AO266" i="13"/>
  <c r="AM266" i="13"/>
  <c r="AK266" i="13"/>
  <c r="AK299" i="13"/>
  <c r="AO299" i="13"/>
  <c r="AI299" i="13"/>
  <c r="AN299" i="13"/>
  <c r="AM299" i="13"/>
  <c r="AL299" i="13"/>
  <c r="AJ299" i="13"/>
  <c r="AO331" i="13"/>
  <c r="AJ331" i="13"/>
  <c r="AN331" i="13"/>
  <c r="AI331" i="13"/>
  <c r="AL331" i="13"/>
  <c r="AK331" i="13"/>
  <c r="AM331" i="13"/>
  <c r="AV259" i="13"/>
  <c r="AW259" i="13"/>
  <c r="AY259" i="13"/>
  <c r="AZ259" i="13"/>
  <c r="AX259" i="13"/>
  <c r="AU259" i="13"/>
  <c r="AT259" i="13"/>
  <c r="BI231" i="13"/>
  <c r="BK231" i="13"/>
  <c r="BE231" i="13"/>
  <c r="BJ231" i="13"/>
  <c r="BH231" i="13"/>
  <c r="BG231" i="13"/>
  <c r="BF231" i="13"/>
  <c r="AY286" i="13"/>
  <c r="AU286" i="13"/>
  <c r="AX286" i="13"/>
  <c r="AW286" i="13"/>
  <c r="AZ286" i="13"/>
  <c r="AT286" i="13"/>
  <c r="AV286" i="13"/>
  <c r="BJ245" i="13"/>
  <c r="BK245" i="13"/>
  <c r="BF245" i="13"/>
  <c r="BE245" i="13"/>
  <c r="BG245" i="13"/>
  <c r="BH245" i="13"/>
  <c r="BI245" i="13"/>
  <c r="AT296" i="13"/>
  <c r="AX296" i="13"/>
  <c r="AW296" i="13"/>
  <c r="AU296" i="13"/>
  <c r="AY296" i="13"/>
  <c r="AZ296" i="13"/>
  <c r="AV296" i="13"/>
  <c r="AZ287" i="13"/>
  <c r="AU287" i="13"/>
  <c r="AY287" i="13"/>
  <c r="AV287" i="13"/>
  <c r="AW287" i="13"/>
  <c r="AX287" i="13"/>
  <c r="AT287" i="13"/>
  <c r="AU301" i="13"/>
  <c r="AZ301" i="13"/>
  <c r="AY301" i="13"/>
  <c r="AV301" i="13"/>
  <c r="AT301" i="13"/>
  <c r="AX301" i="13"/>
  <c r="AW301" i="13"/>
  <c r="AV267" i="13"/>
  <c r="AT267" i="13"/>
  <c r="AZ267" i="13"/>
  <c r="AX267" i="13"/>
  <c r="AY267" i="13"/>
  <c r="AW267" i="13"/>
  <c r="AU267" i="13"/>
  <c r="BF254" i="13"/>
  <c r="BJ254" i="13"/>
  <c r="BE254" i="13"/>
  <c r="BG254" i="13"/>
  <c r="BK254" i="13"/>
  <c r="BH254" i="13"/>
  <c r="BI254" i="13"/>
  <c r="AT244" i="13"/>
  <c r="AY244" i="13"/>
  <c r="AV244" i="13"/>
  <c r="AZ244" i="13"/>
  <c r="AX244" i="13"/>
  <c r="AW244" i="13"/>
  <c r="AU244" i="13"/>
  <c r="AK350" i="13"/>
  <c r="AM350" i="13"/>
  <c r="AJ350" i="13"/>
  <c r="AN350" i="13"/>
  <c r="AO350" i="13"/>
  <c r="AL350" i="13"/>
  <c r="AI350" i="13"/>
  <c r="BE230" i="13"/>
  <c r="BH230" i="13"/>
  <c r="BI230" i="13"/>
  <c r="BG230" i="13"/>
  <c r="BJ230" i="13"/>
  <c r="BK230" i="13"/>
  <c r="BF230" i="13"/>
  <c r="AO351" i="13"/>
  <c r="AN351" i="13"/>
  <c r="AI351" i="13"/>
  <c r="AJ351" i="13"/>
  <c r="AM351" i="13"/>
  <c r="AK351" i="13"/>
  <c r="AL351" i="13"/>
  <c r="BI323" i="13"/>
  <c r="BK323" i="13"/>
  <c r="BJ323" i="13"/>
  <c r="BE323" i="13"/>
  <c r="BG323" i="13"/>
  <c r="BF323" i="13"/>
  <c r="BH323" i="13"/>
  <c r="AJ280" i="13"/>
  <c r="AM280" i="13"/>
  <c r="AL280" i="13"/>
  <c r="AK280" i="13"/>
  <c r="AO280" i="13"/>
  <c r="AI280" i="13"/>
  <c r="AN280" i="13"/>
  <c r="BI243" i="13"/>
  <c r="BK243" i="13"/>
  <c r="BJ243" i="13"/>
  <c r="BH243" i="13"/>
  <c r="BG243" i="13"/>
  <c r="BF243" i="13"/>
  <c r="BE243" i="13"/>
  <c r="BH258" i="13"/>
  <c r="BK258" i="13"/>
  <c r="BJ258" i="13"/>
  <c r="BG258" i="13"/>
  <c r="BE258" i="13"/>
  <c r="BF258" i="13"/>
  <c r="BI258" i="13"/>
  <c r="AX349" i="13"/>
  <c r="AU349" i="13"/>
  <c r="AT349" i="13"/>
  <c r="AV349" i="13"/>
  <c r="AW349" i="13"/>
  <c r="AY349" i="13"/>
  <c r="AZ349" i="13"/>
  <c r="AV241" i="13"/>
  <c r="AX241" i="13"/>
  <c r="AU241" i="13"/>
  <c r="AW241" i="13"/>
  <c r="AZ241" i="13"/>
  <c r="AY241" i="13"/>
  <c r="AT241" i="13"/>
  <c r="AO312" i="13"/>
  <c r="AK312" i="13"/>
  <c r="AN312" i="13"/>
  <c r="AM312" i="13"/>
  <c r="AL312" i="13"/>
  <c r="AI312" i="13"/>
  <c r="AJ312" i="13"/>
  <c r="AZ282" i="13"/>
  <c r="AW282" i="13"/>
  <c r="AT282" i="13"/>
  <c r="AU282" i="13"/>
  <c r="AV282" i="13"/>
  <c r="AX282" i="13"/>
  <c r="AY282" i="13"/>
  <c r="AV354" i="13"/>
  <c r="AZ354" i="13"/>
  <c r="AW354" i="13"/>
  <c r="AT354" i="13"/>
  <c r="AY354" i="13"/>
  <c r="AX354" i="13"/>
  <c r="AU354" i="13"/>
  <c r="AI237" i="13"/>
  <c r="AJ237" i="13"/>
  <c r="AK237" i="13"/>
  <c r="AN237" i="13"/>
  <c r="AL237" i="13"/>
  <c r="AM237" i="13"/>
  <c r="AO237" i="13"/>
  <c r="AO334" i="13"/>
  <c r="AN334" i="13"/>
  <c r="AL334" i="13"/>
  <c r="AJ334" i="13"/>
  <c r="AI334" i="13"/>
  <c r="AM334" i="13"/>
  <c r="AK334" i="13"/>
  <c r="BJ364" i="13"/>
  <c r="BG364" i="13"/>
  <c r="BE364" i="13"/>
  <c r="BF364" i="13"/>
  <c r="BI364" i="13"/>
  <c r="BH364" i="13"/>
  <c r="BK364" i="13"/>
  <c r="BH221" i="13"/>
  <c r="BI221" i="13"/>
  <c r="BG221" i="13"/>
  <c r="BE221" i="13"/>
  <c r="BJ221" i="13"/>
  <c r="BK221" i="13"/>
  <c r="BF221" i="13"/>
  <c r="BI330" i="13"/>
  <c r="BG330" i="13"/>
  <c r="BE330" i="13"/>
  <c r="BK330" i="13"/>
  <c r="BJ330" i="13"/>
  <c r="BF330" i="13"/>
  <c r="BH330" i="13"/>
  <c r="AO275" i="13"/>
  <c r="AN275" i="13"/>
  <c r="AJ275" i="13"/>
  <c r="AI275" i="13"/>
  <c r="AK275" i="13"/>
  <c r="AM275" i="13"/>
  <c r="AL275" i="13"/>
  <c r="BK290" i="13"/>
  <c r="BF290" i="13"/>
  <c r="BE290" i="13"/>
  <c r="BG290" i="13"/>
  <c r="BH290" i="13"/>
  <c r="BI290" i="13"/>
  <c r="BJ290" i="13"/>
  <c r="AZ256" i="13"/>
  <c r="AX256" i="13"/>
  <c r="AW256" i="13"/>
  <c r="AT256" i="13"/>
  <c r="AY256" i="13"/>
  <c r="AU256" i="13"/>
  <c r="AV256" i="13"/>
  <c r="BI240" i="13"/>
  <c r="BK240" i="13"/>
  <c r="BJ240" i="13"/>
  <c r="BH240" i="13"/>
  <c r="BG240" i="13"/>
  <c r="BF240" i="13"/>
  <c r="BE240" i="13"/>
  <c r="AJ297" i="13"/>
  <c r="AM297" i="13"/>
  <c r="AO297" i="13"/>
  <c r="AK297" i="13"/>
  <c r="AN297" i="13"/>
  <c r="AL297" i="13"/>
  <c r="AI297" i="13"/>
  <c r="AX325" i="13"/>
  <c r="AZ325" i="13"/>
  <c r="AT325" i="13"/>
  <c r="AY325" i="13"/>
  <c r="AV325" i="13"/>
  <c r="AW325" i="13"/>
  <c r="AU325" i="13"/>
  <c r="BH338" i="13"/>
  <c r="BI338" i="13"/>
  <c r="BF338" i="13"/>
  <c r="BE338" i="13"/>
  <c r="BG338" i="13"/>
  <c r="BJ338" i="13"/>
  <c r="BK338" i="13"/>
  <c r="AW347" i="13"/>
  <c r="AY347" i="13"/>
  <c r="AZ347" i="13"/>
  <c r="AT347" i="13"/>
  <c r="AX347" i="13"/>
  <c r="AV347" i="13"/>
  <c r="AU347" i="13"/>
  <c r="AK359" i="13"/>
  <c r="AJ359" i="13"/>
  <c r="AN359" i="13"/>
  <c r="AL359" i="13"/>
  <c r="AM359" i="13"/>
  <c r="AO359" i="13"/>
  <c r="AI359" i="13"/>
  <c r="AO348" i="13"/>
  <c r="AN348" i="13"/>
  <c r="AJ348" i="13"/>
  <c r="AI348" i="13"/>
  <c r="AL348" i="13"/>
  <c r="AM348" i="13"/>
  <c r="AK348" i="13"/>
  <c r="AK278" i="13"/>
  <c r="AO278" i="13"/>
  <c r="AN278" i="13"/>
  <c r="AM278" i="13"/>
  <c r="AI278" i="13"/>
  <c r="AJ278" i="13"/>
  <c r="AL278" i="13"/>
  <c r="BI322" i="13"/>
  <c r="BE322" i="13"/>
  <c r="BK322" i="13"/>
  <c r="BH322" i="13"/>
  <c r="BJ322" i="13"/>
  <c r="BF322" i="13"/>
  <c r="BG322" i="13"/>
  <c r="BG302" i="13"/>
  <c r="BI302" i="13"/>
  <c r="BE302" i="13"/>
  <c r="BK302" i="13"/>
  <c r="BF302" i="13"/>
  <c r="BH302" i="13"/>
  <c r="BJ302" i="13"/>
  <c r="AY263" i="13"/>
  <c r="AV263" i="13"/>
  <c r="AT263" i="13"/>
  <c r="AZ263" i="13"/>
  <c r="AU263" i="13"/>
  <c r="AX263" i="13"/>
  <c r="AW263" i="13"/>
  <c r="AO349" i="13"/>
  <c r="AM349" i="13"/>
  <c r="AJ349" i="13"/>
  <c r="AK349" i="13"/>
  <c r="AI349" i="13"/>
  <c r="AL349" i="13"/>
  <c r="AN349" i="13"/>
  <c r="AM335" i="13"/>
  <c r="AN335" i="13"/>
  <c r="AJ335" i="13"/>
  <c r="AK335" i="13"/>
  <c r="AI335" i="13"/>
  <c r="AO335" i="13"/>
  <c r="AL335" i="13"/>
  <c r="BH279" i="13"/>
  <c r="BE279" i="13"/>
  <c r="BF279" i="13"/>
  <c r="BI279" i="13"/>
  <c r="BK279" i="13"/>
  <c r="BJ279" i="13"/>
  <c r="BG279" i="13"/>
  <c r="AK283" i="13"/>
  <c r="AN283" i="13"/>
  <c r="AM283" i="13"/>
  <c r="AL283" i="13"/>
  <c r="AI283" i="13"/>
  <c r="AO283" i="13"/>
  <c r="AJ283" i="13"/>
  <c r="BF351" i="13"/>
  <c r="BG351" i="13"/>
  <c r="BE351" i="13"/>
  <c r="BK351" i="13"/>
  <c r="BI351" i="13"/>
  <c r="BH351" i="13"/>
  <c r="BJ351" i="13"/>
  <c r="AJ276" i="13"/>
  <c r="AM276" i="13"/>
  <c r="AL276" i="13"/>
  <c r="AN276" i="13"/>
  <c r="AK276" i="13"/>
  <c r="AO276" i="13"/>
  <c r="AI276" i="13"/>
  <c r="AN258" i="13"/>
  <c r="AM258" i="13"/>
  <c r="AI258" i="13"/>
  <c r="AO258" i="13"/>
  <c r="AK258" i="13"/>
  <c r="AJ258" i="13"/>
  <c r="AL258" i="13"/>
  <c r="BI331" i="13"/>
  <c r="BH331" i="13"/>
  <c r="BE331" i="13"/>
  <c r="BK331" i="13"/>
  <c r="BF331" i="13"/>
  <c r="BJ331" i="13"/>
  <c r="BG331" i="13"/>
  <c r="BE358" i="13"/>
  <c r="BJ358" i="13"/>
  <c r="BH358" i="13"/>
  <c r="BF358" i="13"/>
  <c r="BG358" i="13"/>
  <c r="BI358" i="13"/>
  <c r="BK358" i="13"/>
  <c r="AI307" i="13"/>
  <c r="AL307" i="13"/>
  <c r="AN307" i="13"/>
  <c r="AO307" i="13"/>
  <c r="AM307" i="13"/>
  <c r="AJ307" i="13"/>
  <c r="AK307" i="13"/>
  <c r="AU278" i="13"/>
  <c r="AZ278" i="13"/>
  <c r="AY278" i="13"/>
  <c r="AX278" i="13"/>
  <c r="AV278" i="13"/>
  <c r="AT278" i="13"/>
  <c r="AW278" i="13"/>
  <c r="BH269" i="13"/>
  <c r="BJ269" i="13"/>
  <c r="BE269" i="13"/>
  <c r="BK269" i="13"/>
  <c r="BG269" i="13"/>
  <c r="BF269" i="13"/>
  <c r="BI269" i="13"/>
  <c r="BH271" i="13"/>
  <c r="BF271" i="13"/>
  <c r="BK271" i="13"/>
  <c r="BI271" i="13"/>
  <c r="BG271" i="13"/>
  <c r="BE271" i="13"/>
  <c r="BJ271" i="13"/>
  <c r="AU315" i="13"/>
  <c r="AX315" i="13"/>
  <c r="AW315" i="13"/>
  <c r="AV315" i="13"/>
  <c r="AZ315" i="13"/>
  <c r="AY315" i="13"/>
  <c r="AT315" i="13"/>
  <c r="AK296" i="13"/>
  <c r="AL296" i="13"/>
  <c r="AO296" i="13"/>
  <c r="AI296" i="13"/>
  <c r="AN296" i="13"/>
  <c r="AM296" i="13"/>
  <c r="AJ296" i="13"/>
  <c r="AV239" i="13"/>
  <c r="AT239" i="13"/>
  <c r="AU239" i="13"/>
  <c r="AY239" i="13"/>
  <c r="AZ239" i="13"/>
  <c r="AX239" i="13"/>
  <c r="AW239" i="13"/>
  <c r="BI228" i="13"/>
  <c r="BE228" i="13"/>
  <c r="BG228" i="13"/>
  <c r="BJ228" i="13"/>
  <c r="BH228" i="13"/>
  <c r="BF228" i="13"/>
  <c r="BK228" i="13"/>
  <c r="AO328" i="13"/>
  <c r="AJ328" i="13"/>
  <c r="AI328" i="13"/>
  <c r="AN328" i="13"/>
  <c r="AL328" i="13"/>
  <c r="AK328" i="13"/>
  <c r="AM328" i="13"/>
  <c r="AT236" i="13"/>
  <c r="AV236" i="13"/>
  <c r="AZ236" i="13"/>
  <c r="AY236" i="13"/>
  <c r="AX236" i="13"/>
  <c r="AW236" i="13"/>
  <c r="AU236" i="13"/>
  <c r="AZ298" i="13"/>
  <c r="AT298" i="13"/>
  <c r="AV298" i="13"/>
  <c r="AX298" i="13"/>
  <c r="AW298" i="13"/>
  <c r="AY298" i="13"/>
  <c r="AU298" i="13"/>
  <c r="AX343" i="13"/>
  <c r="AZ343" i="13"/>
  <c r="AY343" i="13"/>
  <c r="AV343" i="13"/>
  <c r="AT343" i="13"/>
  <c r="AU343" i="13"/>
  <c r="AW343" i="13"/>
  <c r="AK339" i="13"/>
  <c r="AN339" i="13"/>
  <c r="AI339" i="13"/>
  <c r="AO339" i="13"/>
  <c r="AJ339" i="13"/>
  <c r="AM339" i="13"/>
  <c r="AL339" i="13"/>
  <c r="AW225" i="13"/>
  <c r="AZ225" i="13"/>
  <c r="AY225" i="13"/>
  <c r="AX225" i="13"/>
  <c r="AT225" i="13"/>
  <c r="AV225" i="13"/>
  <c r="AU225" i="13"/>
  <c r="AX260" i="13"/>
  <c r="AU260" i="13"/>
  <c r="AZ260" i="13"/>
  <c r="AV260" i="13"/>
  <c r="AT260" i="13"/>
  <c r="AW260" i="13"/>
  <c r="AY260" i="13"/>
  <c r="BJ346" i="13"/>
  <c r="BH346" i="13"/>
  <c r="BK346" i="13"/>
  <c r="BI346" i="13"/>
  <c r="BG346" i="13"/>
  <c r="BE346" i="13"/>
  <c r="BF346" i="13"/>
  <c r="AK244" i="13"/>
  <c r="AN244" i="13"/>
  <c r="AO244" i="13"/>
  <c r="AM244" i="13"/>
  <c r="AL244" i="13"/>
  <c r="AJ244" i="13"/>
  <c r="AI244" i="13"/>
  <c r="AW329" i="13"/>
  <c r="AY329" i="13"/>
  <c r="AU329" i="13"/>
  <c r="AV329" i="13"/>
  <c r="AZ329" i="13"/>
  <c r="AX329" i="13"/>
  <c r="AT329" i="13"/>
  <c r="AT240" i="13"/>
  <c r="AZ240" i="13"/>
  <c r="AX240" i="13"/>
  <c r="AY240" i="13"/>
  <c r="AW240" i="13"/>
  <c r="AV240" i="13"/>
  <c r="AU240" i="13"/>
  <c r="BK260" i="13"/>
  <c r="BH260" i="13"/>
  <c r="BE260" i="13"/>
  <c r="BG260" i="13"/>
  <c r="BI260" i="13"/>
  <c r="BJ260" i="13"/>
  <c r="BF260" i="13"/>
  <c r="AW323" i="13"/>
  <c r="AY323" i="13"/>
  <c r="AU323" i="13"/>
  <c r="AX323" i="13"/>
  <c r="AV323" i="13"/>
  <c r="AT323" i="13"/>
  <c r="AZ323" i="13"/>
  <c r="AY233" i="13"/>
  <c r="AV233" i="13"/>
  <c r="AX233" i="13"/>
  <c r="AU233" i="13"/>
  <c r="AZ233" i="13"/>
  <c r="AT233" i="13"/>
  <c r="AW233" i="13"/>
  <c r="AO325" i="13"/>
  <c r="AN325" i="13"/>
  <c r="AJ325" i="13"/>
  <c r="AI325" i="13"/>
  <c r="AK325" i="13"/>
  <c r="AL325" i="13"/>
  <c r="AM325" i="13"/>
  <c r="BJ352" i="13"/>
  <c r="BI352" i="13"/>
  <c r="BH352" i="13"/>
  <c r="BK352" i="13"/>
  <c r="BG352" i="13"/>
  <c r="BF352" i="13"/>
  <c r="BE352" i="13"/>
  <c r="BH341" i="13"/>
  <c r="BI341" i="13"/>
  <c r="BG341" i="13"/>
  <c r="BE341" i="13"/>
  <c r="BF341" i="13"/>
  <c r="BJ341" i="13"/>
  <c r="BK341" i="13"/>
  <c r="AN329" i="13"/>
  <c r="AI329" i="13"/>
  <c r="AJ329" i="13"/>
  <c r="AL329" i="13"/>
  <c r="AK329" i="13"/>
  <c r="AO329" i="13"/>
  <c r="AM329" i="13"/>
  <c r="AY333" i="13"/>
  <c r="AT333" i="13"/>
  <c r="AU333" i="13"/>
  <c r="AX333" i="13"/>
  <c r="AW333" i="13"/>
  <c r="AV333" i="13"/>
  <c r="AZ333" i="13"/>
  <c r="AN322" i="13"/>
  <c r="AJ322" i="13"/>
  <c r="AI322" i="13"/>
  <c r="AO322" i="13"/>
  <c r="AL322" i="13"/>
  <c r="AK322" i="13"/>
  <c r="AM322" i="13"/>
  <c r="AW257" i="13"/>
  <c r="AX257" i="13"/>
  <c r="AV257" i="13"/>
  <c r="AZ257" i="13"/>
  <c r="AT257" i="13"/>
  <c r="AU257" i="13"/>
  <c r="AY257" i="13"/>
  <c r="BE277" i="13"/>
  <c r="BJ277" i="13"/>
  <c r="BI277" i="13"/>
  <c r="BH277" i="13"/>
  <c r="BG277" i="13"/>
  <c r="BF277" i="13"/>
  <c r="BK277" i="13"/>
  <c r="AO345" i="13"/>
  <c r="AJ345" i="13"/>
  <c r="AN345" i="13"/>
  <c r="AM345" i="13"/>
  <c r="AI345" i="13"/>
  <c r="AK345" i="13"/>
  <c r="AL345" i="13"/>
  <c r="AO311" i="13"/>
  <c r="AM311" i="13"/>
  <c r="AK311" i="13"/>
  <c r="AI311" i="13"/>
  <c r="AJ311" i="13"/>
  <c r="AN311" i="13"/>
  <c r="AL311" i="13"/>
  <c r="BJ242" i="13"/>
  <c r="BI242" i="13"/>
  <c r="BE242" i="13"/>
  <c r="BH242" i="13"/>
  <c r="BG242" i="13"/>
  <c r="BK242" i="13"/>
  <c r="BF242" i="13"/>
  <c r="AW338" i="13"/>
  <c r="AY338" i="13"/>
  <c r="AV338" i="13"/>
  <c r="AZ338" i="13"/>
  <c r="AX338" i="13"/>
  <c r="AT338" i="13"/>
  <c r="AU338" i="13"/>
  <c r="BE251" i="13"/>
  <c r="BG251" i="13"/>
  <c r="BH251" i="13"/>
  <c r="BI251" i="13"/>
  <c r="BJ251" i="13"/>
  <c r="BK251" i="13"/>
  <c r="BF251" i="13"/>
  <c r="AT336" i="13"/>
  <c r="AY336" i="13"/>
  <c r="AX336" i="13"/>
  <c r="AZ336" i="13"/>
  <c r="AV336" i="13"/>
  <c r="AU336" i="13"/>
  <c r="AW336" i="13"/>
  <c r="AZ264" i="13"/>
  <c r="AX264" i="13"/>
  <c r="AW264" i="13"/>
  <c r="AT264" i="13"/>
  <c r="AV264" i="13"/>
  <c r="AY264" i="13"/>
  <c r="AU264" i="13"/>
  <c r="BE347" i="13"/>
  <c r="BH347" i="13"/>
  <c r="BK347" i="13"/>
  <c r="BG347" i="13"/>
  <c r="BF347" i="13"/>
  <c r="BI347" i="13"/>
  <c r="BJ347" i="13"/>
  <c r="AV273" i="13"/>
  <c r="AW273" i="13"/>
  <c r="AY273" i="13"/>
  <c r="AX273" i="13"/>
  <c r="AZ273" i="13"/>
  <c r="AT273" i="13"/>
  <c r="AU273" i="13"/>
  <c r="BH354" i="13"/>
  <c r="BI354" i="13"/>
  <c r="BG354" i="13"/>
  <c r="BE354" i="13"/>
  <c r="BF354" i="13"/>
  <c r="BJ354" i="13"/>
  <c r="BK354" i="13"/>
  <c r="BJ224" i="13"/>
  <c r="BI224" i="13"/>
  <c r="BE224" i="13"/>
  <c r="BH224" i="13"/>
  <c r="BG224" i="13"/>
  <c r="BK224" i="13"/>
  <c r="BF224" i="13"/>
  <c r="AW357" i="13"/>
  <c r="AT357" i="13"/>
  <c r="AV357" i="13"/>
  <c r="AU357" i="13"/>
  <c r="AZ357" i="13"/>
  <c r="AY357" i="13"/>
  <c r="AX357" i="13"/>
  <c r="BF249" i="13"/>
  <c r="BG249" i="13"/>
  <c r="BJ249" i="13"/>
  <c r="BH249" i="13"/>
  <c r="BK249" i="13"/>
  <c r="BE249" i="13"/>
  <c r="BI249" i="13"/>
  <c r="AO342" i="13"/>
  <c r="AN342" i="13"/>
  <c r="AJ342" i="13"/>
  <c r="AM342" i="13"/>
  <c r="AI342" i="13"/>
  <c r="AK342" i="13"/>
  <c r="AL342" i="13"/>
  <c r="BF282" i="13"/>
  <c r="BE282" i="13"/>
  <c r="BK282" i="13"/>
  <c r="BJ282" i="13"/>
  <c r="BI282" i="13"/>
  <c r="BH282" i="13"/>
  <c r="BG282" i="13"/>
  <c r="AJ234" i="13"/>
  <c r="AK234" i="13"/>
  <c r="AI234" i="13"/>
  <c r="AN234" i="13"/>
  <c r="AL234" i="13"/>
  <c r="AM234" i="13"/>
  <c r="AO234" i="13"/>
  <c r="AJ336" i="13"/>
  <c r="AN336" i="13"/>
  <c r="AO336" i="13"/>
  <c r="AK336" i="13"/>
  <c r="AL336" i="13"/>
  <c r="AM336" i="13"/>
  <c r="AI336" i="13"/>
  <c r="AY344" i="13"/>
  <c r="AZ344" i="13"/>
  <c r="AX344" i="13"/>
  <c r="AV344" i="13"/>
  <c r="AT344" i="13"/>
  <c r="AW344" i="13"/>
  <c r="AU344" i="13"/>
  <c r="BF223" i="13"/>
  <c r="BE223" i="13"/>
  <c r="BG223" i="13"/>
  <c r="BK223" i="13"/>
  <c r="BJ223" i="13"/>
  <c r="BI223" i="13"/>
  <c r="BH223" i="13"/>
  <c r="AX331" i="13"/>
  <c r="AV331" i="13"/>
  <c r="AY331" i="13"/>
  <c r="AW331" i="13"/>
  <c r="AZ331" i="13"/>
  <c r="AT331" i="13"/>
  <c r="AU331" i="13"/>
  <c r="BH353" i="13"/>
  <c r="BG353" i="13"/>
  <c r="BI353" i="13"/>
  <c r="BF353" i="13"/>
  <c r="BJ353" i="13"/>
  <c r="BE353" i="13"/>
  <c r="BK353" i="13"/>
  <c r="AN318" i="13"/>
  <c r="AJ318" i="13"/>
  <c r="AL318" i="13"/>
  <c r="AO318" i="13"/>
  <c r="AK318" i="13"/>
  <c r="AM318" i="13"/>
  <c r="AI318" i="13"/>
  <c r="BH357" i="13"/>
  <c r="BG357" i="13"/>
  <c r="BF357" i="13"/>
  <c r="BE357" i="13"/>
  <c r="BJ357" i="13"/>
  <c r="BI357" i="13"/>
  <c r="BK357" i="13"/>
  <c r="AM286" i="13"/>
  <c r="AN286" i="13"/>
  <c r="AJ286" i="13"/>
  <c r="AK286" i="13"/>
  <c r="AI286" i="13"/>
  <c r="AL286" i="13"/>
  <c r="AO286" i="13"/>
  <c r="AO346" i="13"/>
  <c r="AI346" i="13"/>
  <c r="AJ346" i="13"/>
  <c r="AL346" i="13"/>
  <c r="AN346" i="13"/>
  <c r="AM346" i="13"/>
  <c r="AK346" i="13"/>
  <c r="AW284" i="13"/>
  <c r="AY284" i="13"/>
  <c r="AZ284" i="13"/>
  <c r="AV284" i="13"/>
  <c r="AT284" i="13"/>
  <c r="AU284" i="13"/>
  <c r="AX284" i="13"/>
  <c r="AV250" i="13"/>
  <c r="AZ250" i="13"/>
  <c r="AW250" i="13"/>
  <c r="AU250" i="13"/>
  <c r="AT250" i="13"/>
  <c r="AY250" i="13"/>
  <c r="AX250" i="13"/>
  <c r="AZ299" i="13"/>
  <c r="AX299" i="13"/>
  <c r="AV299" i="13"/>
  <c r="AT299" i="13"/>
  <c r="AU299" i="13"/>
  <c r="AW299" i="13"/>
  <c r="AY299" i="13"/>
  <c r="BI317" i="13"/>
  <c r="BE317" i="13"/>
  <c r="BF317" i="13"/>
  <c r="BH317" i="13"/>
  <c r="BK317" i="13"/>
  <c r="BJ317" i="13"/>
  <c r="BG317" i="13"/>
  <c r="AJ316" i="13"/>
  <c r="AO316" i="13"/>
  <c r="AM316" i="13"/>
  <c r="AK316" i="13"/>
  <c r="AL316" i="13"/>
  <c r="AI316" i="13"/>
  <c r="AN316" i="13"/>
  <c r="BE266" i="13"/>
  <c r="BF266" i="13"/>
  <c r="BK266" i="13"/>
  <c r="BI266" i="13"/>
  <c r="BH266" i="13"/>
  <c r="BG266" i="13"/>
  <c r="BJ266" i="13"/>
  <c r="BF226" i="13"/>
  <c r="BE226" i="13"/>
  <c r="BG226" i="13"/>
  <c r="BK226" i="13"/>
  <c r="BJ226" i="13"/>
  <c r="BI226" i="13"/>
  <c r="BH226" i="13"/>
  <c r="AK285" i="13"/>
  <c r="AJ285" i="13"/>
  <c r="AI285" i="13"/>
  <c r="AO285" i="13"/>
  <c r="AM285" i="13"/>
  <c r="AN285" i="13"/>
  <c r="AL285" i="13"/>
  <c r="AK353" i="13"/>
  <c r="AM353" i="13"/>
  <c r="AJ353" i="13"/>
  <c r="AN353" i="13"/>
  <c r="AL353" i="13"/>
  <c r="AO353" i="13"/>
  <c r="AI353" i="13"/>
  <c r="AX276" i="13"/>
  <c r="AV276" i="13"/>
  <c r="AW276" i="13"/>
  <c r="AU276" i="13"/>
  <c r="AZ276" i="13"/>
  <c r="AY276" i="13"/>
  <c r="AT276" i="13"/>
  <c r="AM257" i="13"/>
  <c r="AL257" i="13"/>
  <c r="AJ257" i="13"/>
  <c r="AI257" i="13"/>
  <c r="AN257" i="13"/>
  <c r="AK257" i="13"/>
  <c r="AO257" i="13"/>
  <c r="BH263" i="13"/>
  <c r="BI263" i="13"/>
  <c r="BJ263" i="13"/>
  <c r="BE263" i="13"/>
  <c r="BK263" i="13"/>
  <c r="BF263" i="13"/>
  <c r="BG263" i="13"/>
  <c r="BH320" i="13"/>
  <c r="BI320" i="13"/>
  <c r="BF320" i="13"/>
  <c r="BK320" i="13"/>
  <c r="BJ320" i="13"/>
  <c r="BE320" i="13"/>
  <c r="BG320" i="13"/>
  <c r="AX319" i="13"/>
  <c r="AT319" i="13"/>
  <c r="AW319" i="13"/>
  <c r="AU319" i="13"/>
  <c r="AZ319" i="13"/>
  <c r="AY319" i="13"/>
  <c r="AV319" i="13"/>
  <c r="BH356" i="13"/>
  <c r="BJ356" i="13"/>
  <c r="BI356" i="13"/>
  <c r="BG356" i="13"/>
  <c r="BF356" i="13"/>
  <c r="BK356" i="13"/>
  <c r="BE356" i="13"/>
  <c r="BI321" i="13"/>
  <c r="BG321" i="13"/>
  <c r="BJ321" i="13"/>
  <c r="BH321" i="13"/>
  <c r="BF321" i="13"/>
  <c r="BK321" i="13"/>
  <c r="BE321" i="13"/>
  <c r="AK356" i="13"/>
  <c r="AN356" i="13"/>
  <c r="AM356" i="13"/>
  <c r="AJ356" i="13"/>
  <c r="AO356" i="13"/>
  <c r="AL356" i="13"/>
  <c r="AI356" i="13"/>
  <c r="AX272" i="13"/>
  <c r="AT272" i="13"/>
  <c r="AU272" i="13"/>
  <c r="AY272" i="13"/>
  <c r="AW272" i="13"/>
  <c r="AV272" i="13"/>
  <c r="AZ272" i="13"/>
  <c r="BI327" i="13"/>
  <c r="BK327" i="13"/>
  <c r="BJ327" i="13"/>
  <c r="BH327" i="13"/>
  <c r="BG327" i="13"/>
  <c r="BF327" i="13"/>
  <c r="BE327" i="13"/>
  <c r="AL227" i="13"/>
  <c r="AI227" i="13"/>
  <c r="AN227" i="13"/>
  <c r="AM227" i="13"/>
  <c r="AO227" i="13"/>
  <c r="AJ227" i="13"/>
  <c r="AK227" i="13"/>
  <c r="BH278" i="13"/>
  <c r="BG278" i="13"/>
  <c r="BE278" i="13"/>
  <c r="BK278" i="13"/>
  <c r="BI278" i="13"/>
  <c r="BJ278" i="13"/>
  <c r="BF278" i="13"/>
  <c r="AW228" i="13"/>
  <c r="AT228" i="13"/>
  <c r="AU228" i="13"/>
  <c r="AZ228" i="13"/>
  <c r="AY228" i="13"/>
  <c r="AX228" i="13"/>
  <c r="AV228" i="13"/>
  <c r="BI333" i="13"/>
  <c r="BK333" i="13"/>
  <c r="BJ333" i="13"/>
  <c r="BG333" i="13"/>
  <c r="BE333" i="13"/>
  <c r="BF333" i="13"/>
  <c r="BH333" i="13"/>
  <c r="BI295" i="13"/>
  <c r="BE295" i="13"/>
  <c r="BK295" i="13"/>
  <c r="BH295" i="13"/>
  <c r="BF295" i="13"/>
  <c r="BG295" i="13"/>
  <c r="BJ295" i="13"/>
  <c r="BI345" i="13"/>
  <c r="BG345" i="13"/>
  <c r="BF345" i="13"/>
  <c r="BE345" i="13"/>
  <c r="BJ345" i="13"/>
  <c r="BH345" i="13"/>
  <c r="BK345" i="13"/>
  <c r="AX313" i="13"/>
  <c r="AV313" i="13"/>
  <c r="AZ313" i="13"/>
  <c r="AY313" i="13"/>
  <c r="AT313" i="13"/>
  <c r="AU313" i="13"/>
  <c r="AW313" i="13"/>
  <c r="AX261" i="13"/>
  <c r="AU261" i="13"/>
  <c r="AY261" i="13"/>
  <c r="AV261" i="13"/>
  <c r="AT261" i="13"/>
  <c r="AZ261" i="13"/>
  <c r="AW261" i="13"/>
  <c r="AY324" i="13"/>
  <c r="AU324" i="13"/>
  <c r="AT324" i="13"/>
  <c r="AX324" i="13"/>
  <c r="AW324" i="13"/>
  <c r="AV324" i="13"/>
  <c r="AZ324" i="13"/>
  <c r="BK262" i="13"/>
  <c r="BJ262" i="13"/>
  <c r="BH262" i="13"/>
  <c r="BI262" i="13"/>
  <c r="BE262" i="13"/>
  <c r="BG262" i="13"/>
  <c r="BF262" i="13"/>
  <c r="BI329" i="13"/>
  <c r="BF329" i="13"/>
  <c r="BE329" i="13"/>
  <c r="BH329" i="13"/>
  <c r="BJ329" i="13"/>
  <c r="BG329" i="13"/>
  <c r="BK329" i="13"/>
  <c r="AK277" i="13"/>
  <c r="AM277" i="13"/>
  <c r="AO277" i="13"/>
  <c r="AN277" i="13"/>
  <c r="AJ277" i="13"/>
  <c r="AI277" i="13"/>
  <c r="AL277" i="13"/>
  <c r="AJ240" i="13"/>
  <c r="AK240" i="13"/>
  <c r="AI240" i="13"/>
  <c r="AN240" i="13"/>
  <c r="AL240" i="13"/>
  <c r="AM240" i="13"/>
  <c r="AO240" i="13"/>
  <c r="BH332" i="13"/>
  <c r="BI332" i="13"/>
  <c r="BK332" i="13"/>
  <c r="BJ332" i="13"/>
  <c r="BG332" i="13"/>
  <c r="BF332" i="13"/>
  <c r="BE332" i="13"/>
  <c r="AY271" i="13"/>
  <c r="AT271" i="13"/>
  <c r="AW271" i="13"/>
  <c r="AU271" i="13"/>
  <c r="AZ271" i="13"/>
  <c r="AV271" i="13"/>
  <c r="AX271" i="13"/>
  <c r="BG270" i="13"/>
  <c r="BK270" i="13"/>
  <c r="BJ270" i="13"/>
  <c r="BH270" i="13"/>
  <c r="BI270" i="13"/>
  <c r="BE270" i="13"/>
  <c r="BF270" i="13"/>
  <c r="AW355" i="13"/>
  <c r="AX355" i="13"/>
  <c r="AZ355" i="13"/>
  <c r="AY355" i="13"/>
  <c r="AV355" i="13"/>
  <c r="AU355" i="13"/>
  <c r="AT355" i="13"/>
  <c r="AV306" i="13"/>
  <c r="AZ306" i="13"/>
  <c r="AU306" i="13"/>
  <c r="AY306" i="13"/>
  <c r="AT306" i="13"/>
  <c r="AX306" i="13"/>
  <c r="AW306" i="13"/>
  <c r="AZ307" i="13"/>
  <c r="AU307" i="13"/>
  <c r="AY307" i="13"/>
  <c r="AV307" i="13"/>
  <c r="AX307" i="13"/>
  <c r="AT307" i="13"/>
  <c r="AW307" i="13"/>
  <c r="AL269" i="13"/>
  <c r="AN269" i="13"/>
  <c r="AM269" i="13"/>
  <c r="AJ269" i="13"/>
  <c r="AK269" i="13"/>
  <c r="AO269" i="13"/>
  <c r="AI269" i="13"/>
  <c r="AK78" i="15"/>
  <c r="AL81" i="15"/>
  <c r="AL85" i="15"/>
  <c r="AL89" i="15"/>
  <c r="AL93" i="15"/>
  <c r="AL97" i="15"/>
  <c r="AL101" i="15"/>
  <c r="AL105" i="15"/>
  <c r="AL109" i="15"/>
  <c r="AL78" i="15"/>
  <c r="AM81" i="15"/>
  <c r="AM85" i="15"/>
  <c r="AM89" i="15"/>
  <c r="AM93" i="15"/>
  <c r="AM97" i="15"/>
  <c r="AM101" i="15"/>
  <c r="AM82" i="15"/>
  <c r="AM86" i="15"/>
  <c r="AM90" i="15"/>
  <c r="AM94" i="15"/>
  <c r="AK82" i="15"/>
  <c r="AL83" i="15"/>
  <c r="AL84" i="15"/>
  <c r="AM106" i="15"/>
  <c r="AK107" i="15"/>
  <c r="AL82" i="15"/>
  <c r="AM83" i="15"/>
  <c r="AM84" i="15"/>
  <c r="AK98" i="15"/>
  <c r="AL107" i="15"/>
  <c r="AM78" i="15"/>
  <c r="AL79" i="15"/>
  <c r="AL80" i="15"/>
  <c r="AK94" i="15"/>
  <c r="AL95" i="15"/>
  <c r="AL96" i="15"/>
  <c r="AM98" i="15"/>
  <c r="AL99" i="15"/>
  <c r="AK100" i="15"/>
  <c r="AK102" i="15"/>
  <c r="AL108" i="15"/>
  <c r="AK91" i="15"/>
  <c r="AK92" i="15"/>
  <c r="AK93" i="15"/>
  <c r="AM100" i="15"/>
  <c r="AM102" i="15"/>
  <c r="AK103" i="15"/>
  <c r="AM109" i="15"/>
  <c r="AK90" i="15"/>
  <c r="AL91" i="15"/>
  <c r="AL92" i="15"/>
  <c r="AL103" i="15"/>
  <c r="AL90" i="15"/>
  <c r="AM91" i="15"/>
  <c r="AM92" i="15"/>
  <c r="AM103" i="15"/>
  <c r="AK104" i="15"/>
  <c r="AK86" i="15"/>
  <c r="AL87" i="15"/>
  <c r="AL88" i="15"/>
  <c r="AM104" i="15"/>
  <c r="AK105" i="15"/>
  <c r="AK89" i="15"/>
  <c r="AL94" i="15"/>
  <c r="AK99" i="15"/>
  <c r="AK79" i="15"/>
  <c r="AK84" i="15"/>
  <c r="AM99" i="15"/>
  <c r="AM87" i="15"/>
  <c r="AL104" i="15"/>
  <c r="AL106" i="15"/>
  <c r="AM108" i="15"/>
  <c r="AK95" i="15"/>
  <c r="AL102" i="15"/>
  <c r="AM95" i="15"/>
  <c r="AK80" i="15"/>
  <c r="AK85" i="15"/>
  <c r="AL100" i="15"/>
  <c r="AM80" i="15"/>
  <c r="AK88" i="15"/>
  <c r="AL98" i="15"/>
  <c r="AK83" i="15"/>
  <c r="AM88" i="15"/>
  <c r="AK109" i="15"/>
  <c r="AK96" i="15"/>
  <c r="AM105" i="15"/>
  <c r="AM107" i="15"/>
  <c r="AL86" i="15"/>
  <c r="AM96" i="15"/>
  <c r="AK87" i="15"/>
  <c r="AK97" i="15"/>
  <c r="AK106" i="15"/>
  <c r="AM79" i="15"/>
  <c r="AK81" i="15"/>
  <c r="AK101" i="15"/>
  <c r="AK108" i="15"/>
  <c r="AW80" i="15"/>
  <c r="AW84" i="15"/>
  <c r="AW88" i="15"/>
  <c r="AW92" i="15"/>
  <c r="AW96" i="15"/>
  <c r="AW100" i="15"/>
  <c r="AW104" i="15"/>
  <c r="AW108" i="15"/>
  <c r="AX80" i="15"/>
  <c r="AX84" i="15"/>
  <c r="AX88" i="15"/>
  <c r="AX92" i="15"/>
  <c r="AX96" i="15"/>
  <c r="AX100" i="15"/>
  <c r="AV78" i="15"/>
  <c r="AX81" i="15"/>
  <c r="AX85" i="15"/>
  <c r="AX89" i="15"/>
  <c r="AX93" i="15"/>
  <c r="AV85" i="15"/>
  <c r="AW86" i="15"/>
  <c r="AW87" i="15"/>
  <c r="AW105" i="15"/>
  <c r="AW85" i="15"/>
  <c r="AX86" i="15"/>
  <c r="AX87" i="15"/>
  <c r="AX105" i="15"/>
  <c r="AV106" i="15"/>
  <c r="AV81" i="15"/>
  <c r="AW82" i="15"/>
  <c r="AW83" i="15"/>
  <c r="AV97" i="15"/>
  <c r="AX106" i="15"/>
  <c r="AV107" i="15"/>
  <c r="AW78" i="15"/>
  <c r="AV79" i="15"/>
  <c r="AV80" i="15"/>
  <c r="AV94" i="15"/>
  <c r="AV95" i="15"/>
  <c r="AV96" i="15"/>
  <c r="AX97" i="15"/>
  <c r="AW98" i="15"/>
  <c r="AV99" i="15"/>
  <c r="AV101" i="15"/>
  <c r="AX107" i="15"/>
  <c r="AV108" i="15"/>
  <c r="AX78" i="15"/>
  <c r="AW79" i="15"/>
  <c r="AV93" i="15"/>
  <c r="AW94" i="15"/>
  <c r="AW95" i="15"/>
  <c r="AX98" i="15"/>
  <c r="AW99" i="15"/>
  <c r="AV100" i="15"/>
  <c r="AW101" i="15"/>
  <c r="AV102" i="15"/>
  <c r="AX108" i="15"/>
  <c r="AV109" i="15"/>
  <c r="AX79" i="15"/>
  <c r="AW93" i="15"/>
  <c r="AX94" i="15"/>
  <c r="AX95" i="15"/>
  <c r="AX99" i="15"/>
  <c r="AX101" i="15"/>
  <c r="AW102" i="15"/>
  <c r="AW109" i="15"/>
  <c r="AV89" i="15"/>
  <c r="AW90" i="15"/>
  <c r="AW91" i="15"/>
  <c r="AW103" i="15"/>
  <c r="AW81" i="15"/>
  <c r="AW89" i="15"/>
  <c r="AV92" i="15"/>
  <c r="AW97" i="15"/>
  <c r="AV82" i="15"/>
  <c r="AV87" i="15"/>
  <c r="AX82" i="15"/>
  <c r="AV90" i="15"/>
  <c r="AX102" i="15"/>
  <c r="AX104" i="15"/>
  <c r="AX90" i="15"/>
  <c r="AV98" i="15"/>
  <c r="AV83" i="15"/>
  <c r="AV88" i="15"/>
  <c r="AX109" i="15"/>
  <c r="AV84" i="15"/>
  <c r="AV104" i="15"/>
  <c r="AV86" i="15"/>
  <c r="AV105" i="15"/>
  <c r="AW106" i="15"/>
  <c r="AW107" i="15"/>
  <c r="AV91" i="15"/>
  <c r="AX91" i="15"/>
  <c r="AX103" i="15"/>
  <c r="AX83" i="15"/>
  <c r="AV103" i="15"/>
  <c r="BH79" i="15"/>
  <c r="BH83" i="15"/>
  <c r="BH87" i="15"/>
  <c r="BH91" i="15"/>
  <c r="BH95" i="15"/>
  <c r="BH99" i="15"/>
  <c r="BH103" i="15"/>
  <c r="BH107" i="15"/>
  <c r="BI79" i="15"/>
  <c r="BI83" i="15"/>
  <c r="BI87" i="15"/>
  <c r="BI91" i="15"/>
  <c r="BI95" i="15"/>
  <c r="BI99" i="15"/>
  <c r="BI80" i="15"/>
  <c r="BI84" i="15"/>
  <c r="BI88" i="15"/>
  <c r="BI92" i="15"/>
  <c r="BI96" i="15"/>
  <c r="BG88" i="15"/>
  <c r="BH89" i="15"/>
  <c r="BH90" i="15"/>
  <c r="BI103" i="15"/>
  <c r="BG104" i="15"/>
  <c r="BH88" i="15"/>
  <c r="BI89" i="15"/>
  <c r="BI90" i="15"/>
  <c r="BH104" i="15"/>
  <c r="BG84" i="15"/>
  <c r="BH85" i="15"/>
  <c r="BH86" i="15"/>
  <c r="BH105" i="15"/>
  <c r="BG81" i="15"/>
  <c r="BG82" i="15"/>
  <c r="BG83" i="15"/>
  <c r="BH106" i="15"/>
  <c r="BG80" i="15"/>
  <c r="BH81" i="15"/>
  <c r="BH82" i="15"/>
  <c r="BG96" i="15"/>
  <c r="BG97" i="15"/>
  <c r="BI106" i="15"/>
  <c r="BG107" i="15"/>
  <c r="BH80" i="15"/>
  <c r="BI81" i="15"/>
  <c r="BI82" i="15"/>
  <c r="BH96" i="15"/>
  <c r="BH97" i="15"/>
  <c r="BG98" i="15"/>
  <c r="BG100" i="15"/>
  <c r="BI107" i="15"/>
  <c r="BG108" i="15"/>
  <c r="BH78" i="15"/>
  <c r="BG92" i="15"/>
  <c r="BH93" i="15"/>
  <c r="BH94" i="15"/>
  <c r="BI98" i="15"/>
  <c r="BI100" i="15"/>
  <c r="BH101" i="15"/>
  <c r="BG102" i="15"/>
  <c r="BI108" i="15"/>
  <c r="BG109" i="15"/>
  <c r="BG86" i="15"/>
  <c r="BG91" i="15"/>
  <c r="BG101" i="15"/>
  <c r="BG103" i="15"/>
  <c r="BI105" i="15"/>
  <c r="BI86" i="15"/>
  <c r="BG94" i="15"/>
  <c r="BI101" i="15"/>
  <c r="BG79" i="15"/>
  <c r="BH84" i="15"/>
  <c r="BH92" i="15"/>
  <c r="BI97" i="15"/>
  <c r="BG87" i="15"/>
  <c r="BG106" i="15"/>
  <c r="BG95" i="15"/>
  <c r="BH102" i="15"/>
  <c r="BI104" i="15"/>
  <c r="BG85" i="15"/>
  <c r="BG90" i="15"/>
  <c r="BH100" i="15"/>
  <c r="BI102" i="15"/>
  <c r="BI85" i="15"/>
  <c r="BG93" i="15"/>
  <c r="BI93" i="15"/>
  <c r="BH98" i="15"/>
  <c r="BI94" i="15"/>
  <c r="BG105" i="15"/>
  <c r="BG78" i="15"/>
  <c r="BI78" i="15"/>
  <c r="BG89" i="15"/>
  <c r="BG99" i="15"/>
  <c r="BH108" i="15"/>
  <c r="BH109" i="15"/>
  <c r="BI109" i="15"/>
  <c r="AV137" i="15" l="1" a="1"/>
  <c r="AX137" i="15" s="1"/>
  <c r="BG139" i="15" a="1"/>
  <c r="BH139" i="15" s="1"/>
  <c r="BG140" i="15" a="1"/>
  <c r="BH140" i="15" s="1"/>
  <c r="AK140" i="15" a="1"/>
  <c r="AM140" i="15" s="1"/>
  <c r="BG137" i="15" a="1"/>
  <c r="BH137" i="15" s="1"/>
  <c r="AV138" i="15" a="1"/>
  <c r="AV139" i="15" a="1"/>
  <c r="AK137" i="15" a="1"/>
  <c r="AK138" i="15" a="1"/>
  <c r="AK139" i="15" a="1"/>
  <c r="BG138" i="15" a="1"/>
  <c r="AV140" i="15" a="1"/>
  <c r="BE512" i="13" a="1"/>
  <c r="BE534" i="13" s="1"/>
  <c r="AI488" i="13" a="1"/>
  <c r="AO505" i="13" s="1"/>
  <c r="BE560" i="13" a="1"/>
  <c r="BH566" i="13" s="1"/>
  <c r="BE464" i="13" a="1"/>
  <c r="BG470" i="13" s="1"/>
  <c r="BE440" i="13" a="1"/>
  <c r="BH461" i="13" s="1"/>
  <c r="AI560" i="13" a="1"/>
  <c r="AK568" i="13" s="1"/>
  <c r="BE536" i="13" a="1"/>
  <c r="BH547" i="13" s="1"/>
  <c r="BE488" i="13" a="1"/>
  <c r="BE499" i="13" s="1"/>
  <c r="AI464" i="13" a="1"/>
  <c r="AO485" i="13" s="1"/>
  <c r="AT488" i="13" a="1"/>
  <c r="AY500" i="13" s="1"/>
  <c r="AI440" i="13" a="1"/>
  <c r="AJ448" i="13" s="1"/>
  <c r="AT536" i="13" a="1"/>
  <c r="AW547" i="13" s="1"/>
  <c r="AT512" i="13" a="1"/>
  <c r="AZ521" i="13" s="1"/>
  <c r="AI536" i="13" a="1"/>
  <c r="AK551" i="13" s="1"/>
  <c r="AT560" i="13" a="1"/>
  <c r="AZ566" i="13" s="1"/>
  <c r="AT440" i="13" a="1"/>
  <c r="AV446" i="13" s="1"/>
  <c r="AI584" i="13" a="1"/>
  <c r="AT464" i="13" a="1"/>
  <c r="AW486" i="13" s="1"/>
  <c r="AT584" i="13" a="1"/>
  <c r="BE584" i="13" a="1"/>
  <c r="AI512" i="13" a="1"/>
  <c r="AV137" i="15" l="1"/>
  <c r="AW137" i="15"/>
  <c r="AW150" i="15" s="1" a="1"/>
  <c r="AX156" i="15" s="1"/>
  <c r="AK503" i="13"/>
  <c r="BI530" i="13"/>
  <c r="BE530" i="13"/>
  <c r="BI533" i="13"/>
  <c r="BH521" i="13"/>
  <c r="BG515" i="13"/>
  <c r="AM506" i="13"/>
  <c r="BK527" i="13"/>
  <c r="BF524" i="13"/>
  <c r="BI527" i="13"/>
  <c r="BF517" i="13"/>
  <c r="AK506" i="13"/>
  <c r="AK489" i="13"/>
  <c r="AI489" i="13"/>
  <c r="AO489" i="13"/>
  <c r="BI525" i="13"/>
  <c r="BH517" i="13"/>
  <c r="BG527" i="13"/>
  <c r="BF525" i="13"/>
  <c r="BH525" i="13"/>
  <c r="BH518" i="13"/>
  <c r="BI515" i="13"/>
  <c r="BJ519" i="13"/>
  <c r="BE580" i="13"/>
  <c r="BJ580" i="13"/>
  <c r="BK528" i="13"/>
  <c r="BH515" i="13"/>
  <c r="BK519" i="13"/>
  <c r="AJ503" i="13"/>
  <c r="BJ517" i="13"/>
  <c r="AI500" i="13"/>
  <c r="BI518" i="13"/>
  <c r="BE527" i="13"/>
  <c r="BE533" i="13"/>
  <c r="BJ569" i="13"/>
  <c r="BF533" i="13"/>
  <c r="BG525" i="13"/>
  <c r="BF528" i="13"/>
  <c r="BG528" i="13"/>
  <c r="BK517" i="13"/>
  <c r="BG444" i="13"/>
  <c r="BE456" i="13"/>
  <c r="BH568" i="13"/>
  <c r="BG473" i="13"/>
  <c r="BH580" i="13"/>
  <c r="BI475" i="13"/>
  <c r="BG475" i="13"/>
  <c r="BI465" i="13"/>
  <c r="BF475" i="13"/>
  <c r="BJ578" i="13"/>
  <c r="BH471" i="13"/>
  <c r="BF483" i="13"/>
  <c r="AK140" i="15"/>
  <c r="BG140" i="15"/>
  <c r="AL140" i="15"/>
  <c r="BI140" i="15"/>
  <c r="BG139" i="15"/>
  <c r="BI139" i="15"/>
  <c r="BI137" i="15"/>
  <c r="BG137" i="15"/>
  <c r="AX138" i="15"/>
  <c r="AV138" i="15"/>
  <c r="AW138" i="15"/>
  <c r="AK137" i="15"/>
  <c r="AM137" i="15"/>
  <c r="AL137" i="15"/>
  <c r="BG138" i="15"/>
  <c r="BH138" i="15"/>
  <c r="BI138" i="15"/>
  <c r="AV139" i="15"/>
  <c r="AW139" i="15"/>
  <c r="AX139" i="15"/>
  <c r="AK139" i="15"/>
  <c r="AL139" i="15"/>
  <c r="AM139" i="15"/>
  <c r="AX140" i="15"/>
  <c r="AV140" i="15"/>
  <c r="AW140" i="15"/>
  <c r="AM138" i="15"/>
  <c r="AK138" i="15"/>
  <c r="AL138" i="15"/>
  <c r="BJ456" i="13"/>
  <c r="BI467" i="13"/>
  <c r="BJ568" i="13"/>
  <c r="BE454" i="13"/>
  <c r="BK569" i="13"/>
  <c r="BF465" i="13"/>
  <c r="AI580" i="13"/>
  <c r="AM511" i="13"/>
  <c r="AJ506" i="13"/>
  <c r="AK501" i="13"/>
  <c r="AJ510" i="13"/>
  <c r="AO503" i="13"/>
  <c r="BJ487" i="13"/>
  <c r="BJ504" i="13"/>
  <c r="BE448" i="13"/>
  <c r="BF503" i="13"/>
  <c r="AX509" i="13"/>
  <c r="AK580" i="13"/>
  <c r="BG569" i="13"/>
  <c r="AT545" i="13"/>
  <c r="BI450" i="13"/>
  <c r="AK490" i="13"/>
  <c r="BF568" i="13"/>
  <c r="BF454" i="13"/>
  <c r="BF569" i="13"/>
  <c r="AM501" i="13"/>
  <c r="BE525" i="13"/>
  <c r="BH466" i="13"/>
  <c r="AJ511" i="13"/>
  <c r="AN498" i="13"/>
  <c r="BH440" i="13"/>
  <c r="AN489" i="13"/>
  <c r="AT559" i="13"/>
  <c r="AU540" i="13"/>
  <c r="AT508" i="13"/>
  <c r="AT556" i="13"/>
  <c r="AK482" i="13"/>
  <c r="BI543" i="13"/>
  <c r="BI568" i="13"/>
  <c r="AX468" i="13"/>
  <c r="BJ533" i="13"/>
  <c r="BF518" i="13"/>
  <c r="BE519" i="13"/>
  <c r="AM489" i="13"/>
  <c r="AO490" i="13"/>
  <c r="BJ466" i="13"/>
  <c r="BI528" i="13"/>
  <c r="BI478" i="13"/>
  <c r="BH574" i="13"/>
  <c r="BI529" i="13"/>
  <c r="AZ474" i="13"/>
  <c r="AY467" i="13"/>
  <c r="AT467" i="13"/>
  <c r="AT509" i="13"/>
  <c r="AZ502" i="13"/>
  <c r="AV481" i="13"/>
  <c r="BG538" i="13"/>
  <c r="BK475" i="13"/>
  <c r="AV468" i="13"/>
  <c r="AW540" i="13"/>
  <c r="AW481" i="13"/>
  <c r="AU575" i="13"/>
  <c r="AM503" i="13"/>
  <c r="AY529" i="13"/>
  <c r="AJ562" i="13"/>
  <c r="AM490" i="13"/>
  <c r="BK533" i="13"/>
  <c r="BE515" i="13"/>
  <c r="AY544" i="13"/>
  <c r="BH519" i="13"/>
  <c r="BI483" i="13"/>
  <c r="AI498" i="13"/>
  <c r="AZ481" i="13"/>
  <c r="AT464" i="13"/>
  <c r="AM470" i="13"/>
  <c r="BJ503" i="13"/>
  <c r="AU522" i="13"/>
  <c r="AN486" i="13"/>
  <c r="BF527" i="13"/>
  <c r="BE568" i="13"/>
  <c r="BH538" i="13"/>
  <c r="AX541" i="13"/>
  <c r="BH483" i="13"/>
  <c r="AI501" i="13"/>
  <c r="BG568" i="13"/>
  <c r="BF448" i="13"/>
  <c r="BE487" i="13"/>
  <c r="BI519" i="13"/>
  <c r="BG487" i="13"/>
  <c r="AV560" i="13"/>
  <c r="AM499" i="13"/>
  <c r="AK499" i="13"/>
  <c r="BH534" i="13"/>
  <c r="BI514" i="13"/>
  <c r="AN503" i="13"/>
  <c r="AZ509" i="13"/>
  <c r="AN580" i="13"/>
  <c r="BK518" i="13"/>
  <c r="AO580" i="13"/>
  <c r="BH530" i="13"/>
  <c r="BJ527" i="13"/>
  <c r="BE528" i="13"/>
  <c r="AO506" i="13"/>
  <c r="BG529" i="13"/>
  <c r="BE465" i="13"/>
  <c r="BK466" i="13"/>
  <c r="AI473" i="13"/>
  <c r="BG456" i="13"/>
  <c r="BK529" i="13"/>
  <c r="BK462" i="13"/>
  <c r="AT579" i="13"/>
  <c r="BI566" i="13"/>
  <c r="AK474" i="13"/>
  <c r="AX467" i="13"/>
  <c r="BH537" i="13"/>
  <c r="AL479" i="13"/>
  <c r="AL480" i="13"/>
  <c r="BG478" i="13"/>
  <c r="AX581" i="13"/>
  <c r="AY582" i="13"/>
  <c r="AL549" i="13"/>
  <c r="AO475" i="13"/>
  <c r="AO469" i="13"/>
  <c r="AN480" i="13"/>
  <c r="AL563" i="13"/>
  <c r="AN579" i="13"/>
  <c r="AI566" i="13"/>
  <c r="AJ580" i="13"/>
  <c r="AL469" i="13"/>
  <c r="AN467" i="13"/>
  <c r="AK566" i="13"/>
  <c r="AV473" i="13"/>
  <c r="AJ481" i="13"/>
  <c r="AM569" i="13"/>
  <c r="AI480" i="13"/>
  <c r="AO569" i="13"/>
  <c r="AK479" i="13"/>
  <c r="BE570" i="13"/>
  <c r="BI570" i="13"/>
  <c r="BH454" i="13"/>
  <c r="BE483" i="13"/>
  <c r="AT466" i="13"/>
  <c r="AO579" i="13"/>
  <c r="BG533" i="13"/>
  <c r="AL579" i="13"/>
  <c r="BE457" i="13"/>
  <c r="AO448" i="13"/>
  <c r="BG518" i="13"/>
  <c r="BE517" i="13"/>
  <c r="BK530" i="13"/>
  <c r="BF487" i="13"/>
  <c r="BK515" i="13"/>
  <c r="AN468" i="13"/>
  <c r="AX504" i="13"/>
  <c r="AL571" i="13"/>
  <c r="AZ559" i="13"/>
  <c r="AK475" i="13"/>
  <c r="AM469" i="13"/>
  <c r="AM475" i="13"/>
  <c r="BE463" i="13"/>
  <c r="AN494" i="13"/>
  <c r="BJ582" i="13"/>
  <c r="AJ474" i="13"/>
  <c r="AY568" i="13"/>
  <c r="AL481" i="13"/>
  <c r="AK571" i="13"/>
  <c r="AI499" i="13"/>
  <c r="AO507" i="13"/>
  <c r="AW537" i="13"/>
  <c r="AM565" i="13"/>
  <c r="AY576" i="13"/>
  <c r="BK576" i="13"/>
  <c r="AM465" i="13"/>
  <c r="BJ576" i="13"/>
  <c r="BJ473" i="13"/>
  <c r="AZ466" i="13"/>
  <c r="AJ465" i="13"/>
  <c r="AT474" i="13"/>
  <c r="BG457" i="13"/>
  <c r="AI469" i="13"/>
  <c r="AK577" i="13"/>
  <c r="AK469" i="13"/>
  <c r="AW575" i="13"/>
  <c r="AW502" i="13"/>
  <c r="AN497" i="13"/>
  <c r="BK473" i="13"/>
  <c r="AJ469" i="13"/>
  <c r="AN474" i="13"/>
  <c r="AM509" i="13"/>
  <c r="BG523" i="13"/>
  <c r="AJ495" i="13"/>
  <c r="BF440" i="13"/>
  <c r="AM479" i="13"/>
  <c r="BF482" i="13"/>
  <c r="BE445" i="13"/>
  <c r="BE571" i="13"/>
  <c r="AI462" i="13"/>
  <c r="AJ464" i="13"/>
  <c r="AM467" i="13"/>
  <c r="AI474" i="13"/>
  <c r="AY577" i="13"/>
  <c r="AY567" i="13"/>
  <c r="AX571" i="13"/>
  <c r="AN485" i="13"/>
  <c r="BG483" i="13"/>
  <c r="AV474" i="13"/>
  <c r="BJ525" i="13"/>
  <c r="BE518" i="13"/>
  <c r="AX466" i="13"/>
  <c r="AI503" i="13"/>
  <c r="AL490" i="13"/>
  <c r="AJ500" i="13"/>
  <c r="AT575" i="13"/>
  <c r="BK487" i="13"/>
  <c r="AM500" i="13"/>
  <c r="AN490" i="13"/>
  <c r="AZ467" i="13"/>
  <c r="AL500" i="13"/>
  <c r="AK487" i="13"/>
  <c r="BK525" i="13"/>
  <c r="AL443" i="13"/>
  <c r="AY556" i="13"/>
  <c r="AL465" i="13"/>
  <c r="BE538" i="13"/>
  <c r="BG519" i="13"/>
  <c r="AM502" i="13"/>
  <c r="BK449" i="13"/>
  <c r="BJ529" i="13"/>
  <c r="BK467" i="13"/>
  <c r="AJ569" i="13"/>
  <c r="BI554" i="13"/>
  <c r="AJ477" i="13"/>
  <c r="BE569" i="13"/>
  <c r="BK463" i="13"/>
  <c r="BG570" i="13"/>
  <c r="BJ450" i="13"/>
  <c r="AM505" i="13"/>
  <c r="AN465" i="13"/>
  <c r="AZ508" i="13"/>
  <c r="AM580" i="13"/>
  <c r="AY561" i="13"/>
  <c r="AY466" i="13"/>
  <c r="AY583" i="13"/>
  <c r="AX521" i="13"/>
  <c r="AI467" i="13"/>
  <c r="AM457" i="13"/>
  <c r="AO566" i="13"/>
  <c r="AO577" i="13"/>
  <c r="AM468" i="13"/>
  <c r="AW561" i="13"/>
  <c r="AW581" i="13"/>
  <c r="AL577" i="13"/>
  <c r="BI454" i="13"/>
  <c r="AJ472" i="13"/>
  <c r="AO571" i="13"/>
  <c r="BJ511" i="13"/>
  <c r="AN563" i="13"/>
  <c r="BE444" i="13"/>
  <c r="BH447" i="13"/>
  <c r="BG440" i="13"/>
  <c r="AX472" i="13"/>
  <c r="AV524" i="13"/>
  <c r="BE462" i="13"/>
  <c r="AU484" i="13"/>
  <c r="BK477" i="13"/>
  <c r="AO465" i="13"/>
  <c r="AK471" i="13"/>
  <c r="AJ561" i="13"/>
  <c r="BH459" i="13"/>
  <c r="BE577" i="13"/>
  <c r="AL482" i="13"/>
  <c r="AY508" i="13"/>
  <c r="AU578" i="13"/>
  <c r="AT528" i="13"/>
  <c r="AZ448" i="13"/>
  <c r="AZ581" i="13"/>
  <c r="AU561" i="13"/>
  <c r="AI465" i="13"/>
  <c r="AO472" i="13"/>
  <c r="BH528" i="13"/>
  <c r="AJ490" i="13"/>
  <c r="AV582" i="13"/>
  <c r="BG530" i="13"/>
  <c r="BK547" i="13"/>
  <c r="BJ515" i="13"/>
  <c r="AL562" i="13"/>
  <c r="BF515" i="13"/>
  <c r="BH527" i="13"/>
  <c r="BI448" i="13"/>
  <c r="AV521" i="13"/>
  <c r="BF471" i="13"/>
  <c r="BF478" i="13"/>
  <c r="AW472" i="13"/>
  <c r="BI440" i="13"/>
  <c r="AI486" i="13"/>
  <c r="AN571" i="13"/>
  <c r="AV556" i="13"/>
  <c r="BI574" i="13"/>
  <c r="BI456" i="13"/>
  <c r="BG562" i="13"/>
  <c r="AL486" i="13"/>
  <c r="AN572" i="13"/>
  <c r="BG571" i="13"/>
  <c r="BI582" i="13"/>
  <c r="AO474" i="13"/>
  <c r="AM482" i="13"/>
  <c r="AI482" i="13"/>
  <c r="BI457" i="13"/>
  <c r="AU572" i="13"/>
  <c r="BK448" i="13"/>
  <c r="AT481" i="13"/>
  <c r="AI475" i="13"/>
  <c r="AN475" i="13"/>
  <c r="AO470" i="13"/>
  <c r="BF457" i="13"/>
  <c r="AZ536" i="13"/>
  <c r="BG466" i="13"/>
  <c r="BI446" i="13"/>
  <c r="BG482" i="13"/>
  <c r="AZ582" i="13"/>
  <c r="AY528" i="13"/>
  <c r="AI487" i="13"/>
  <c r="AO487" i="13"/>
  <c r="AJ467" i="13"/>
  <c r="AK467" i="13"/>
  <c r="AV559" i="13"/>
  <c r="BK456" i="13"/>
  <c r="BG464" i="13"/>
  <c r="AM484" i="13"/>
  <c r="AO467" i="13"/>
  <c r="AT500" i="13"/>
  <c r="BE562" i="13"/>
  <c r="AN501" i="13"/>
  <c r="AI507" i="13"/>
  <c r="BF562" i="13"/>
  <c r="AI574" i="13"/>
  <c r="AK470" i="13"/>
  <c r="BE449" i="13"/>
  <c r="BG445" i="13"/>
  <c r="BG504" i="13"/>
  <c r="BF538" i="13"/>
  <c r="AZ528" i="13"/>
  <c r="AK543" i="13"/>
  <c r="AT531" i="13"/>
  <c r="AY513" i="13"/>
  <c r="AL448" i="13"/>
  <c r="AU509" i="13"/>
  <c r="AI540" i="13"/>
  <c r="AZ531" i="13"/>
  <c r="AZ546" i="13"/>
  <c r="AT558" i="13"/>
  <c r="AN555" i="13"/>
  <c r="AN459" i="13"/>
  <c r="AJ449" i="13"/>
  <c r="AL442" i="13"/>
  <c r="AJ443" i="13"/>
  <c r="AK448" i="13"/>
  <c r="AM462" i="13"/>
  <c r="AI443" i="13"/>
  <c r="AI455" i="13"/>
  <c r="AN453" i="13"/>
  <c r="AI449" i="13"/>
  <c r="AM448" i="13"/>
  <c r="AK444" i="13"/>
  <c r="AM456" i="13"/>
  <c r="AL457" i="13"/>
  <c r="AM463" i="13"/>
  <c r="AK456" i="13"/>
  <c r="AJ456" i="13"/>
  <c r="AM442" i="13"/>
  <c r="AI444" i="13"/>
  <c r="AK446" i="13"/>
  <c r="AJ452" i="13"/>
  <c r="AK442" i="13"/>
  <c r="AK457" i="13"/>
  <c r="AL453" i="13"/>
  <c r="AM459" i="13"/>
  <c r="AM449" i="13"/>
  <c r="AK443" i="13"/>
  <c r="AO456" i="13"/>
  <c r="AI461" i="13"/>
  <c r="AL451" i="13"/>
  <c r="AJ451" i="13"/>
  <c r="AJ461" i="13"/>
  <c r="AL452" i="13"/>
  <c r="AO461" i="13"/>
  <c r="AM443" i="13"/>
  <c r="AN463" i="13"/>
  <c r="AN530" i="13"/>
  <c r="AN521" i="13"/>
  <c r="AK519" i="13"/>
  <c r="AM521" i="13"/>
  <c r="AJ528" i="13"/>
  <c r="BF492" i="13"/>
  <c r="BE491" i="13"/>
  <c r="AI451" i="13"/>
  <c r="BH500" i="13"/>
  <c r="AM461" i="13"/>
  <c r="AU528" i="13"/>
  <c r="BE494" i="13"/>
  <c r="AU545" i="13"/>
  <c r="BE504" i="13"/>
  <c r="AW541" i="13"/>
  <c r="BI502" i="13"/>
  <c r="AX545" i="13"/>
  <c r="AL455" i="13"/>
  <c r="BJ547" i="13"/>
  <c r="AJ462" i="13"/>
  <c r="AN462" i="13"/>
  <c r="AV540" i="13"/>
  <c r="AN461" i="13"/>
  <c r="AJ538" i="13"/>
  <c r="AW545" i="13"/>
  <c r="AO553" i="13"/>
  <c r="BH554" i="13"/>
  <c r="AI452" i="13"/>
  <c r="BJ549" i="13"/>
  <c r="BE493" i="13"/>
  <c r="BJ494" i="13"/>
  <c r="BF493" i="13"/>
  <c r="BH504" i="13"/>
  <c r="BJ502" i="13"/>
  <c r="BG511" i="13"/>
  <c r="BG503" i="13"/>
  <c r="AX550" i="13"/>
  <c r="BE492" i="13"/>
  <c r="AT521" i="13"/>
  <c r="AV522" i="13"/>
  <c r="AL461" i="13"/>
  <c r="AK539" i="13"/>
  <c r="AN443" i="13"/>
  <c r="AT529" i="13"/>
  <c r="AN452" i="13"/>
  <c r="AJ545" i="13"/>
  <c r="AO442" i="13"/>
  <c r="AO452" i="13"/>
  <c r="BK491" i="13"/>
  <c r="AK534" i="13"/>
  <c r="AI538" i="13"/>
  <c r="BJ492" i="13"/>
  <c r="AV528" i="13"/>
  <c r="AK514" i="13"/>
  <c r="AN457" i="13"/>
  <c r="AV545" i="13"/>
  <c r="AO443" i="13"/>
  <c r="AV541" i="13"/>
  <c r="BI511" i="13"/>
  <c r="AT546" i="13"/>
  <c r="AX529" i="13"/>
  <c r="BF553" i="13"/>
  <c r="AI553" i="13"/>
  <c r="BE545" i="13"/>
  <c r="AZ542" i="13"/>
  <c r="AZ515" i="13"/>
  <c r="AJ455" i="13"/>
  <c r="AO557" i="13"/>
  <c r="AK552" i="13"/>
  <c r="AJ559" i="13"/>
  <c r="AX556" i="13"/>
  <c r="AZ523" i="13"/>
  <c r="AN448" i="13"/>
  <c r="AM444" i="13"/>
  <c r="AL544" i="13"/>
  <c r="AM543" i="13"/>
  <c r="AO559" i="13"/>
  <c r="AN444" i="13"/>
  <c r="AK557" i="13"/>
  <c r="AK462" i="13"/>
  <c r="AN550" i="13"/>
  <c r="AV517" i="13"/>
  <c r="AZ518" i="13"/>
  <c r="AX523" i="13"/>
  <c r="AX525" i="13"/>
  <c r="AU535" i="13"/>
  <c r="AX515" i="13"/>
  <c r="AZ520" i="13"/>
  <c r="AW524" i="13"/>
  <c r="AW523" i="13"/>
  <c r="AU524" i="13"/>
  <c r="AT523" i="13"/>
  <c r="AZ524" i="13"/>
  <c r="AY522" i="13"/>
  <c r="AV529" i="13"/>
  <c r="AY524" i="13"/>
  <c r="AU515" i="13"/>
  <c r="AW531" i="13"/>
  <c r="AT524" i="13"/>
  <c r="AU526" i="13"/>
  <c r="AZ522" i="13"/>
  <c r="AY531" i="13"/>
  <c r="AZ517" i="13"/>
  <c r="AW517" i="13"/>
  <c r="AX518" i="13"/>
  <c r="AZ534" i="13"/>
  <c r="AZ532" i="13"/>
  <c r="AU523" i="13"/>
  <c r="AZ513" i="13"/>
  <c r="AX531" i="13"/>
  <c r="AV513" i="13"/>
  <c r="AU531" i="13"/>
  <c r="AZ535" i="13"/>
  <c r="AU529" i="13"/>
  <c r="AW521" i="13"/>
  <c r="AY517" i="13"/>
  <c r="AZ529" i="13"/>
  <c r="AX520" i="13"/>
  <c r="AW528" i="13"/>
  <c r="BG502" i="13"/>
  <c r="AM452" i="13"/>
  <c r="AJ543" i="13"/>
  <c r="AX522" i="13"/>
  <c r="AL543" i="13"/>
  <c r="AX524" i="13"/>
  <c r="AN536" i="13"/>
  <c r="AM549" i="13"/>
  <c r="BI491" i="13"/>
  <c r="AI448" i="13"/>
  <c r="AI457" i="13"/>
  <c r="AM556" i="13"/>
  <c r="BI494" i="13"/>
  <c r="AO444" i="13"/>
  <c r="AX513" i="13"/>
  <c r="AO551" i="13"/>
  <c r="AJ553" i="13"/>
  <c r="AN449" i="13"/>
  <c r="AM557" i="13"/>
  <c r="BI546" i="13"/>
  <c r="BF549" i="13"/>
  <c r="BJ543" i="13"/>
  <c r="BG537" i="13"/>
  <c r="BF554" i="13"/>
  <c r="BI541" i="13"/>
  <c r="BI545" i="13"/>
  <c r="BG543" i="13"/>
  <c r="BE543" i="13"/>
  <c r="BE547" i="13"/>
  <c r="BG547" i="13"/>
  <c r="BI538" i="13"/>
  <c r="BI553" i="13"/>
  <c r="BK550" i="13"/>
  <c r="BK557" i="13"/>
  <c r="BF543" i="13"/>
  <c r="BG542" i="13"/>
  <c r="BJ538" i="13"/>
  <c r="BF537" i="13"/>
  <c r="BI537" i="13"/>
  <c r="BE548" i="13"/>
  <c r="BH542" i="13"/>
  <c r="BJ548" i="13"/>
  <c r="BH545" i="13"/>
  <c r="BH549" i="13"/>
  <c r="BK549" i="13"/>
  <c r="BH541" i="13"/>
  <c r="BH546" i="13"/>
  <c r="BG557" i="13"/>
  <c r="BJ552" i="13"/>
  <c r="BG553" i="13"/>
  <c r="BF547" i="13"/>
  <c r="BI547" i="13"/>
  <c r="BE536" i="13"/>
  <c r="BG545" i="13"/>
  <c r="BF545" i="13"/>
  <c r="BF542" i="13"/>
  <c r="BE542" i="13"/>
  <c r="BF557" i="13"/>
  <c r="AK455" i="13"/>
  <c r="AN455" i="13"/>
  <c r="AY523" i="13"/>
  <c r="AU521" i="13"/>
  <c r="AO539" i="13"/>
  <c r="AL462" i="13"/>
  <c r="AI549" i="13"/>
  <c r="AO462" i="13"/>
  <c r="AU520" i="13"/>
  <c r="AJ539" i="13"/>
  <c r="AM539" i="13"/>
  <c r="AY504" i="13"/>
  <c r="AX506" i="13"/>
  <c r="AZ504" i="13"/>
  <c r="AU490" i="13"/>
  <c r="AT507" i="13"/>
  <c r="AY509" i="13"/>
  <c r="AU507" i="13"/>
  <c r="AV508" i="13"/>
  <c r="AY506" i="13"/>
  <c r="BJ537" i="13"/>
  <c r="AL547" i="13"/>
  <c r="AN541" i="13"/>
  <c r="AJ555" i="13"/>
  <c r="AK549" i="13"/>
  <c r="AO536" i="13"/>
  <c r="AL542" i="13"/>
  <c r="AM555" i="13"/>
  <c r="AK553" i="13"/>
  <c r="AJ540" i="13"/>
  <c r="AM552" i="13"/>
  <c r="AI557" i="13"/>
  <c r="AK538" i="13"/>
  <c r="AO542" i="13"/>
  <c r="AM550" i="13"/>
  <c r="AL552" i="13"/>
  <c r="AI551" i="13"/>
  <c r="AI552" i="13"/>
  <c r="AN556" i="13"/>
  <c r="AO543" i="13"/>
  <c r="AN542" i="13"/>
  <c r="AI550" i="13"/>
  <c r="AK540" i="13"/>
  <c r="AM542" i="13"/>
  <c r="AO556" i="13"/>
  <c r="AM551" i="13"/>
  <c r="AL548" i="13"/>
  <c r="AM544" i="13"/>
  <c r="AO549" i="13"/>
  <c r="AO538" i="13"/>
  <c r="AK559" i="13"/>
  <c r="AN539" i="13"/>
  <c r="AI558" i="13"/>
  <c r="AK554" i="13"/>
  <c r="AI545" i="13"/>
  <c r="AL538" i="13"/>
  <c r="AI539" i="13"/>
  <c r="AM538" i="13"/>
  <c r="AK547" i="13"/>
  <c r="AM540" i="13"/>
  <c r="AO552" i="13"/>
  <c r="AM559" i="13"/>
  <c r="AO545" i="13"/>
  <c r="AI536" i="13"/>
  <c r="AJ551" i="13"/>
  <c r="AI559" i="13"/>
  <c r="AI543" i="13"/>
  <c r="AN551" i="13"/>
  <c r="AL550" i="13"/>
  <c r="AO457" i="13"/>
  <c r="AV520" i="13"/>
  <c r="AO554" i="13"/>
  <c r="AX542" i="13"/>
  <c r="AX555" i="13"/>
  <c r="AZ547" i="13"/>
  <c r="AX547" i="13"/>
  <c r="AW558" i="13"/>
  <c r="AT551" i="13"/>
  <c r="AX551" i="13"/>
  <c r="AU559" i="13"/>
  <c r="AZ540" i="13"/>
  <c r="AV538" i="13"/>
  <c r="AV544" i="13"/>
  <c r="AX540" i="13"/>
  <c r="AY547" i="13"/>
  <c r="AY545" i="13"/>
  <c r="AY546" i="13"/>
  <c r="AY537" i="13"/>
  <c r="AU551" i="13"/>
  <c r="AU558" i="13"/>
  <c r="AY551" i="13"/>
  <c r="AT543" i="13"/>
  <c r="AW556" i="13"/>
  <c r="AT537" i="13"/>
  <c r="AV558" i="13"/>
  <c r="AW551" i="13"/>
  <c r="AZ541" i="13"/>
  <c r="AY536" i="13"/>
  <c r="AX558" i="13"/>
  <c r="AV543" i="13"/>
  <c r="AY543" i="13"/>
  <c r="AU552" i="13"/>
  <c r="AT548" i="13"/>
  <c r="AX537" i="13"/>
  <c r="AY541" i="13"/>
  <c r="AT552" i="13"/>
  <c r="AV536" i="13"/>
  <c r="AW559" i="13"/>
  <c r="AW536" i="13"/>
  <c r="AY559" i="13"/>
  <c r="AZ551" i="13"/>
  <c r="AX559" i="13"/>
  <c r="AY540" i="13"/>
  <c r="AM545" i="13"/>
  <c r="BK552" i="13"/>
  <c r="AW544" i="13"/>
  <c r="AN543" i="13"/>
  <c r="AN538" i="13"/>
  <c r="AT540" i="13"/>
  <c r="AW529" i="13"/>
  <c r="BF491" i="13"/>
  <c r="AN559" i="13"/>
  <c r="BJ542" i="13"/>
  <c r="BE502" i="13"/>
  <c r="AW506" i="13"/>
  <c r="AJ552" i="13"/>
  <c r="AL449" i="13"/>
  <c r="AV546" i="13"/>
  <c r="BH543" i="13"/>
  <c r="AN554" i="13"/>
  <c r="AT541" i="13"/>
  <c r="AW522" i="13"/>
  <c r="AV502" i="13"/>
  <c r="BJ505" i="13"/>
  <c r="AZ545" i="13"/>
  <c r="AZ556" i="13"/>
  <c r="AO455" i="13"/>
  <c r="AU556" i="13"/>
  <c r="AY521" i="13"/>
  <c r="BK538" i="13"/>
  <c r="AX535" i="13"/>
  <c r="AT522" i="13"/>
  <c r="AV531" i="13"/>
  <c r="AK536" i="13"/>
  <c r="AY520" i="13"/>
  <c r="AU536" i="13"/>
  <c r="AZ537" i="13"/>
  <c r="AW546" i="13"/>
  <c r="AO451" i="13"/>
  <c r="BI542" i="13"/>
  <c r="AJ485" i="13"/>
  <c r="AJ564" i="13"/>
  <c r="AL495" i="13"/>
  <c r="BF577" i="13"/>
  <c r="BI468" i="13"/>
  <c r="BG576" i="13"/>
  <c r="BG485" i="13"/>
  <c r="AJ577" i="13"/>
  <c r="BK465" i="13"/>
  <c r="AT473" i="13"/>
  <c r="BF463" i="13"/>
  <c r="AO482" i="13"/>
  <c r="AM579" i="13"/>
  <c r="AL566" i="13"/>
  <c r="BE467" i="13"/>
  <c r="BK568" i="13"/>
  <c r="AO464" i="13"/>
  <c r="BJ457" i="13"/>
  <c r="AN487" i="13"/>
  <c r="BG448" i="13"/>
  <c r="BJ475" i="13"/>
  <c r="AO500" i="13"/>
  <c r="BK471" i="13"/>
  <c r="AL489" i="13"/>
  <c r="AV579" i="13"/>
  <c r="AK480" i="13"/>
  <c r="BI459" i="13"/>
  <c r="AM566" i="13"/>
  <c r="BF519" i="13"/>
  <c r="BJ478" i="13"/>
  <c r="BI464" i="13"/>
  <c r="AM577" i="13"/>
  <c r="BE578" i="13"/>
  <c r="AM563" i="13"/>
  <c r="BF467" i="13"/>
  <c r="BE529" i="13"/>
  <c r="AO480" i="13"/>
  <c r="BH570" i="13"/>
  <c r="BG467" i="13"/>
  <c r="AO509" i="13"/>
  <c r="BE459" i="13"/>
  <c r="BH463" i="13"/>
  <c r="AO498" i="13"/>
  <c r="AN472" i="13"/>
  <c r="BJ447" i="13"/>
  <c r="AM477" i="13"/>
  <c r="AN504" i="13"/>
  <c r="BJ459" i="13"/>
  <c r="BK572" i="13"/>
  <c r="BH449" i="13"/>
  <c r="BE573" i="13"/>
  <c r="BE440" i="13"/>
  <c r="BG450" i="13"/>
  <c r="BJ461" i="13"/>
  <c r="BJ570" i="13"/>
  <c r="BI572" i="13"/>
  <c r="AI496" i="13"/>
  <c r="BG459" i="13"/>
  <c r="BF464" i="13"/>
  <c r="BJ573" i="13"/>
  <c r="AM495" i="13"/>
  <c r="BK565" i="13"/>
  <c r="BG565" i="13"/>
  <c r="AI505" i="13"/>
  <c r="BK443" i="13"/>
  <c r="BF485" i="13"/>
  <c r="BJ485" i="13"/>
  <c r="BH468" i="13"/>
  <c r="AN502" i="13"/>
  <c r="AJ478" i="13"/>
  <c r="AK579" i="13"/>
  <c r="AV487" i="13"/>
  <c r="AM487" i="13"/>
  <c r="AL467" i="13"/>
  <c r="AL474" i="13"/>
  <c r="AY581" i="13"/>
  <c r="BF456" i="13"/>
  <c r="BJ483" i="13"/>
  <c r="BI580" i="13"/>
  <c r="BH475" i="13"/>
  <c r="AM464" i="13"/>
  <c r="AV484" i="13"/>
  <c r="AM481" i="13"/>
  <c r="BJ449" i="13"/>
  <c r="BG521" i="13"/>
  <c r="BG463" i="13"/>
  <c r="BJ562" i="13"/>
  <c r="BH520" i="13"/>
  <c r="BH467" i="13"/>
  <c r="BH578" i="13"/>
  <c r="AJ563" i="13"/>
  <c r="BH473" i="13"/>
  <c r="BH456" i="13"/>
  <c r="AI478" i="13"/>
  <c r="AV571" i="13"/>
  <c r="BI444" i="13"/>
  <c r="AM498" i="13"/>
  <c r="BG477" i="13"/>
  <c r="BJ518" i="13"/>
  <c r="BG516" i="13"/>
  <c r="AN510" i="13"/>
  <c r="AN500" i="13"/>
  <c r="AO563" i="13"/>
  <c r="BF444" i="13"/>
  <c r="AK468" i="13"/>
  <c r="BJ516" i="13"/>
  <c r="AJ480" i="13"/>
  <c r="BI571" i="13"/>
  <c r="AI477" i="13"/>
  <c r="AL504" i="13"/>
  <c r="AN578" i="13"/>
  <c r="AO572" i="13"/>
  <c r="BG449" i="13"/>
  <c r="AK507" i="13"/>
  <c r="BH482" i="13"/>
  <c r="BI479" i="13"/>
  <c r="AI476" i="13"/>
  <c r="BF571" i="13"/>
  <c r="BG462" i="13"/>
  <c r="AN569" i="13"/>
  <c r="BG575" i="13"/>
  <c r="BH446" i="13"/>
  <c r="AI470" i="13"/>
  <c r="BH582" i="13"/>
  <c r="AJ499" i="13"/>
  <c r="BF570" i="13"/>
  <c r="AJ508" i="13"/>
  <c r="AN506" i="13"/>
  <c r="AJ487" i="13"/>
  <c r="BF449" i="13"/>
  <c r="AN469" i="13"/>
  <c r="BG574" i="13"/>
  <c r="BJ520" i="13"/>
  <c r="AJ470" i="13"/>
  <c r="AN509" i="13"/>
  <c r="AI571" i="13"/>
  <c r="AI563" i="13"/>
  <c r="BE583" i="13"/>
  <c r="BK450" i="13"/>
  <c r="BG534" i="13"/>
  <c r="AW582" i="13"/>
  <c r="BJ534" i="13"/>
  <c r="BJ463" i="13"/>
  <c r="BI512" i="13"/>
  <c r="BF470" i="13"/>
  <c r="AL511" i="13"/>
  <c r="BJ479" i="13"/>
  <c r="BK570" i="13"/>
  <c r="BI463" i="13"/>
  <c r="BG583" i="13"/>
  <c r="AL496" i="13"/>
  <c r="BH565" i="13"/>
  <c r="BH577" i="13"/>
  <c r="BI577" i="13"/>
  <c r="AN577" i="13"/>
  <c r="AT581" i="13"/>
  <c r="AW474" i="13"/>
  <c r="AJ566" i="13"/>
  <c r="BJ467" i="13"/>
  <c r="AN464" i="13"/>
  <c r="BK483" i="13"/>
  <c r="AM478" i="13"/>
  <c r="BK457" i="13"/>
  <c r="AT561" i="13"/>
  <c r="AT468" i="13"/>
  <c r="BH457" i="13"/>
  <c r="BJ446" i="13"/>
  <c r="AN482" i="13"/>
  <c r="AL473" i="13"/>
  <c r="BG446" i="13"/>
  <c r="AO473" i="13"/>
  <c r="AN566" i="13"/>
  <c r="AJ501" i="13"/>
  <c r="AL478" i="13"/>
  <c r="BG520" i="13"/>
  <c r="BF462" i="13"/>
  <c r="AN477" i="13"/>
  <c r="AK478" i="13"/>
  <c r="AJ494" i="13"/>
  <c r="AI490" i="13"/>
  <c r="BK446" i="13"/>
  <c r="AN470" i="13"/>
  <c r="AO481" i="13"/>
  <c r="BJ530" i="13"/>
  <c r="AM510" i="13"/>
  <c r="BI517" i="13"/>
  <c r="AI510" i="13"/>
  <c r="BF534" i="13"/>
  <c r="BK440" i="13"/>
  <c r="BH478" i="13"/>
  <c r="BF578" i="13"/>
  <c r="AI579" i="13"/>
  <c r="BI578" i="13"/>
  <c r="AL464" i="13"/>
  <c r="BJ465" i="13"/>
  <c r="AN478" i="13"/>
  <c r="BK582" i="13"/>
  <c r="BK566" i="13"/>
  <c r="BI462" i="13"/>
  <c r="BH571" i="13"/>
  <c r="AO496" i="13"/>
  <c r="BK571" i="13"/>
  <c r="BK447" i="13"/>
  <c r="BH450" i="13"/>
  <c r="BJ566" i="13"/>
  <c r="BJ440" i="13"/>
  <c r="BI461" i="13"/>
  <c r="BI565" i="13"/>
  <c r="BK482" i="13"/>
  <c r="BE479" i="13"/>
  <c r="AK496" i="13"/>
  <c r="AO574" i="13"/>
  <c r="BI487" i="13"/>
  <c r="BJ448" i="13"/>
  <c r="BF580" i="13"/>
  <c r="BH487" i="13"/>
  <c r="AL501" i="13"/>
  <c r="BK580" i="13"/>
  <c r="BG471" i="13"/>
  <c r="AM473" i="13"/>
  <c r="AI468" i="13"/>
  <c r="AJ574" i="13"/>
  <c r="AL508" i="13"/>
  <c r="AV568" i="13"/>
  <c r="BK523" i="13"/>
  <c r="BH464" i="13"/>
  <c r="BK459" i="13"/>
  <c r="AO501" i="13"/>
  <c r="AL499" i="13"/>
  <c r="AY473" i="13"/>
  <c r="AK508" i="13"/>
  <c r="BJ528" i="13"/>
  <c r="BK562" i="13"/>
  <c r="BK578" i="13"/>
  <c r="AK509" i="13"/>
  <c r="BF459" i="13"/>
  <c r="AZ583" i="13"/>
  <c r="BF574" i="13"/>
  <c r="AK498" i="13"/>
  <c r="AN499" i="13"/>
  <c r="AO471" i="13"/>
  <c r="BH569" i="13"/>
  <c r="BG580" i="13"/>
  <c r="BH442" i="13"/>
  <c r="BG566" i="13"/>
  <c r="BF566" i="13"/>
  <c r="BK481" i="13"/>
  <c r="BF473" i="13"/>
  <c r="BE443" i="13"/>
  <c r="AM494" i="13"/>
  <c r="AK488" i="13"/>
  <c r="BG443" i="13"/>
  <c r="AM471" i="13"/>
  <c r="AK502" i="13"/>
  <c r="AJ496" i="13"/>
  <c r="BE468" i="13"/>
  <c r="BG442" i="13"/>
  <c r="AX561" i="13"/>
  <c r="BH465" i="13"/>
  <c r="AK473" i="13"/>
  <c r="BF446" i="13"/>
  <c r="AU582" i="13"/>
  <c r="AW583" i="13"/>
  <c r="AO562" i="13"/>
  <c r="AL580" i="13"/>
  <c r="BE466" i="13"/>
  <c r="AZ578" i="13"/>
  <c r="AV466" i="13"/>
  <c r="BI471" i="13"/>
  <c r="AO468" i="13"/>
  <c r="BG465" i="13"/>
  <c r="AY560" i="13"/>
  <c r="BG454" i="13"/>
  <c r="BE471" i="13"/>
  <c r="AJ468" i="13"/>
  <c r="AI506" i="13"/>
  <c r="BH523" i="13"/>
  <c r="AK485" i="13"/>
  <c r="BE446" i="13"/>
  <c r="BK478" i="13"/>
  <c r="BI466" i="13"/>
  <c r="BI562" i="13"/>
  <c r="BE520" i="13"/>
  <c r="BH477" i="13"/>
  <c r="BI523" i="13"/>
  <c r="AT583" i="13"/>
  <c r="AN471" i="13"/>
  <c r="BH512" i="13"/>
  <c r="BF466" i="13"/>
  <c r="BK444" i="13"/>
  <c r="BE477" i="13"/>
  <c r="BH533" i="13"/>
  <c r="AK500" i="13"/>
  <c r="BK454" i="13"/>
  <c r="AK562" i="13"/>
  <c r="BF576" i="13"/>
  <c r="AK578" i="13"/>
  <c r="BI573" i="13"/>
  <c r="BE450" i="13"/>
  <c r="BG573" i="13"/>
  <c r="BF479" i="13"/>
  <c r="BI449" i="13"/>
  <c r="BF468" i="13"/>
  <c r="BJ565" i="13"/>
  <c r="BF450" i="13"/>
  <c r="AL509" i="13"/>
  <c r="BE447" i="13"/>
  <c r="AO497" i="13"/>
  <c r="AN505" i="13"/>
  <c r="AL507" i="13"/>
  <c r="BE565" i="13"/>
  <c r="BI482" i="13"/>
  <c r="AK465" i="13"/>
  <c r="AJ482" i="13"/>
  <c r="AZ464" i="13"/>
  <c r="BE475" i="13"/>
  <c r="BK574" i="13"/>
  <c r="AL475" i="13"/>
  <c r="AJ473" i="13"/>
  <c r="AJ579" i="13"/>
  <c r="BJ454" i="13"/>
  <c r="AL506" i="13"/>
  <c r="AN484" i="13"/>
  <c r="AU478" i="13"/>
  <c r="BF530" i="13"/>
  <c r="AX484" i="13"/>
  <c r="AI511" i="13"/>
  <c r="AK569" i="13"/>
  <c r="BH448" i="13"/>
  <c r="AI508" i="13"/>
  <c r="AW573" i="13"/>
  <c r="BH529" i="13"/>
  <c r="AO511" i="13"/>
  <c r="BI473" i="13"/>
  <c r="AJ489" i="13"/>
  <c r="BE478" i="13"/>
  <c r="BI569" i="13"/>
  <c r="AL510" i="13"/>
  <c r="AO568" i="13"/>
  <c r="AW464" i="13"/>
  <c r="BG578" i="13"/>
  <c r="BF583" i="13"/>
  <c r="AK464" i="13"/>
  <c r="BI516" i="13"/>
  <c r="AN473" i="13"/>
  <c r="BK577" i="13"/>
  <c r="AU469" i="13"/>
  <c r="AL502" i="13"/>
  <c r="AK570" i="13"/>
  <c r="AM561" i="13"/>
  <c r="BJ464" i="13"/>
  <c r="BJ583" i="13"/>
  <c r="BE473" i="13"/>
  <c r="AO488" i="13"/>
  <c r="AK495" i="13"/>
  <c r="BF560" i="13"/>
  <c r="BI442" i="13"/>
  <c r="BF565" i="13"/>
  <c r="BF575" i="13"/>
  <c r="AW443" i="13"/>
  <c r="AV451" i="13"/>
  <c r="AT462" i="13"/>
  <c r="AZ451" i="13"/>
  <c r="AV457" i="13"/>
  <c r="AZ442" i="13"/>
  <c r="AT450" i="13"/>
  <c r="AT461" i="13"/>
  <c r="AW442" i="13"/>
  <c r="AY457" i="13"/>
  <c r="AU450" i="13"/>
  <c r="AW450" i="13"/>
  <c r="AT457" i="13"/>
  <c r="AY442" i="13"/>
  <c r="AU462" i="13"/>
  <c r="AX462" i="13"/>
  <c r="AU461" i="13"/>
  <c r="AW457" i="13"/>
  <c r="AU457" i="13"/>
  <c r="AV462" i="13"/>
  <c r="AV450" i="13"/>
  <c r="AY461" i="13"/>
  <c r="AU442" i="13"/>
  <c r="AX451" i="13"/>
  <c r="AX442" i="13"/>
  <c r="AW451" i="13"/>
  <c r="AX461" i="13"/>
  <c r="AX450" i="13"/>
  <c r="AZ457" i="13"/>
  <c r="AY451" i="13"/>
  <c r="AV442" i="13"/>
  <c r="AZ461" i="13"/>
  <c r="AW461" i="13"/>
  <c r="AV461" i="13"/>
  <c r="AT442" i="13"/>
  <c r="AU451" i="13"/>
  <c r="AT451" i="13"/>
  <c r="AX457" i="13"/>
  <c r="AZ462" i="13"/>
  <c r="AY462" i="13"/>
  <c r="AY450" i="13"/>
  <c r="AZ450" i="13"/>
  <c r="AW462" i="13"/>
  <c r="AV458" i="13"/>
  <c r="AV454" i="13"/>
  <c r="AV460" i="13"/>
  <c r="AX444" i="13"/>
  <c r="AU455" i="13"/>
  <c r="AV455" i="13"/>
  <c r="AY454" i="13"/>
  <c r="AT452" i="13"/>
  <c r="AZ444" i="13"/>
  <c r="AY459" i="13"/>
  <c r="AU452" i="13"/>
  <c r="AW463" i="13"/>
  <c r="AX455" i="13"/>
  <c r="AW447" i="13"/>
  <c r="AW452" i="13"/>
  <c r="AU459" i="13"/>
  <c r="AW459" i="13"/>
  <c r="AY452" i="13"/>
  <c r="AX458" i="13"/>
  <c r="AZ458" i="13"/>
  <c r="AV463" i="13"/>
  <c r="AU460" i="13"/>
  <c r="AZ452" i="13"/>
  <c r="AX459" i="13"/>
  <c r="AZ459" i="13"/>
  <c r="AY458" i="13"/>
  <c r="AV444" i="13"/>
  <c r="AX447" i="13"/>
  <c r="AT444" i="13"/>
  <c r="AY443" i="13"/>
  <c r="AV447" i="13"/>
  <c r="AU458" i="13"/>
  <c r="AU444" i="13"/>
  <c r="AY453" i="13"/>
  <c r="AZ445" i="13"/>
  <c r="AW454" i="13"/>
  <c r="AZ460" i="13"/>
  <c r="AW460" i="13"/>
  <c r="AX460" i="13"/>
  <c r="AY446" i="13"/>
  <c r="AT463" i="13"/>
  <c r="AZ453" i="13"/>
  <c r="AY463" i="13"/>
  <c r="AT455" i="13"/>
  <c r="AW440" i="13"/>
  <c r="AX454" i="13"/>
  <c r="AT453" i="13"/>
  <c r="AY444" i="13"/>
  <c r="AV452" i="13"/>
  <c r="AW455" i="13"/>
  <c r="AZ463" i="13"/>
  <c r="AT458" i="13"/>
  <c r="AY456" i="13"/>
  <c r="AZ454" i="13"/>
  <c r="AT441" i="13"/>
  <c r="AY460" i="13"/>
  <c r="AW458" i="13"/>
  <c r="AV449" i="13"/>
  <c r="AZ443" i="13"/>
  <c r="AT447" i="13"/>
  <c r="AV459" i="13"/>
  <c r="AU447" i="13"/>
  <c r="AX441" i="13"/>
  <c r="AZ441" i="13"/>
  <c r="AT459" i="13"/>
  <c r="AZ447" i="13"/>
  <c r="AW456" i="13"/>
  <c r="AW449" i="13"/>
  <c r="AT443" i="13"/>
  <c r="AW446" i="13"/>
  <c r="AY455" i="13"/>
  <c r="AT456" i="13"/>
  <c r="AV440" i="13"/>
  <c r="AU463" i="13"/>
  <c r="AT446" i="13"/>
  <c r="AX456" i="13"/>
  <c r="AT449" i="13"/>
  <c r="AZ455" i="13"/>
  <c r="AT454" i="13"/>
  <c r="AU449" i="13"/>
  <c r="AY440" i="13"/>
  <c r="AX448" i="13"/>
  <c r="AY441" i="13"/>
  <c r="AT460" i="13"/>
  <c r="AX443" i="13"/>
  <c r="AT445" i="13"/>
  <c r="AZ440" i="13"/>
  <c r="AZ449" i="13"/>
  <c r="AV443" i="13"/>
  <c r="AV448" i="13"/>
  <c r="AU454" i="13"/>
  <c r="AW453" i="13"/>
  <c r="AX453" i="13"/>
  <c r="AW441" i="13"/>
  <c r="AW448" i="13"/>
  <c r="AY448" i="13"/>
  <c r="AV453" i="13"/>
  <c r="AU456" i="13"/>
  <c r="AZ446" i="13"/>
  <c r="AU443" i="13"/>
  <c r="AY445" i="13"/>
  <c r="AX449" i="13"/>
  <c r="AU440" i="13"/>
  <c r="AU453" i="13"/>
  <c r="AX452" i="13"/>
  <c r="AX463" i="13"/>
  <c r="AY447" i="13"/>
  <c r="AZ456" i="13"/>
  <c r="AW445" i="13"/>
  <c r="AV456" i="13"/>
  <c r="AY449" i="13"/>
  <c r="AU446" i="13"/>
  <c r="AT448" i="13"/>
  <c r="AV441" i="13"/>
  <c r="AU448" i="13"/>
  <c r="AW444" i="13"/>
  <c r="AU445" i="13"/>
  <c r="AU441" i="13"/>
  <c r="AV445" i="13"/>
  <c r="AT440" i="13"/>
  <c r="AX446" i="13"/>
  <c r="AX445" i="13"/>
  <c r="AX440" i="13"/>
  <c r="AL518" i="13"/>
  <c r="AM516" i="13"/>
  <c r="AM527" i="13"/>
  <c r="BE592" i="13"/>
  <c r="BF597" i="13"/>
  <c r="BK595" i="13"/>
  <c r="BE594" i="13"/>
  <c r="BK589" i="13"/>
  <c r="BE588" i="13"/>
  <c r="BK602" i="13"/>
  <c r="BF587" i="13"/>
  <c r="BK604" i="13"/>
  <c r="BK587" i="13"/>
  <c r="BK596" i="13"/>
  <c r="BE597" i="13"/>
  <c r="BF584" i="13"/>
  <c r="BK594" i="13"/>
  <c r="BF585" i="13"/>
  <c r="BF598" i="13"/>
  <c r="BF589" i="13"/>
  <c r="BK585" i="13"/>
  <c r="BK597" i="13"/>
  <c r="BF594" i="13"/>
  <c r="BK593" i="13"/>
  <c r="BK591" i="13"/>
  <c r="BF601" i="13"/>
  <c r="BF595" i="13"/>
  <c r="BK590" i="13"/>
  <c r="BK598" i="13"/>
  <c r="BK586" i="13"/>
  <c r="BF590" i="13"/>
  <c r="BK599" i="13"/>
  <c r="BF591" i="13"/>
  <c r="BK600" i="13"/>
  <c r="BK592" i="13"/>
  <c r="BF600" i="13"/>
  <c r="BF588" i="13"/>
  <c r="BF606" i="13"/>
  <c r="BK607" i="13"/>
  <c r="BK606" i="13"/>
  <c r="BJ588" i="13"/>
  <c r="BJ600" i="13"/>
  <c r="BG586" i="13"/>
  <c r="BE598" i="13"/>
  <c r="BE602" i="13"/>
  <c r="BI598" i="13"/>
  <c r="BI587" i="13"/>
  <c r="BI603" i="13"/>
  <c r="BG585" i="13"/>
  <c r="BI591" i="13"/>
  <c r="BE606" i="13"/>
  <c r="BH587" i="13"/>
  <c r="BH590" i="13"/>
  <c r="BE589" i="13"/>
  <c r="BF592" i="13"/>
  <c r="BJ591" i="13"/>
  <c r="BJ603" i="13"/>
  <c r="BI595" i="13"/>
  <c r="BE586" i="13"/>
  <c r="BE601" i="13"/>
  <c r="BI586" i="13"/>
  <c r="BH585" i="13"/>
  <c r="BI606" i="13"/>
  <c r="BG607" i="13"/>
  <c r="BE590" i="13"/>
  <c r="BH604" i="13"/>
  <c r="BI604" i="13"/>
  <c r="BG605" i="13"/>
  <c r="BI588" i="13"/>
  <c r="BK605" i="13"/>
  <c r="BK584" i="13"/>
  <c r="BF605" i="13"/>
  <c r="BF596" i="13"/>
  <c r="BJ584" i="13"/>
  <c r="BJ587" i="13"/>
  <c r="BG594" i="13"/>
  <c r="BI605" i="13"/>
  <c r="BH606" i="13"/>
  <c r="BG596" i="13"/>
  <c r="BG601" i="13"/>
  <c r="BG606" i="13"/>
  <c r="BI596" i="13"/>
  <c r="BI600" i="13"/>
  <c r="BH605" i="13"/>
  <c r="BG598" i="13"/>
  <c r="BI593" i="13"/>
  <c r="BK588" i="13"/>
  <c r="BF593" i="13"/>
  <c r="BJ606" i="13"/>
  <c r="BI589" i="13"/>
  <c r="BE596" i="13"/>
  <c r="BE587" i="13"/>
  <c r="BH601" i="13"/>
  <c r="BI607" i="13"/>
  <c r="BG587" i="13"/>
  <c r="BF602" i="13"/>
  <c r="BJ598" i="13"/>
  <c r="BJ605" i="13"/>
  <c r="BJ586" i="13"/>
  <c r="BH607" i="13"/>
  <c r="BE584" i="13"/>
  <c r="BH597" i="13"/>
  <c r="BH599" i="13"/>
  <c r="BH595" i="13"/>
  <c r="BJ589" i="13"/>
  <c r="BE607" i="13"/>
  <c r="BH603" i="13"/>
  <c r="BG589" i="13"/>
  <c r="BK603" i="13"/>
  <c r="BJ597" i="13"/>
  <c r="BJ590" i="13"/>
  <c r="BJ596" i="13"/>
  <c r="BE585" i="13"/>
  <c r="BH586" i="13"/>
  <c r="BG592" i="13"/>
  <c r="BH591" i="13"/>
  <c r="BI597" i="13"/>
  <c r="BI594" i="13"/>
  <c r="BG590" i="13"/>
  <c r="BG593" i="13"/>
  <c r="BH602" i="13"/>
  <c r="BJ599" i="13"/>
  <c r="BH589" i="13"/>
  <c r="BF607" i="13"/>
  <c r="BF604" i="13"/>
  <c r="BJ602" i="13"/>
  <c r="BJ595" i="13"/>
  <c r="BI599" i="13"/>
  <c r="BE604" i="13"/>
  <c r="BE599" i="13"/>
  <c r="BH584" i="13"/>
  <c r="BG602" i="13"/>
  <c r="BI585" i="13"/>
  <c r="BG600" i="13"/>
  <c r="BI584" i="13"/>
  <c r="BI590" i="13"/>
  <c r="BG604" i="13"/>
  <c r="BG603" i="13"/>
  <c r="BJ593" i="13"/>
  <c r="BK601" i="13"/>
  <c r="BJ592" i="13"/>
  <c r="BJ601" i="13"/>
  <c r="BE593" i="13"/>
  <c r="BE603" i="13"/>
  <c r="BG588" i="13"/>
  <c r="BI602" i="13"/>
  <c r="BE595" i="13"/>
  <c r="BI592" i="13"/>
  <c r="BH596" i="13"/>
  <c r="BF599" i="13"/>
  <c r="BG599" i="13"/>
  <c r="BF603" i="13"/>
  <c r="BJ604" i="13"/>
  <c r="BJ585" i="13"/>
  <c r="BG595" i="13"/>
  <c r="BE600" i="13"/>
  <c r="BE605" i="13"/>
  <c r="BH594" i="13"/>
  <c r="BG597" i="13"/>
  <c r="BH588" i="13"/>
  <c r="BG591" i="13"/>
  <c r="BI601" i="13"/>
  <c r="BJ594" i="13"/>
  <c r="BF586" i="13"/>
  <c r="BJ607" i="13"/>
  <c r="BG584" i="13"/>
  <c r="BE591" i="13"/>
  <c r="BH593" i="13"/>
  <c r="BH592" i="13"/>
  <c r="BH598" i="13"/>
  <c r="BH600" i="13"/>
  <c r="AN523" i="13"/>
  <c r="AL532" i="13"/>
  <c r="AO512" i="13"/>
  <c r="AN514" i="13"/>
  <c r="AM525" i="13"/>
  <c r="AI524" i="13"/>
  <c r="AO520" i="13"/>
  <c r="AO524" i="13"/>
  <c r="AO514" i="13"/>
  <c r="AJ520" i="13"/>
  <c r="AK524" i="13"/>
  <c r="AN524" i="13"/>
  <c r="AI520" i="13"/>
  <c r="AO525" i="13"/>
  <c r="AL524" i="13"/>
  <c r="AN525" i="13"/>
  <c r="AN520" i="13"/>
  <c r="AI525" i="13"/>
  <c r="AK525" i="13"/>
  <c r="AJ525" i="13"/>
  <c r="AM524" i="13"/>
  <c r="AL525" i="13"/>
  <c r="AJ524" i="13"/>
  <c r="AM520" i="13"/>
  <c r="AK520" i="13"/>
  <c r="AL520" i="13"/>
  <c r="AJ515" i="13"/>
  <c r="AN515" i="13"/>
  <c r="AI516" i="13"/>
  <c r="AN516" i="13"/>
  <c r="AL533" i="13"/>
  <c r="AM535" i="13"/>
  <c r="AM530" i="13"/>
  <c r="AO535" i="13"/>
  <c r="AO515" i="13"/>
  <c r="AL515" i="13"/>
  <c r="AI535" i="13"/>
  <c r="AO530" i="13"/>
  <c r="AM515" i="13"/>
  <c r="AI515" i="13"/>
  <c r="AI527" i="13"/>
  <c r="AK515" i="13"/>
  <c r="AL530" i="13"/>
  <c r="AI526" i="13"/>
  <c r="AK535" i="13"/>
  <c r="AN517" i="13"/>
  <c r="AL516" i="13"/>
  <c r="AJ526" i="13"/>
  <c r="AJ531" i="13"/>
  <c r="AI522" i="13"/>
  <c r="AL519" i="13"/>
  <c r="AN531" i="13"/>
  <c r="AL526" i="13"/>
  <c r="AI523" i="13"/>
  <c r="AI531" i="13"/>
  <c r="AO516" i="13"/>
  <c r="AN533" i="13"/>
  <c r="AL535" i="13"/>
  <c r="AL521" i="13"/>
  <c r="AI513" i="13"/>
  <c r="AL517" i="13"/>
  <c r="AJ535" i="13"/>
  <c r="AN535" i="13"/>
  <c r="AJ530" i="13"/>
  <c r="AI530" i="13"/>
  <c r="AO526" i="13"/>
  <c r="AM526" i="13"/>
  <c r="AJ518" i="13"/>
  <c r="AK526" i="13"/>
  <c r="AO532" i="13"/>
  <c r="AO531" i="13"/>
  <c r="AO518" i="13"/>
  <c r="AO517" i="13"/>
  <c r="AK516" i="13"/>
  <c r="AJ523" i="13"/>
  <c r="AM534" i="13"/>
  <c r="AL527" i="13"/>
  <c r="AK522" i="13"/>
  <c r="AO522" i="13"/>
  <c r="AM528" i="13"/>
  <c r="AM514" i="13"/>
  <c r="AM518" i="13"/>
  <c r="AJ533" i="13"/>
  <c r="AN519" i="13"/>
  <c r="AO521" i="13"/>
  <c r="AK528" i="13"/>
  <c r="AJ529" i="13"/>
  <c r="AL514" i="13"/>
  <c r="AI533" i="13"/>
  <c r="AK531" i="13"/>
  <c r="AN513" i="13"/>
  <c r="AO529" i="13"/>
  <c r="AO527" i="13"/>
  <c r="AK527" i="13"/>
  <c r="AM532" i="13"/>
  <c r="AJ514" i="13"/>
  <c r="AK512" i="13"/>
  <c r="AO523" i="13"/>
  <c r="AL531" i="13"/>
  <c r="AN518" i="13"/>
  <c r="AO528" i="13"/>
  <c r="AO519" i="13"/>
  <c r="AN532" i="13"/>
  <c r="AO513" i="13"/>
  <c r="AK533" i="13"/>
  <c r="AL529" i="13"/>
  <c r="AM533" i="13"/>
  <c r="AM519" i="13"/>
  <c r="AO533" i="13"/>
  <c r="AJ519" i="13"/>
  <c r="AN529" i="13"/>
  <c r="AL522" i="13"/>
  <c r="AJ521" i="13"/>
  <c r="AK513" i="13"/>
  <c r="AK521" i="13"/>
  <c r="AK523" i="13"/>
  <c r="AN534" i="13"/>
  <c r="AK530" i="13"/>
  <c r="AN526" i="13"/>
  <c r="AK518" i="13"/>
  <c r="AJ512" i="13"/>
  <c r="AM512" i="13"/>
  <c r="AI529" i="13"/>
  <c r="AL523" i="13"/>
  <c r="AJ532" i="13"/>
  <c r="AL512" i="13"/>
  <c r="AI534" i="13"/>
  <c r="AM531" i="13"/>
  <c r="AJ517" i="13"/>
  <c r="AJ513" i="13"/>
  <c r="AM517" i="13"/>
  <c r="AJ522" i="13"/>
  <c r="AI528" i="13"/>
  <c r="AI532" i="13"/>
  <c r="AK532" i="13"/>
  <c r="AJ516" i="13"/>
  <c r="AK517" i="13"/>
  <c r="AM529" i="13"/>
  <c r="AI518" i="13"/>
  <c r="AI519" i="13"/>
  <c r="AO534" i="13"/>
  <c r="AI521" i="13"/>
  <c r="AI514" i="13"/>
  <c r="AN527" i="13"/>
  <c r="AI512" i="13"/>
  <c r="AM522" i="13"/>
  <c r="AJ534" i="13"/>
  <c r="AK529" i="13"/>
  <c r="AL534" i="13"/>
  <c r="AN512" i="13"/>
  <c r="AM523" i="13"/>
  <c r="AL528" i="13"/>
  <c r="AL513" i="13"/>
  <c r="AJ527" i="13"/>
  <c r="AN522" i="13"/>
  <c r="AN528" i="13"/>
  <c r="AM513" i="13"/>
  <c r="AI517" i="13"/>
  <c r="AZ470" i="13"/>
  <c r="AX470" i="13"/>
  <c r="BG507" i="13"/>
  <c r="BK508" i="13"/>
  <c r="BF505" i="13"/>
  <c r="BJ510" i="13"/>
  <c r="BH508" i="13"/>
  <c r="BK507" i="13"/>
  <c r="BK510" i="13"/>
  <c r="BI510" i="13"/>
  <c r="BG508" i="13"/>
  <c r="BE508" i="13"/>
  <c r="BI508" i="13"/>
  <c r="BH507" i="13"/>
  <c r="BJ508" i="13"/>
  <c r="BJ507" i="13"/>
  <c r="BF507" i="13"/>
  <c r="BE510" i="13"/>
  <c r="BE507" i="13"/>
  <c r="BH510" i="13"/>
  <c r="BF510" i="13"/>
  <c r="BG510" i="13"/>
  <c r="BF508" i="13"/>
  <c r="BI507" i="13"/>
  <c r="BJ497" i="13"/>
  <c r="BH501" i="13"/>
  <c r="BK501" i="13"/>
  <c r="BE496" i="13"/>
  <c r="BE506" i="13"/>
  <c r="BF498" i="13"/>
  <c r="BG491" i="13"/>
  <c r="BJ506" i="13"/>
  <c r="BH495" i="13"/>
  <c r="BE489" i="13"/>
  <c r="BE490" i="13"/>
  <c r="BG509" i="13"/>
  <c r="BI490" i="13"/>
  <c r="BF501" i="13"/>
  <c r="BG489" i="13"/>
  <c r="BH509" i="13"/>
  <c r="BH488" i="13"/>
  <c r="BF509" i="13"/>
  <c r="BF497" i="13"/>
  <c r="BK489" i="13"/>
  <c r="BF490" i="13"/>
  <c r="BH490" i="13"/>
  <c r="BH497" i="13"/>
  <c r="BK496" i="13"/>
  <c r="BK488" i="13"/>
  <c r="BI509" i="13"/>
  <c r="BI496" i="13"/>
  <c r="BJ498" i="13"/>
  <c r="BJ489" i="13"/>
  <c r="BE509" i="13"/>
  <c r="BE501" i="13"/>
  <c r="BJ488" i="13"/>
  <c r="BI501" i="13"/>
  <c r="BG488" i="13"/>
  <c r="BG501" i="13"/>
  <c r="BE511" i="13"/>
  <c r="BK498" i="13"/>
  <c r="BK497" i="13"/>
  <c r="BE497" i="13"/>
  <c r="BF495" i="13"/>
  <c r="BG498" i="13"/>
  <c r="BH498" i="13"/>
  <c r="BF496" i="13"/>
  <c r="BG497" i="13"/>
  <c r="BI488" i="13"/>
  <c r="BG496" i="13"/>
  <c r="BH493" i="13"/>
  <c r="BG506" i="13"/>
  <c r="BI495" i="13"/>
  <c r="BI498" i="13"/>
  <c r="BE488" i="13"/>
  <c r="BJ490" i="13"/>
  <c r="BI497" i="13"/>
  <c r="BG490" i="13"/>
  <c r="BG505" i="13"/>
  <c r="AW476" i="13"/>
  <c r="AV575" i="13"/>
  <c r="BF489" i="13"/>
  <c r="AV573" i="13"/>
  <c r="AU470" i="13"/>
  <c r="BH499" i="13"/>
  <c r="AZ482" i="13"/>
  <c r="AW578" i="13"/>
  <c r="BK509" i="13"/>
  <c r="AX560" i="13"/>
  <c r="BK490" i="13"/>
  <c r="AW484" i="13"/>
  <c r="AX572" i="13"/>
  <c r="BK500" i="13"/>
  <c r="AT572" i="13"/>
  <c r="AY499" i="13"/>
  <c r="AT489" i="13"/>
  <c r="AX493" i="13"/>
  <c r="AX489" i="13"/>
  <c r="AZ511" i="13"/>
  <c r="AT511" i="13"/>
  <c r="AU493" i="13"/>
  <c r="AV496" i="13"/>
  <c r="AT496" i="13"/>
  <c r="AX496" i="13"/>
  <c r="AY496" i="13"/>
  <c r="AY493" i="13"/>
  <c r="AU511" i="13"/>
  <c r="AY511" i="13"/>
  <c r="AV489" i="13"/>
  <c r="AV499" i="13"/>
  <c r="AW496" i="13"/>
  <c r="AV493" i="13"/>
  <c r="AT499" i="13"/>
  <c r="AZ496" i="13"/>
  <c r="AW499" i="13"/>
  <c r="AZ489" i="13"/>
  <c r="AW511" i="13"/>
  <c r="AZ493" i="13"/>
  <c r="AW489" i="13"/>
  <c r="AZ499" i="13"/>
  <c r="AU496" i="13"/>
  <c r="AT493" i="13"/>
  <c r="AU489" i="13"/>
  <c r="AX499" i="13"/>
  <c r="AW493" i="13"/>
  <c r="AV511" i="13"/>
  <c r="AY489" i="13"/>
  <c r="AX511" i="13"/>
  <c r="AU499" i="13"/>
  <c r="AY492" i="13"/>
  <c r="AZ495" i="13"/>
  <c r="AT492" i="13"/>
  <c r="AV495" i="13"/>
  <c r="AX505" i="13"/>
  <c r="AX502" i="13"/>
  <c r="AU488" i="13"/>
  <c r="AV507" i="13"/>
  <c r="AV510" i="13"/>
  <c r="AT506" i="13"/>
  <c r="AW500" i="13"/>
  <c r="AZ492" i="13"/>
  <c r="AY491" i="13"/>
  <c r="AT497" i="13"/>
  <c r="AT505" i="13"/>
  <c r="AZ503" i="13"/>
  <c r="AY490" i="13"/>
  <c r="AU492" i="13"/>
  <c r="AX492" i="13"/>
  <c r="AY495" i="13"/>
  <c r="AU503" i="13"/>
  <c r="AZ491" i="13"/>
  <c r="AW491" i="13"/>
  <c r="AT503" i="13"/>
  <c r="AW492" i="13"/>
  <c r="AX497" i="13"/>
  <c r="AY497" i="13"/>
  <c r="AZ506" i="13"/>
  <c r="AW503" i="13"/>
  <c r="AW488" i="13"/>
  <c r="AV491" i="13"/>
  <c r="AX491" i="13"/>
  <c r="AX503" i="13"/>
  <c r="AV490" i="13"/>
  <c r="AT495" i="13"/>
  <c r="AT490" i="13"/>
  <c r="AW497" i="13"/>
  <c r="AZ501" i="13"/>
  <c r="AV497" i="13"/>
  <c r="AU491" i="13"/>
  <c r="AY498" i="13"/>
  <c r="AU506" i="13"/>
  <c r="AY501" i="13"/>
  <c r="AX510" i="13"/>
  <c r="AU501" i="13"/>
  <c r="AY503" i="13"/>
  <c r="AV488" i="13"/>
  <c r="AU495" i="13"/>
  <c r="AW505" i="13"/>
  <c r="AT488" i="13"/>
  <c r="AT491" i="13"/>
  <c r="AV492" i="13"/>
  <c r="AZ505" i="13"/>
  <c r="AW498" i="13"/>
  <c r="AY505" i="13"/>
  <c r="AU500" i="13"/>
  <c r="AV500" i="13"/>
  <c r="AV505" i="13"/>
  <c r="AZ497" i="13"/>
  <c r="AX495" i="13"/>
  <c r="AW495" i="13"/>
  <c r="AZ490" i="13"/>
  <c r="AV501" i="13"/>
  <c r="AU510" i="13"/>
  <c r="AT494" i="13"/>
  <c r="AT498" i="13"/>
  <c r="AY494" i="13"/>
  <c r="AX498" i="13"/>
  <c r="AV506" i="13"/>
  <c r="AV494" i="13"/>
  <c r="AX577" i="13"/>
  <c r="AZ500" i="13"/>
  <c r="BI489" i="13"/>
  <c r="AY482" i="13"/>
  <c r="AZ572" i="13"/>
  <c r="BJ496" i="13"/>
  <c r="BH503" i="13"/>
  <c r="AT582" i="13"/>
  <c r="AT502" i="13"/>
  <c r="AZ579" i="13"/>
  <c r="AY468" i="13"/>
  <c r="AV509" i="13"/>
  <c r="BH494" i="13"/>
  <c r="AU504" i="13"/>
  <c r="AX481" i="13"/>
  <c r="BI500" i="13"/>
  <c r="AW560" i="13"/>
  <c r="AZ575" i="13"/>
  <c r="AY502" i="13"/>
  <c r="AZ498" i="13"/>
  <c r="AY474" i="13"/>
  <c r="BH502" i="13"/>
  <c r="AW568" i="13"/>
  <c r="AX474" i="13"/>
  <c r="AX579" i="13"/>
  <c r="AW501" i="13"/>
  <c r="BK511" i="13"/>
  <c r="AT465" i="13"/>
  <c r="AY563" i="13"/>
  <c r="AY479" i="13"/>
  <c r="AW490" i="13"/>
  <c r="AU560" i="13"/>
  <c r="BF511" i="13"/>
  <c r="BE495" i="13"/>
  <c r="AX464" i="13"/>
  <c r="AV467" i="13"/>
  <c r="BK493" i="13"/>
  <c r="BG494" i="13"/>
  <c r="AZ487" i="13"/>
  <c r="BF504" i="13"/>
  <c r="AZ465" i="13"/>
  <c r="BI506" i="13"/>
  <c r="AV561" i="13"/>
  <c r="AT510" i="13"/>
  <c r="BG499" i="13"/>
  <c r="AW572" i="13"/>
  <c r="BF506" i="13"/>
  <c r="AX573" i="13"/>
  <c r="BG500" i="13"/>
  <c r="BG493" i="13"/>
  <c r="BH496" i="13"/>
  <c r="AU497" i="13"/>
  <c r="AT576" i="13"/>
  <c r="BJ501" i="13"/>
  <c r="AY485" i="13"/>
  <c r="AU485" i="13"/>
  <c r="AU477" i="13"/>
  <c r="AY477" i="13"/>
  <c r="AT477" i="13"/>
  <c r="AV477" i="13"/>
  <c r="AW485" i="13"/>
  <c r="AZ471" i="13"/>
  <c r="AV471" i="13"/>
  <c r="AX471" i="13"/>
  <c r="AW471" i="13"/>
  <c r="AY471" i="13"/>
  <c r="AU471" i="13"/>
  <c r="AW477" i="13"/>
  <c r="AT485" i="13"/>
  <c r="AX477" i="13"/>
  <c r="AZ485" i="13"/>
  <c r="AZ477" i="13"/>
  <c r="AV485" i="13"/>
  <c r="AX485" i="13"/>
  <c r="AT471" i="13"/>
  <c r="AW480" i="13"/>
  <c r="AZ469" i="13"/>
  <c r="AT479" i="13"/>
  <c r="AZ476" i="13"/>
  <c r="AY483" i="13"/>
  <c r="AY484" i="13"/>
  <c r="AU475" i="13"/>
  <c r="AX482" i="13"/>
  <c r="AY480" i="13"/>
  <c r="AX483" i="13"/>
  <c r="AW483" i="13"/>
  <c r="AU482" i="13"/>
  <c r="AZ483" i="13"/>
  <c r="AW478" i="13"/>
  <c r="AX480" i="13"/>
  <c r="AX486" i="13"/>
  <c r="AY469" i="13"/>
  <c r="AT483" i="13"/>
  <c r="AV480" i="13"/>
  <c r="AW469" i="13"/>
  <c r="AV476" i="13"/>
  <c r="AX476" i="13"/>
  <c r="AV486" i="13"/>
  <c r="AW470" i="13"/>
  <c r="AU476" i="13"/>
  <c r="AZ472" i="13"/>
  <c r="AW479" i="13"/>
  <c r="AW482" i="13"/>
  <c r="AV469" i="13"/>
  <c r="AZ478" i="13"/>
  <c r="AU480" i="13"/>
  <c r="AU479" i="13"/>
  <c r="AZ486" i="13"/>
  <c r="AX469" i="13"/>
  <c r="AZ480" i="13"/>
  <c r="AZ479" i="13"/>
  <c r="AU483" i="13"/>
  <c r="AV472" i="13"/>
  <c r="AU465" i="13"/>
  <c r="AX487" i="13"/>
  <c r="AT470" i="13"/>
  <c r="AT475" i="13"/>
  <c r="AY470" i="13"/>
  <c r="AT476" i="13"/>
  <c r="AV475" i="13"/>
  <c r="AY475" i="13"/>
  <c r="AX475" i="13"/>
  <c r="AX479" i="13"/>
  <c r="AV482" i="13"/>
  <c r="AW475" i="13"/>
  <c r="AU472" i="13"/>
  <c r="AY478" i="13"/>
  <c r="AT486" i="13"/>
  <c r="AT480" i="13"/>
  <c r="AX478" i="13"/>
  <c r="AV478" i="13"/>
  <c r="AV479" i="13"/>
  <c r="AY476" i="13"/>
  <c r="AY486" i="13"/>
  <c r="AU473" i="13"/>
  <c r="AV465" i="13"/>
  <c r="AX465" i="13"/>
  <c r="AT487" i="13"/>
  <c r="AX494" i="13"/>
  <c r="AW473" i="13"/>
  <c r="BJ491" i="13"/>
  <c r="AV464" i="13"/>
  <c r="BF494" i="13"/>
  <c r="AW504" i="13"/>
  <c r="BE500" i="13"/>
  <c r="AV583" i="13"/>
  <c r="AX575" i="13"/>
  <c r="AY488" i="13"/>
  <c r="BJ509" i="13"/>
  <c r="AX500" i="13"/>
  <c r="AT478" i="13"/>
  <c r="AZ573" i="13"/>
  <c r="AZ510" i="13"/>
  <c r="AZ571" i="13"/>
  <c r="BF502" i="13"/>
  <c r="AW494" i="13"/>
  <c r="BK506" i="13"/>
  <c r="AW510" i="13"/>
  <c r="AY572" i="13"/>
  <c r="AX473" i="13"/>
  <c r="AY472" i="13"/>
  <c r="AT562" i="13"/>
  <c r="AT469" i="13"/>
  <c r="AX488" i="13"/>
  <c r="BF488" i="13"/>
  <c r="AT482" i="13"/>
  <c r="AO591" i="13"/>
  <c r="AO599" i="13"/>
  <c r="AJ595" i="13"/>
  <c r="AJ589" i="13"/>
  <c r="AK605" i="13"/>
  <c r="AK598" i="13"/>
  <c r="AN594" i="13"/>
  <c r="AN601" i="13"/>
  <c r="AM607" i="13"/>
  <c r="AM605" i="13"/>
  <c r="AL585" i="13"/>
  <c r="AL591" i="13"/>
  <c r="AI590" i="13"/>
  <c r="AI584" i="13"/>
  <c r="AL600" i="13"/>
  <c r="AN588" i="13"/>
  <c r="AM584" i="13"/>
  <c r="AM595" i="13"/>
  <c r="AI586" i="13"/>
  <c r="AM590" i="13"/>
  <c r="AK593" i="13"/>
  <c r="AM603" i="13"/>
  <c r="AK586" i="13"/>
  <c r="AM588" i="13"/>
  <c r="AI585" i="13"/>
  <c r="AJ604" i="13"/>
  <c r="AN605" i="13"/>
  <c r="AL595" i="13"/>
  <c r="AN587" i="13"/>
  <c r="AI598" i="13"/>
  <c r="AN604" i="13"/>
  <c r="AO607" i="13"/>
  <c r="AO602" i="13"/>
  <c r="AJ591" i="13"/>
  <c r="AJ585" i="13"/>
  <c r="AK585" i="13"/>
  <c r="AK589" i="13"/>
  <c r="AN591" i="13"/>
  <c r="AN597" i="13"/>
  <c r="AM602" i="13"/>
  <c r="AM594" i="13"/>
  <c r="AL587" i="13"/>
  <c r="AL589" i="13"/>
  <c r="AI601" i="13"/>
  <c r="AI597" i="13"/>
  <c r="AI592" i="13"/>
  <c r="AJ584" i="13"/>
  <c r="AN586" i="13"/>
  <c r="AM604" i="13"/>
  <c r="AL590" i="13"/>
  <c r="AL598" i="13"/>
  <c r="AI607" i="13"/>
  <c r="AO597" i="13"/>
  <c r="AJ594" i="13"/>
  <c r="AN602" i="13"/>
  <c r="AL604" i="13"/>
  <c r="AI588" i="13"/>
  <c r="AK587" i="13"/>
  <c r="AI605" i="13"/>
  <c r="AO605" i="13"/>
  <c r="AJ607" i="13"/>
  <c r="AI604" i="13"/>
  <c r="AO588" i="13"/>
  <c r="AO596" i="13"/>
  <c r="AK603" i="13"/>
  <c r="AL601" i="13"/>
  <c r="AO601" i="13"/>
  <c r="AO604" i="13"/>
  <c r="AJ606" i="13"/>
  <c r="AJ588" i="13"/>
  <c r="AK584" i="13"/>
  <c r="AK595" i="13"/>
  <c r="AN593" i="13"/>
  <c r="AN596" i="13"/>
  <c r="AM587" i="13"/>
  <c r="AM606" i="13"/>
  <c r="AL593" i="13"/>
  <c r="AI600" i="13"/>
  <c r="AK601" i="13"/>
  <c r="AM591" i="13"/>
  <c r="AI587" i="13"/>
  <c r="AO589" i="13"/>
  <c r="AJ597" i="13"/>
  <c r="AK600" i="13"/>
  <c r="AK591" i="13"/>
  <c r="AN589" i="13"/>
  <c r="AI606" i="13"/>
  <c r="AJ592" i="13"/>
  <c r="AN599" i="13"/>
  <c r="AM585" i="13"/>
  <c r="AL603" i="13"/>
  <c r="AK602" i="13"/>
  <c r="AO598" i="13"/>
  <c r="AL607" i="13"/>
  <c r="AO593" i="13"/>
  <c r="AK599" i="13"/>
  <c r="AK588" i="13"/>
  <c r="AO586" i="13"/>
  <c r="AO587" i="13"/>
  <c r="AJ602" i="13"/>
  <c r="AK606" i="13"/>
  <c r="AL586" i="13"/>
  <c r="AN607" i="13"/>
  <c r="AM593" i="13"/>
  <c r="AN603" i="13"/>
  <c r="AL606" i="13"/>
  <c r="AN598" i="13"/>
  <c r="AL584" i="13"/>
  <c r="AM596" i="13"/>
  <c r="AL588" i="13"/>
  <c r="AO603" i="13"/>
  <c r="AL597" i="13"/>
  <c r="AM600" i="13"/>
  <c r="AI602" i="13"/>
  <c r="AJ600" i="13"/>
  <c r="AJ593" i="13"/>
  <c r="AK596" i="13"/>
  <c r="AN600" i="13"/>
  <c r="AO606" i="13"/>
  <c r="AO595" i="13"/>
  <c r="AJ601" i="13"/>
  <c r="AK594" i="13"/>
  <c r="AL605" i="13"/>
  <c r="AL592" i="13"/>
  <c r="AN585" i="13"/>
  <c r="AI596" i="13"/>
  <c r="AN590" i="13"/>
  <c r="AL602" i="13"/>
  <c r="AN584" i="13"/>
  <c r="AI599" i="13"/>
  <c r="AO585" i="13"/>
  <c r="AI594" i="13"/>
  <c r="AJ605" i="13"/>
  <c r="AM592" i="13"/>
  <c r="AO592" i="13"/>
  <c r="AO590" i="13"/>
  <c r="AJ587" i="13"/>
  <c r="AJ590" i="13"/>
  <c r="AK607" i="13"/>
  <c r="AN606" i="13"/>
  <c r="AN592" i="13"/>
  <c r="AL596" i="13"/>
  <c r="AI603" i="13"/>
  <c r="AK592" i="13"/>
  <c r="AM589" i="13"/>
  <c r="AK590" i="13"/>
  <c r="AM586" i="13"/>
  <c r="AJ603" i="13"/>
  <c r="AM597" i="13"/>
  <c r="AL599" i="13"/>
  <c r="AM601" i="13"/>
  <c r="AN595" i="13"/>
  <c r="AI593" i="13"/>
  <c r="AJ586" i="13"/>
  <c r="AI589" i="13"/>
  <c r="AO600" i="13"/>
  <c r="AO594" i="13"/>
  <c r="AI595" i="13"/>
  <c r="AJ599" i="13"/>
  <c r="AJ598" i="13"/>
  <c r="AI591" i="13"/>
  <c r="AM599" i="13"/>
  <c r="AM598" i="13"/>
  <c r="AK604" i="13"/>
  <c r="AK597" i="13"/>
  <c r="AJ596" i="13"/>
  <c r="AL594" i="13"/>
  <c r="AO584" i="13"/>
  <c r="AY564" i="13"/>
  <c r="AW580" i="13"/>
  <c r="AX564" i="13"/>
  <c r="AX569" i="13"/>
  <c r="AU565" i="13"/>
  <c r="AY569" i="13"/>
  <c r="AY570" i="13"/>
  <c r="AZ565" i="13"/>
  <c r="AV564" i="13"/>
  <c r="AU564" i="13"/>
  <c r="AX565" i="13"/>
  <c r="AY580" i="13"/>
  <c r="AV580" i="13"/>
  <c r="AV570" i="13"/>
  <c r="AY565" i="13"/>
  <c r="AU580" i="13"/>
  <c r="AW564" i="13"/>
  <c r="AV565" i="13"/>
  <c r="AW565" i="13"/>
  <c r="AW570" i="13"/>
  <c r="AZ570" i="13"/>
  <c r="AV569" i="13"/>
  <c r="AZ569" i="13"/>
  <c r="AT564" i="13"/>
  <c r="AX580" i="13"/>
  <c r="AW569" i="13"/>
  <c r="AZ564" i="13"/>
  <c r="AT569" i="13"/>
  <c r="AZ580" i="13"/>
  <c r="AT570" i="13"/>
  <c r="AU569" i="13"/>
  <c r="AX570" i="13"/>
  <c r="AT565" i="13"/>
  <c r="AT580" i="13"/>
  <c r="AU570" i="13"/>
  <c r="AV566" i="13"/>
  <c r="AW576" i="13"/>
  <c r="AX563" i="13"/>
  <c r="AW562" i="13"/>
  <c r="AU579" i="13"/>
  <c r="AT573" i="13"/>
  <c r="AU574" i="13"/>
  <c r="AW567" i="13"/>
  <c r="AT567" i="13"/>
  <c r="AV576" i="13"/>
  <c r="AX562" i="13"/>
  <c r="AV567" i="13"/>
  <c r="AT574" i="13"/>
  <c r="AU567" i="13"/>
  <c r="AT563" i="13"/>
  <c r="AU563" i="13"/>
  <c r="AW563" i="13"/>
  <c r="AU568" i="13"/>
  <c r="AX568" i="13"/>
  <c r="AU576" i="13"/>
  <c r="AY566" i="13"/>
  <c r="AU577" i="13"/>
  <c r="AU571" i="13"/>
  <c r="AY574" i="13"/>
  <c r="AW574" i="13"/>
  <c r="AZ562" i="13"/>
  <c r="AY573" i="13"/>
  <c r="AW577" i="13"/>
  <c r="AV562" i="13"/>
  <c r="AW579" i="13"/>
  <c r="AT571" i="13"/>
  <c r="AX578" i="13"/>
  <c r="AY562" i="13"/>
  <c r="AT566" i="13"/>
  <c r="AU581" i="13"/>
  <c r="AY575" i="13"/>
  <c r="AW571" i="13"/>
  <c r="AV572" i="13"/>
  <c r="AV574" i="13"/>
  <c r="AX566" i="13"/>
  <c r="AX574" i="13"/>
  <c r="AX576" i="13"/>
  <c r="AX567" i="13"/>
  <c r="AT568" i="13"/>
  <c r="AZ563" i="13"/>
  <c r="AZ576" i="13"/>
  <c r="AZ577" i="13"/>
  <c r="AV578" i="13"/>
  <c r="AY487" i="13"/>
  <c r="BG495" i="13"/>
  <c r="AZ568" i="13"/>
  <c r="AY465" i="13"/>
  <c r="BF499" i="13"/>
  <c r="AT484" i="13"/>
  <c r="AU583" i="13"/>
  <c r="AV483" i="13"/>
  <c r="BH489" i="13"/>
  <c r="BE498" i="13"/>
  <c r="AV563" i="13"/>
  <c r="AX490" i="13"/>
  <c r="BK505" i="13"/>
  <c r="AW468" i="13"/>
  <c r="BK503" i="13"/>
  <c r="BG492" i="13"/>
  <c r="AY578" i="13"/>
  <c r="AX582" i="13"/>
  <c r="AZ468" i="13"/>
  <c r="AU467" i="13"/>
  <c r="BK502" i="13"/>
  <c r="AW509" i="13"/>
  <c r="AT578" i="13"/>
  <c r="BE503" i="13"/>
  <c r="BF500" i="13"/>
  <c r="BI503" i="13"/>
  <c r="AY481" i="13"/>
  <c r="AY579" i="13"/>
  <c r="AX508" i="13"/>
  <c r="AU474" i="13"/>
  <c r="AT560" i="13"/>
  <c r="BJ499" i="13"/>
  <c r="AY571" i="13"/>
  <c r="AU494" i="13"/>
  <c r="AU498" i="13"/>
  <c r="AZ507" i="13"/>
  <c r="BK499" i="13"/>
  <c r="BJ493" i="13"/>
  <c r="AT501" i="13"/>
  <c r="BI493" i="13"/>
  <c r="BJ500" i="13"/>
  <c r="AU508" i="13"/>
  <c r="BH511" i="13"/>
  <c r="AU505" i="13"/>
  <c r="AU562" i="13"/>
  <c r="AW566" i="13"/>
  <c r="AV606" i="13"/>
  <c r="AV599" i="13"/>
  <c r="AV591" i="13"/>
  <c r="AV590" i="13"/>
  <c r="AV604" i="13"/>
  <c r="AV601" i="13"/>
  <c r="AV584" i="13"/>
  <c r="AV603" i="13"/>
  <c r="AV607" i="13"/>
  <c r="AV592" i="13"/>
  <c r="AV588" i="13"/>
  <c r="AV602" i="13"/>
  <c r="AX589" i="13"/>
  <c r="AV598" i="13"/>
  <c r="AX596" i="13"/>
  <c r="AT597" i="13"/>
  <c r="AY597" i="13"/>
  <c r="AW605" i="13"/>
  <c r="AT590" i="13"/>
  <c r="AY593" i="13"/>
  <c r="AW599" i="13"/>
  <c r="AU604" i="13"/>
  <c r="AT588" i="13"/>
  <c r="AY592" i="13"/>
  <c r="AX598" i="13"/>
  <c r="AZ586" i="13"/>
  <c r="AZ599" i="13"/>
  <c r="AZ593" i="13"/>
  <c r="AZ589" i="13"/>
  <c r="AT605" i="13"/>
  <c r="AX602" i="13"/>
  <c r="AY587" i="13"/>
  <c r="AY590" i="13"/>
  <c r="AX600" i="13"/>
  <c r="AU597" i="13"/>
  <c r="AY594" i="13"/>
  <c r="AU585" i="13"/>
  <c r="AT587" i="13"/>
  <c r="AT589" i="13"/>
  <c r="AU586" i="13"/>
  <c r="AT594" i="13"/>
  <c r="AX590" i="13"/>
  <c r="AZ591" i="13"/>
  <c r="AX594" i="13"/>
  <c r="AZ588" i="13"/>
  <c r="AX606" i="13"/>
  <c r="AU599" i="13"/>
  <c r="AY598" i="13"/>
  <c r="AZ600" i="13"/>
  <c r="AT592" i="13"/>
  <c r="AY588" i="13"/>
  <c r="AZ598" i="13"/>
  <c r="AT600" i="13"/>
  <c r="AZ596" i="13"/>
  <c r="AZ590" i="13"/>
  <c r="AV597" i="13"/>
  <c r="AY585" i="13"/>
  <c r="AT602" i="13"/>
  <c r="AY601" i="13"/>
  <c r="AT584" i="13"/>
  <c r="AU591" i="13"/>
  <c r="AU601" i="13"/>
  <c r="AT596" i="13"/>
  <c r="AU595" i="13"/>
  <c r="AX584" i="13"/>
  <c r="AU607" i="13"/>
  <c r="AX603" i="13"/>
  <c r="AZ595" i="13"/>
  <c r="AU584" i="13"/>
  <c r="AU600" i="13"/>
  <c r="AW587" i="13"/>
  <c r="AX593" i="13"/>
  <c r="AZ604" i="13"/>
  <c r="AT607" i="13"/>
  <c r="AX595" i="13"/>
  <c r="AW602" i="13"/>
  <c r="AU593" i="13"/>
  <c r="AV595" i="13"/>
  <c r="AT586" i="13"/>
  <c r="AY586" i="13"/>
  <c r="AW585" i="13"/>
  <c r="AT606" i="13"/>
  <c r="AW589" i="13"/>
  <c r="AY596" i="13"/>
  <c r="AX605" i="13"/>
  <c r="AU592" i="13"/>
  <c r="AV589" i="13"/>
  <c r="AX597" i="13"/>
  <c r="AV585" i="13"/>
  <c r="AW603" i="13"/>
  <c r="AU587" i="13"/>
  <c r="AZ584" i="13"/>
  <c r="AY604" i="13"/>
  <c r="AV600" i="13"/>
  <c r="AY595" i="13"/>
  <c r="AU596" i="13"/>
  <c r="AW607" i="13"/>
  <c r="AV594" i="13"/>
  <c r="AX585" i="13"/>
  <c r="AU602" i="13"/>
  <c r="AW598" i="13"/>
  <c r="AW601" i="13"/>
  <c r="AX607" i="13"/>
  <c r="AZ605" i="13"/>
  <c r="AY605" i="13"/>
  <c r="AU598" i="13"/>
  <c r="AZ603" i="13"/>
  <c r="AZ606" i="13"/>
  <c r="AZ597" i="13"/>
  <c r="AZ594" i="13"/>
  <c r="AX586" i="13"/>
  <c r="AY600" i="13"/>
  <c r="AX591" i="13"/>
  <c r="AW597" i="13"/>
  <c r="AV596" i="13"/>
  <c r="AY603" i="13"/>
  <c r="AW593" i="13"/>
  <c r="AW606" i="13"/>
  <c r="AW590" i="13"/>
  <c r="AZ592" i="13"/>
  <c r="AT603" i="13"/>
  <c r="AW586" i="13"/>
  <c r="AT591" i="13"/>
  <c r="AZ602" i="13"/>
  <c r="AX592" i="13"/>
  <c r="AW604" i="13"/>
  <c r="AX604" i="13"/>
  <c r="AV605" i="13"/>
  <c r="AV587" i="13"/>
  <c r="AU605" i="13"/>
  <c r="AT595" i="13"/>
  <c r="AU588" i="13"/>
  <c r="AW596" i="13"/>
  <c r="AX588" i="13"/>
  <c r="AZ585" i="13"/>
  <c r="AW584" i="13"/>
  <c r="AZ587" i="13"/>
  <c r="AX587" i="13"/>
  <c r="AW595" i="13"/>
  <c r="AW588" i="13"/>
  <c r="AU590" i="13"/>
  <c r="AZ601" i="13"/>
  <c r="AT601" i="13"/>
  <c r="AT599" i="13"/>
  <c r="AV586" i="13"/>
  <c r="AW591" i="13"/>
  <c r="AY602" i="13"/>
  <c r="AU603" i="13"/>
  <c r="AY591" i="13"/>
  <c r="AW592" i="13"/>
  <c r="AY606" i="13"/>
  <c r="AZ607" i="13"/>
  <c r="AT585" i="13"/>
  <c r="AY584" i="13"/>
  <c r="AV593" i="13"/>
  <c r="AY589" i="13"/>
  <c r="AY599" i="13"/>
  <c r="AT604" i="13"/>
  <c r="AU594" i="13"/>
  <c r="AU589" i="13"/>
  <c r="AY607" i="13"/>
  <c r="AW594" i="13"/>
  <c r="AW600" i="13"/>
  <c r="AT598" i="13"/>
  <c r="AX601" i="13"/>
  <c r="AX599" i="13"/>
  <c r="AU606" i="13"/>
  <c r="AT593" i="13"/>
  <c r="AU487" i="13"/>
  <c r="AW467" i="13"/>
  <c r="AV504" i="13"/>
  <c r="AW487" i="13"/>
  <c r="AU464" i="13"/>
  <c r="BI505" i="13"/>
  <c r="AZ560" i="13"/>
  <c r="AT504" i="13"/>
  <c r="BH492" i="13"/>
  <c r="AZ561" i="13"/>
  <c r="BJ495" i="13"/>
  <c r="AZ567" i="13"/>
  <c r="AU566" i="13"/>
  <c r="AY510" i="13"/>
  <c r="AV498" i="13"/>
  <c r="AU486" i="13"/>
  <c r="AW465" i="13"/>
  <c r="AZ484" i="13"/>
  <c r="AX507" i="13"/>
  <c r="BH491" i="13"/>
  <c r="AU573" i="13"/>
  <c r="AZ488" i="13"/>
  <c r="BI492" i="13"/>
  <c r="BI504" i="13"/>
  <c r="AZ574" i="13"/>
  <c r="AU468" i="13"/>
  <c r="BK492" i="13"/>
  <c r="AW466" i="13"/>
  <c r="BH505" i="13"/>
  <c r="AV581" i="13"/>
  <c r="AT577" i="13"/>
  <c r="BE505" i="13"/>
  <c r="BK494" i="13"/>
  <c r="BK504" i="13"/>
  <c r="AW508" i="13"/>
  <c r="AY464" i="13"/>
  <c r="AZ494" i="13"/>
  <c r="AU466" i="13"/>
  <c r="AU502" i="13"/>
  <c r="AX583" i="13"/>
  <c r="AV470" i="13"/>
  <c r="AZ473" i="13"/>
  <c r="AV577" i="13"/>
  <c r="BH506" i="13"/>
  <c r="AY507" i="13"/>
  <c r="BI499" i="13"/>
  <c r="AT472" i="13"/>
  <c r="AW507" i="13"/>
  <c r="BK495" i="13"/>
  <c r="AU481" i="13"/>
  <c r="AX501" i="13"/>
  <c r="AZ475" i="13"/>
  <c r="AV503" i="13"/>
  <c r="AT535" i="13"/>
  <c r="BK553" i="13"/>
  <c r="AL545" i="13"/>
  <c r="AO570" i="13"/>
  <c r="AV551" i="13"/>
  <c r="AT513" i="13"/>
  <c r="AX546" i="13"/>
  <c r="AL444" i="13"/>
  <c r="AJ567" i="13"/>
  <c r="BK545" i="13"/>
  <c r="BG512" i="13"/>
  <c r="AK451" i="13"/>
  <c r="AM571" i="13"/>
  <c r="BE516" i="13"/>
  <c r="AI479" i="13"/>
  <c r="AN451" i="13"/>
  <c r="AO449" i="13"/>
  <c r="BK554" i="13"/>
  <c r="AK556" i="13"/>
  <c r="AO540" i="13"/>
  <c r="AV535" i="13"/>
  <c r="BK534" i="13"/>
  <c r="AI484" i="13"/>
  <c r="AK463" i="13"/>
  <c r="BE540" i="13"/>
  <c r="AN456" i="13"/>
  <c r="AW534" i="13"/>
  <c r="AK575" i="13"/>
  <c r="AN552" i="13"/>
  <c r="BG550" i="13"/>
  <c r="AV552" i="13"/>
  <c r="BK536" i="13"/>
  <c r="AN567" i="13"/>
  <c r="AL463" i="13"/>
  <c r="AJ463" i="13"/>
  <c r="AL537" i="13"/>
  <c r="BF514" i="13"/>
  <c r="AT534" i="13"/>
  <c r="AU555" i="13"/>
  <c r="BI549" i="13"/>
  <c r="AY552" i="13"/>
  <c r="BJ544" i="13"/>
  <c r="BE544" i="13"/>
  <c r="BI555" i="13"/>
  <c r="BG558" i="13"/>
  <c r="BF544" i="13"/>
  <c r="BH559" i="13"/>
  <c r="BK559" i="13"/>
  <c r="BJ555" i="13"/>
  <c r="BI559" i="13"/>
  <c r="BI556" i="13"/>
  <c r="BF559" i="13"/>
  <c r="BG556" i="13"/>
  <c r="BI558" i="13"/>
  <c r="BJ558" i="13"/>
  <c r="BG544" i="13"/>
  <c r="BF555" i="13"/>
  <c r="BI544" i="13"/>
  <c r="BH556" i="13"/>
  <c r="BK558" i="13"/>
  <c r="BG559" i="13"/>
  <c r="BF556" i="13"/>
  <c r="BG555" i="13"/>
  <c r="BE555" i="13"/>
  <c r="BF558" i="13"/>
  <c r="BH558" i="13"/>
  <c r="BK555" i="13"/>
  <c r="BK544" i="13"/>
  <c r="BE558" i="13"/>
  <c r="BK556" i="13"/>
  <c r="BJ559" i="13"/>
  <c r="BH555" i="13"/>
  <c r="BH544" i="13"/>
  <c r="BE556" i="13"/>
  <c r="BJ556" i="13"/>
  <c r="BE559" i="13"/>
  <c r="BJ551" i="13"/>
  <c r="BI551" i="13"/>
  <c r="BH551" i="13"/>
  <c r="BK542" i="13"/>
  <c r="BJ536" i="13"/>
  <c r="BG548" i="13"/>
  <c r="BK537" i="13"/>
  <c r="BK540" i="13"/>
  <c r="BJ554" i="13"/>
  <c r="BH540" i="13"/>
  <c r="BJ541" i="13"/>
  <c r="BI552" i="13"/>
  <c r="BF552" i="13"/>
  <c r="BE549" i="13"/>
  <c r="BK541" i="13"/>
  <c r="BG551" i="13"/>
  <c r="BE554" i="13"/>
  <c r="BI540" i="13"/>
  <c r="BI536" i="13"/>
  <c r="BH550" i="13"/>
  <c r="BJ557" i="13"/>
  <c r="BE541" i="13"/>
  <c r="BK543" i="13"/>
  <c r="BF551" i="13"/>
  <c r="BF546" i="13"/>
  <c r="BE552" i="13"/>
  <c r="BG546" i="13"/>
  <c r="BG552" i="13"/>
  <c r="BJ546" i="13"/>
  <c r="BH548" i="13"/>
  <c r="BJ539" i="13"/>
  <c r="BJ540" i="13"/>
  <c r="BG540" i="13"/>
  <c r="BE551" i="13"/>
  <c r="BI548" i="13"/>
  <c r="BE550" i="13"/>
  <c r="BG539" i="13"/>
  <c r="BE539" i="13"/>
  <c r="BF548" i="13"/>
  <c r="BI539" i="13"/>
  <c r="BI550" i="13"/>
  <c r="AI459" i="13"/>
  <c r="BI521" i="13"/>
  <c r="AK565" i="13"/>
  <c r="AU543" i="13"/>
  <c r="BE521" i="13"/>
  <c r="AV550" i="13"/>
  <c r="AT532" i="13"/>
  <c r="AU544" i="13"/>
  <c r="BH539" i="13"/>
  <c r="AK477" i="13"/>
  <c r="AZ552" i="13"/>
  <c r="BG536" i="13"/>
  <c r="AO578" i="13"/>
  <c r="AT550" i="13"/>
  <c r="BF516" i="13"/>
  <c r="AL470" i="13"/>
  <c r="AJ550" i="13"/>
  <c r="AI456" i="13"/>
  <c r="AM573" i="13"/>
  <c r="AN560" i="13"/>
  <c r="AI581" i="13"/>
  <c r="AO576" i="13"/>
  <c r="AJ582" i="13"/>
  <c r="AL583" i="13"/>
  <c r="AI576" i="13"/>
  <c r="AI560" i="13"/>
  <c r="AJ560" i="13"/>
  <c r="AM560" i="13"/>
  <c r="AO583" i="13"/>
  <c r="AK573" i="13"/>
  <c r="AI583" i="13"/>
  <c r="AN573" i="13"/>
  <c r="AI573" i="13"/>
  <c r="AO582" i="13"/>
  <c r="AJ576" i="13"/>
  <c r="AM576" i="13"/>
  <c r="AM583" i="13"/>
  <c r="AJ581" i="13"/>
  <c r="AK581" i="13"/>
  <c r="AK560" i="13"/>
  <c r="AK583" i="13"/>
  <c r="AJ573" i="13"/>
  <c r="AJ583" i="13"/>
  <c r="AL581" i="13"/>
  <c r="AL576" i="13"/>
  <c r="AN583" i="13"/>
  <c r="AO573" i="13"/>
  <c r="AN582" i="13"/>
  <c r="AM581" i="13"/>
  <c r="AM582" i="13"/>
  <c r="AN581" i="13"/>
  <c r="AI582" i="13"/>
  <c r="AK576" i="13"/>
  <c r="AL573" i="13"/>
  <c r="AO581" i="13"/>
  <c r="AL560" i="13"/>
  <c r="AO560" i="13"/>
  <c r="AK582" i="13"/>
  <c r="AN576" i="13"/>
  <c r="AL582" i="13"/>
  <c r="AI568" i="13"/>
  <c r="AJ568" i="13"/>
  <c r="AL572" i="13"/>
  <c r="AJ570" i="13"/>
  <c r="AO561" i="13"/>
  <c r="AL565" i="13"/>
  <c r="AM568" i="13"/>
  <c r="AI565" i="13"/>
  <c r="AK567" i="13"/>
  <c r="AN568" i="13"/>
  <c r="AL575" i="13"/>
  <c r="AK564" i="13"/>
  <c r="AK572" i="13"/>
  <c r="AI578" i="13"/>
  <c r="AO564" i="13"/>
  <c r="AJ572" i="13"/>
  <c r="AO565" i="13"/>
  <c r="AI567" i="13"/>
  <c r="AJ578" i="13"/>
  <c r="AM574" i="13"/>
  <c r="AI575" i="13"/>
  <c r="AM575" i="13"/>
  <c r="AL564" i="13"/>
  <c r="AL568" i="13"/>
  <c r="AN570" i="13"/>
  <c r="AI564" i="13"/>
  <c r="AM567" i="13"/>
  <c r="AY538" i="13"/>
  <c r="AW557" i="13"/>
  <c r="AY534" i="13"/>
  <c r="AY557" i="13"/>
  <c r="AW525" i="13"/>
  <c r="BJ521" i="13"/>
  <c r="AL485" i="13"/>
  <c r="AL540" i="13"/>
  <c r="BF541" i="13"/>
  <c r="AO453" i="13"/>
  <c r="AW513" i="13"/>
  <c r="AY539" i="13"/>
  <c r="AX554" i="13"/>
  <c r="AT549" i="13"/>
  <c r="AY553" i="13"/>
  <c r="AX539" i="13"/>
  <c r="AX549" i="13"/>
  <c r="AU549" i="13"/>
  <c r="AU553" i="13"/>
  <c r="AT553" i="13"/>
  <c r="AW553" i="13"/>
  <c r="AW539" i="13"/>
  <c r="AW554" i="13"/>
  <c r="AU554" i="13"/>
  <c r="AV549" i="13"/>
  <c r="AX553" i="13"/>
  <c r="AY554" i="13"/>
  <c r="AV539" i="13"/>
  <c r="AV554" i="13"/>
  <c r="AZ554" i="13"/>
  <c r="AT554" i="13"/>
  <c r="AZ549" i="13"/>
  <c r="AW549" i="13"/>
  <c r="AU539" i="13"/>
  <c r="AT539" i="13"/>
  <c r="AV553" i="13"/>
  <c r="AZ539" i="13"/>
  <c r="AZ553" i="13"/>
  <c r="AY549" i="13"/>
  <c r="AZ544" i="13"/>
  <c r="AT547" i="13"/>
  <c r="AV547" i="13"/>
  <c r="AT544" i="13"/>
  <c r="AW555" i="13"/>
  <c r="AX543" i="13"/>
  <c r="AT538" i="13"/>
  <c r="AV542" i="13"/>
  <c r="AZ543" i="13"/>
  <c r="AZ555" i="13"/>
  <c r="AZ557" i="13"/>
  <c r="AW548" i="13"/>
  <c r="AT557" i="13"/>
  <c r="AY542" i="13"/>
  <c r="AU557" i="13"/>
  <c r="AW542" i="13"/>
  <c r="AY555" i="13"/>
  <c r="AX552" i="13"/>
  <c r="AX538" i="13"/>
  <c r="AV548" i="13"/>
  <c r="AX544" i="13"/>
  <c r="AY548" i="13"/>
  <c r="AW550" i="13"/>
  <c r="AX548" i="13"/>
  <c r="AX557" i="13"/>
  <c r="AU548" i="13"/>
  <c r="AU547" i="13"/>
  <c r="AJ484" i="13"/>
  <c r="AU541" i="13"/>
  <c r="AJ549" i="13"/>
  <c r="BH524" i="13"/>
  <c r="BJ545" i="13"/>
  <c r="BG524" i="13"/>
  <c r="AM455" i="13"/>
  <c r="AL556" i="13"/>
  <c r="AO486" i="13"/>
  <c r="AK481" i="13"/>
  <c r="AZ525" i="13"/>
  <c r="BF536" i="13"/>
  <c r="AY515" i="13"/>
  <c r="AJ554" i="13"/>
  <c r="AI548" i="13"/>
  <c r="AO567" i="13"/>
  <c r="AT517" i="13"/>
  <c r="AI561" i="13"/>
  <c r="AN575" i="13"/>
  <c r="AV555" i="13"/>
  <c r="BF539" i="13"/>
  <c r="AX526" i="13"/>
  <c r="AI463" i="13"/>
  <c r="BE553" i="13"/>
  <c r="BG549" i="13"/>
  <c r="AM564" i="13"/>
  <c r="AN565" i="13"/>
  <c r="AM453" i="13"/>
  <c r="AI481" i="13"/>
  <c r="AO546" i="13"/>
  <c r="AI546" i="13"/>
  <c r="AJ546" i="13"/>
  <c r="AM546" i="13"/>
  <c r="AN546" i="13"/>
  <c r="AK546" i="13"/>
  <c r="AL546" i="13"/>
  <c r="AI537" i="13"/>
  <c r="AI544" i="13"/>
  <c r="AJ541" i="13"/>
  <c r="AL554" i="13"/>
  <c r="AJ547" i="13"/>
  <c r="AK558" i="13"/>
  <c r="AN540" i="13"/>
  <c r="AK550" i="13"/>
  <c r="AN549" i="13"/>
  <c r="AL541" i="13"/>
  <c r="AM558" i="13"/>
  <c r="AN544" i="13"/>
  <c r="AO548" i="13"/>
  <c r="AI547" i="13"/>
  <c r="AM536" i="13"/>
  <c r="AN545" i="13"/>
  <c r="AO558" i="13"/>
  <c r="AK548" i="13"/>
  <c r="AI554" i="13"/>
  <c r="AI555" i="13"/>
  <c r="AM537" i="13"/>
  <c r="AJ544" i="13"/>
  <c r="AN547" i="13"/>
  <c r="AJ537" i="13"/>
  <c r="AI541" i="13"/>
  <c r="AL553" i="13"/>
  <c r="AN537" i="13"/>
  <c r="AN548" i="13"/>
  <c r="AM548" i="13"/>
  <c r="AK537" i="13"/>
  <c r="AM541" i="13"/>
  <c r="AK545" i="13"/>
  <c r="AO537" i="13"/>
  <c r="AK544" i="13"/>
  <c r="AO544" i="13"/>
  <c r="AM553" i="13"/>
  <c r="AK541" i="13"/>
  <c r="AJ558" i="13"/>
  <c r="AN553" i="13"/>
  <c r="AM486" i="13"/>
  <c r="AM554" i="13"/>
  <c r="AL557" i="13"/>
  <c r="AK574" i="13"/>
  <c r="AK563" i="13"/>
  <c r="BG517" i="13"/>
  <c r="AL559" i="13"/>
  <c r="BE523" i="13"/>
  <c r="AJ444" i="13"/>
  <c r="AL536" i="13"/>
  <c r="AT515" i="13"/>
  <c r="AK461" i="13"/>
  <c r="AL487" i="13"/>
  <c r="AI577" i="13"/>
  <c r="AX536" i="13"/>
  <c r="AM480" i="13"/>
  <c r="AI562" i="13"/>
  <c r="AV537" i="13"/>
  <c r="AT536" i="13"/>
  <c r="AI542" i="13"/>
  <c r="AJ571" i="13"/>
  <c r="AU546" i="13"/>
  <c r="AW535" i="13"/>
  <c r="BI534" i="13"/>
  <c r="AM451" i="13"/>
  <c r="AJ536" i="13"/>
  <c r="BK516" i="13"/>
  <c r="AM476" i="13"/>
  <c r="AL484" i="13"/>
  <c r="AW552" i="13"/>
  <c r="BH536" i="13"/>
  <c r="AL539" i="13"/>
  <c r="AO555" i="13"/>
  <c r="AJ575" i="13"/>
  <c r="AO476" i="13"/>
  <c r="AU517" i="13"/>
  <c r="AY518" i="13"/>
  <c r="AW532" i="13"/>
  <c r="AO479" i="13"/>
  <c r="BG541" i="13"/>
  <c r="AX517" i="13"/>
  <c r="AY558" i="13"/>
  <c r="BK539" i="13"/>
  <c r="BE557" i="13"/>
  <c r="AM547" i="13"/>
  <c r="AJ565" i="13"/>
  <c r="AW543" i="13"/>
  <c r="BK551" i="13"/>
  <c r="BI531" i="13"/>
  <c r="BK513" i="13"/>
  <c r="BH513" i="13"/>
  <c r="BH535" i="13"/>
  <c r="BH526" i="13"/>
  <c r="BF535" i="13"/>
  <c r="BI522" i="13"/>
  <c r="BE526" i="13"/>
  <c r="BI526" i="13"/>
  <c r="BI535" i="13"/>
  <c r="BE535" i="13"/>
  <c r="BF532" i="13"/>
  <c r="BJ531" i="13"/>
  <c r="BI532" i="13"/>
  <c r="BJ535" i="13"/>
  <c r="BF526" i="13"/>
  <c r="BE522" i="13"/>
  <c r="BK531" i="13"/>
  <c r="BJ522" i="13"/>
  <c r="BE531" i="13"/>
  <c r="BK522" i="13"/>
  <c r="BK532" i="13"/>
  <c r="BF531" i="13"/>
  <c r="BG522" i="13"/>
  <c r="BJ513" i="13"/>
  <c r="BG532" i="13"/>
  <c r="BG531" i="13"/>
  <c r="BG526" i="13"/>
  <c r="BH531" i="13"/>
  <c r="BH522" i="13"/>
  <c r="BF513" i="13"/>
  <c r="BG513" i="13"/>
  <c r="BF522" i="13"/>
  <c r="BJ526" i="13"/>
  <c r="BJ532" i="13"/>
  <c r="BK526" i="13"/>
  <c r="BG535" i="13"/>
  <c r="BI513" i="13"/>
  <c r="BE532" i="13"/>
  <c r="BH532" i="13"/>
  <c r="BK535" i="13"/>
  <c r="BE513" i="13"/>
  <c r="BK520" i="13"/>
  <c r="BF523" i="13"/>
  <c r="BF520" i="13"/>
  <c r="BF529" i="13"/>
  <c r="BH514" i="13"/>
  <c r="BJ512" i="13"/>
  <c r="BJ514" i="13"/>
  <c r="BK514" i="13"/>
  <c r="BK512" i="13"/>
  <c r="BF521" i="13"/>
  <c r="BK521" i="13"/>
  <c r="BE514" i="13"/>
  <c r="BI520" i="13"/>
  <c r="BF512" i="13"/>
  <c r="BG514" i="13"/>
  <c r="BE512" i="13"/>
  <c r="AU550" i="13"/>
  <c r="AW520" i="13"/>
  <c r="AU537" i="13"/>
  <c r="AJ557" i="13"/>
  <c r="AK542" i="13"/>
  <c r="AJ483" i="13"/>
  <c r="AO483" i="13"/>
  <c r="AN483" i="13"/>
  <c r="AI483" i="13"/>
  <c r="AK483" i="13"/>
  <c r="AL483" i="13"/>
  <c r="AJ466" i="13"/>
  <c r="AO466" i="13"/>
  <c r="AL466" i="13"/>
  <c r="AK466" i="13"/>
  <c r="AI466" i="13"/>
  <c r="AM483" i="13"/>
  <c r="AN466" i="13"/>
  <c r="AM466" i="13"/>
  <c r="AL472" i="13"/>
  <c r="AM485" i="13"/>
  <c r="AJ486" i="13"/>
  <c r="AI472" i="13"/>
  <c r="AK472" i="13"/>
  <c r="AL471" i="13"/>
  <c r="AM474" i="13"/>
  <c r="AK476" i="13"/>
  <c r="AN479" i="13"/>
  <c r="AK486" i="13"/>
  <c r="AJ479" i="13"/>
  <c r="AJ471" i="13"/>
  <c r="AN481" i="13"/>
  <c r="AI485" i="13"/>
  <c r="AK484" i="13"/>
  <c r="AN476" i="13"/>
  <c r="AM472" i="13"/>
  <c r="AW538" i="13"/>
  <c r="BF550" i="13"/>
  <c r="AT555" i="13"/>
  <c r="AL476" i="13"/>
  <c r="AU525" i="13"/>
  <c r="BJ550" i="13"/>
  <c r="AO478" i="13"/>
  <c r="AL570" i="13"/>
  <c r="AY550" i="13"/>
  <c r="AO547" i="13"/>
  <c r="AK561" i="13"/>
  <c r="AN558" i="13"/>
  <c r="AL561" i="13"/>
  <c r="BE546" i="13"/>
  <c r="AL477" i="13"/>
  <c r="AN564" i="13"/>
  <c r="AO575" i="13"/>
  <c r="AL567" i="13"/>
  <c r="AO550" i="13"/>
  <c r="BG554" i="13"/>
  <c r="AL558" i="13"/>
  <c r="AW518" i="13"/>
  <c r="AM572" i="13"/>
  <c r="AX532" i="13"/>
  <c r="AI570" i="13"/>
  <c r="BI557" i="13"/>
  <c r="AL551" i="13"/>
  <c r="BH553" i="13"/>
  <c r="AO440" i="13"/>
  <c r="AO450" i="13"/>
  <c r="AL447" i="13"/>
  <c r="AM454" i="13"/>
  <c r="AO447" i="13"/>
  <c r="AN454" i="13"/>
  <c r="AI440" i="13"/>
  <c r="AN440" i="13"/>
  <c r="AO441" i="13"/>
  <c r="AJ458" i="13"/>
  <c r="AI447" i="13"/>
  <c r="AK454" i="13"/>
  <c r="AM458" i="13"/>
  <c r="AK458" i="13"/>
  <c r="AJ445" i="13"/>
  <c r="AJ454" i="13"/>
  <c r="AK447" i="13"/>
  <c r="AK445" i="13"/>
  <c r="AN460" i="13"/>
  <c r="AI445" i="13"/>
  <c r="AN450" i="13"/>
  <c r="AI460" i="13"/>
  <c r="AO445" i="13"/>
  <c r="AM460" i="13"/>
  <c r="AL445" i="13"/>
  <c r="AN458" i="13"/>
  <c r="AJ450" i="13"/>
  <c r="AI441" i="13"/>
  <c r="AO458" i="13"/>
  <c r="AJ447" i="13"/>
  <c r="AM447" i="13"/>
  <c r="AJ440" i="13"/>
  <c r="AM440" i="13"/>
  <c r="AL440" i="13"/>
  <c r="AJ441" i="13"/>
  <c r="AL450" i="13"/>
  <c r="AL458" i="13"/>
  <c r="AK460" i="13"/>
  <c r="AN445" i="13"/>
  <c r="AM450" i="13"/>
  <c r="AJ460" i="13"/>
  <c r="AI454" i="13"/>
  <c r="AL454" i="13"/>
  <c r="AO454" i="13"/>
  <c r="AL460" i="13"/>
  <c r="AK450" i="13"/>
  <c r="AN447" i="13"/>
  <c r="AI458" i="13"/>
  <c r="AK440" i="13"/>
  <c r="AO460" i="13"/>
  <c r="AI450" i="13"/>
  <c r="AM441" i="13"/>
  <c r="AL441" i="13"/>
  <c r="AN441" i="13"/>
  <c r="AK441" i="13"/>
  <c r="AM445" i="13"/>
  <c r="AI453" i="13"/>
  <c r="AO463" i="13"/>
  <c r="AK452" i="13"/>
  <c r="AJ442" i="13"/>
  <c r="AJ457" i="13"/>
  <c r="AN442" i="13"/>
  <c r="AL446" i="13"/>
  <c r="AK453" i="13"/>
  <c r="AM446" i="13"/>
  <c r="AI446" i="13"/>
  <c r="AJ446" i="13"/>
  <c r="AN446" i="13"/>
  <c r="AJ459" i="13"/>
  <c r="AL459" i="13"/>
  <c r="AO459" i="13"/>
  <c r="AN562" i="13"/>
  <c r="AO484" i="13"/>
  <c r="BE537" i="13"/>
  <c r="AL574" i="13"/>
  <c r="AI464" i="13"/>
  <c r="AN561" i="13"/>
  <c r="BK546" i="13"/>
  <c r="AI569" i="13"/>
  <c r="AX534" i="13"/>
  <c r="AL468" i="13"/>
  <c r="AJ476" i="13"/>
  <c r="AJ542" i="13"/>
  <c r="AV515" i="13"/>
  <c r="BH557" i="13"/>
  <c r="AJ453" i="13"/>
  <c r="AL555" i="13"/>
  <c r="AU542" i="13"/>
  <c r="AT542" i="13"/>
  <c r="AZ548" i="13"/>
  <c r="AY527" i="13"/>
  <c r="AX519" i="13"/>
  <c r="AT527" i="13"/>
  <c r="AU514" i="13"/>
  <c r="AU519" i="13"/>
  <c r="AV519" i="13"/>
  <c r="AX528" i="13"/>
  <c r="AZ533" i="13"/>
  <c r="AX514" i="13"/>
  <c r="AV514" i="13"/>
  <c r="AU516" i="13"/>
  <c r="AW527" i="13"/>
  <c r="AX512" i="13"/>
  <c r="AY514" i="13"/>
  <c r="AW514" i="13"/>
  <c r="AX533" i="13"/>
  <c r="AZ519" i="13"/>
  <c r="AZ527" i="13"/>
  <c r="AY512" i="13"/>
  <c r="AZ514" i="13"/>
  <c r="AU512" i="13"/>
  <c r="AT533" i="13"/>
  <c r="AZ530" i="13"/>
  <c r="AY519" i="13"/>
  <c r="AY516" i="13"/>
  <c r="AU533" i="13"/>
  <c r="AW512" i="13"/>
  <c r="AW530" i="13"/>
  <c r="AT530" i="13"/>
  <c r="AV516" i="13"/>
  <c r="AV512" i="13"/>
  <c r="AV530" i="13"/>
  <c r="AW516" i="13"/>
  <c r="AX527" i="13"/>
  <c r="AV533" i="13"/>
  <c r="AW533" i="13"/>
  <c r="AU530" i="13"/>
  <c r="AY530" i="13"/>
  <c r="AT514" i="13"/>
  <c r="AZ516" i="13"/>
  <c r="AX516" i="13"/>
  <c r="AY533" i="13"/>
  <c r="AZ512" i="13"/>
  <c r="AT519" i="13"/>
  <c r="AW519" i="13"/>
  <c r="AT516" i="13"/>
  <c r="AU527" i="13"/>
  <c r="AT512" i="13"/>
  <c r="AV527" i="13"/>
  <c r="AX530" i="13"/>
  <c r="AY525" i="13"/>
  <c r="AT520" i="13"/>
  <c r="AY532" i="13"/>
  <c r="AU534" i="13"/>
  <c r="AV523" i="13"/>
  <c r="AY535" i="13"/>
  <c r="AW515" i="13"/>
  <c r="AV532" i="13"/>
  <c r="AU518" i="13"/>
  <c r="AU532" i="13"/>
  <c r="AT518" i="13"/>
  <c r="AY526" i="13"/>
  <c r="AV518" i="13"/>
  <c r="AV525" i="13"/>
  <c r="AW526" i="13"/>
  <c r="AV526" i="13"/>
  <c r="AT525" i="13"/>
  <c r="AV534" i="13"/>
  <c r="AZ526" i="13"/>
  <c r="AT526" i="13"/>
  <c r="BK524" i="13"/>
  <c r="AZ558" i="13"/>
  <c r="AU513" i="13"/>
  <c r="BJ524" i="13"/>
  <c r="BH516" i="13"/>
  <c r="BJ553" i="13"/>
  <c r="AM578" i="13"/>
  <c r="AL569" i="13"/>
  <c r="AI556" i="13"/>
  <c r="BI524" i="13"/>
  <c r="AI442" i="13"/>
  <c r="AJ556" i="13"/>
  <c r="AI471" i="13"/>
  <c r="AM562" i="13"/>
  <c r="AK449" i="13"/>
  <c r="AJ475" i="13"/>
  <c r="BE524" i="13"/>
  <c r="BJ523" i="13"/>
  <c r="AO446" i="13"/>
  <c r="AM570" i="13"/>
  <c r="AU538" i="13"/>
  <c r="AN557" i="13"/>
  <c r="AZ538" i="13"/>
  <c r="AN574" i="13"/>
  <c r="AL456" i="13"/>
  <c r="AO477" i="13"/>
  <c r="AJ548" i="13"/>
  <c r="AL578" i="13"/>
  <c r="AK555" i="13"/>
  <c r="AZ550" i="13"/>
  <c r="BH552" i="13"/>
  <c r="AV557" i="13"/>
  <c r="AO541" i="13"/>
  <c r="BF540" i="13"/>
  <c r="BK548" i="13"/>
  <c r="AI572" i="13"/>
  <c r="AK459" i="13"/>
  <c r="BF442" i="13"/>
  <c r="BJ575" i="13"/>
  <c r="BJ577" i="13"/>
  <c r="BH583" i="13"/>
  <c r="AJ498" i="13"/>
  <c r="AN508" i="13"/>
  <c r="AK497" i="13"/>
  <c r="AN496" i="13"/>
  <c r="AO504" i="13"/>
  <c r="BF572" i="13"/>
  <c r="BH481" i="13"/>
  <c r="AI495" i="13"/>
  <c r="BH572" i="13"/>
  <c r="BK445" i="13"/>
  <c r="BK564" i="13"/>
  <c r="BG447" i="13"/>
  <c r="BE442" i="13"/>
  <c r="BE470" i="13"/>
  <c r="BK479" i="13"/>
  <c r="BJ442" i="13"/>
  <c r="BF461" i="13"/>
  <c r="BI560" i="13"/>
  <c r="AN491" i="13"/>
  <c r="AI492" i="13"/>
  <c r="AO492" i="13"/>
  <c r="AJ491" i="13"/>
  <c r="AN493" i="13"/>
  <c r="AK491" i="13"/>
  <c r="AL492" i="13"/>
  <c r="AO491" i="13"/>
  <c r="AI491" i="13"/>
  <c r="AM493" i="13"/>
  <c r="AM491" i="13"/>
  <c r="AL491" i="13"/>
  <c r="AO493" i="13"/>
  <c r="AK493" i="13"/>
  <c r="AI493" i="13"/>
  <c r="AM492" i="13"/>
  <c r="AK492" i="13"/>
  <c r="AN492" i="13"/>
  <c r="AJ493" i="13"/>
  <c r="AJ492" i="13"/>
  <c r="AL493" i="13"/>
  <c r="BE582" i="13"/>
  <c r="BH564" i="13"/>
  <c r="BK470" i="13"/>
  <c r="AJ504" i="13"/>
  <c r="AJ505" i="13"/>
  <c r="AO494" i="13"/>
  <c r="BH573" i="13"/>
  <c r="AM504" i="13"/>
  <c r="BF477" i="13"/>
  <c r="BE572" i="13"/>
  <c r="BJ462" i="13"/>
  <c r="AJ497" i="13"/>
  <c r="BH462" i="13"/>
  <c r="AL497" i="13"/>
  <c r="BH443" i="13"/>
  <c r="BK485" i="13"/>
  <c r="BF564" i="13"/>
  <c r="AI509" i="13"/>
  <c r="AO499" i="13"/>
  <c r="AO495" i="13"/>
  <c r="BK461" i="13"/>
  <c r="BH576" i="13"/>
  <c r="AI504" i="13"/>
  <c r="AI488" i="13"/>
  <c r="BH470" i="13"/>
  <c r="AK511" i="13"/>
  <c r="BI575" i="13"/>
  <c r="BJ444" i="13"/>
  <c r="BG479" i="13"/>
  <c r="AM496" i="13"/>
  <c r="BE576" i="13"/>
  <c r="AL488" i="13"/>
  <c r="AI497" i="13"/>
  <c r="BF447" i="13"/>
  <c r="BI576" i="13"/>
  <c r="BG468" i="13"/>
  <c r="BJ445" i="13"/>
  <c r="BK573" i="13"/>
  <c r="BE564" i="13"/>
  <c r="BI583" i="13"/>
  <c r="AN495" i="13"/>
  <c r="BF582" i="13"/>
  <c r="BI447" i="13"/>
  <c r="BJ477" i="13"/>
  <c r="BE461" i="13"/>
  <c r="AL498" i="13"/>
  <c r="AM507" i="13"/>
  <c r="BF481" i="13"/>
  <c r="BK567" i="13"/>
  <c r="BG567" i="13"/>
  <c r="BF567" i="13"/>
  <c r="BH579" i="13"/>
  <c r="BE567" i="13"/>
  <c r="BH561" i="13"/>
  <c r="BJ567" i="13"/>
  <c r="BF581" i="13"/>
  <c r="BE563" i="13"/>
  <c r="BI579" i="13"/>
  <c r="BK561" i="13"/>
  <c r="BJ563" i="13"/>
  <c r="BE579" i="13"/>
  <c r="BE561" i="13"/>
  <c r="BF579" i="13"/>
  <c r="BH581" i="13"/>
  <c r="BJ581" i="13"/>
  <c r="BE581" i="13"/>
  <c r="BG561" i="13"/>
  <c r="BI561" i="13"/>
  <c r="BF563" i="13"/>
  <c r="BJ579" i="13"/>
  <c r="BJ561" i="13"/>
  <c r="BH563" i="13"/>
  <c r="BG579" i="13"/>
  <c r="BK581" i="13"/>
  <c r="BG581" i="13"/>
  <c r="BI567" i="13"/>
  <c r="BI581" i="13"/>
  <c r="BH567" i="13"/>
  <c r="BK563" i="13"/>
  <c r="BI563" i="13"/>
  <c r="BG563" i="13"/>
  <c r="BK579" i="13"/>
  <c r="BF561" i="13"/>
  <c r="AJ509" i="13"/>
  <c r="BK583" i="13"/>
  <c r="BG577" i="13"/>
  <c r="BH479" i="13"/>
  <c r="BJ470" i="13"/>
  <c r="AJ488" i="13"/>
  <c r="BI564" i="13"/>
  <c r="BI470" i="13"/>
  <c r="BJ564" i="13"/>
  <c r="AN488" i="13"/>
  <c r="BI460" i="13"/>
  <c r="BE451" i="13"/>
  <c r="BF460" i="13"/>
  <c r="BH458" i="13"/>
  <c r="BF441" i="13"/>
  <c r="BE455" i="13"/>
  <c r="BJ458" i="13"/>
  <c r="BH452" i="13"/>
  <c r="BH455" i="13"/>
  <c r="BK455" i="13"/>
  <c r="BK452" i="13"/>
  <c r="BF458" i="13"/>
  <c r="BE452" i="13"/>
  <c r="BI455" i="13"/>
  <c r="BI453" i="13"/>
  <c r="BJ451" i="13"/>
  <c r="BG441" i="13"/>
  <c r="BJ460" i="13"/>
  <c r="BE458" i="13"/>
  <c r="BK451" i="13"/>
  <c r="BE460" i="13"/>
  <c r="BJ453" i="13"/>
  <c r="BF455" i="13"/>
  <c r="BE453" i="13"/>
  <c r="BI451" i="13"/>
  <c r="BH460" i="13"/>
  <c r="BH441" i="13"/>
  <c r="BI452" i="13"/>
  <c r="BH453" i="13"/>
  <c r="BG452" i="13"/>
  <c r="BF453" i="13"/>
  <c r="BF451" i="13"/>
  <c r="BI441" i="13"/>
  <c r="BK453" i="13"/>
  <c r="BF452" i="13"/>
  <c r="BG451" i="13"/>
  <c r="BG453" i="13"/>
  <c r="BK441" i="13"/>
  <c r="BK458" i="13"/>
  <c r="BJ441" i="13"/>
  <c r="BK460" i="13"/>
  <c r="BJ452" i="13"/>
  <c r="BG458" i="13"/>
  <c r="BJ455" i="13"/>
  <c r="BI458" i="13"/>
  <c r="BE441" i="13"/>
  <c r="BH451" i="13"/>
  <c r="BG460" i="13"/>
  <c r="BG455" i="13"/>
  <c r="BI481" i="13"/>
  <c r="BH560" i="13"/>
  <c r="BJ468" i="13"/>
  <c r="BI485" i="13"/>
  <c r="AJ507" i="13"/>
  <c r="AN507" i="13"/>
  <c r="BE560" i="13"/>
  <c r="BK442" i="13"/>
  <c r="BE482" i="13"/>
  <c r="AL505" i="13"/>
  <c r="BF443" i="13"/>
  <c r="BK575" i="13"/>
  <c r="AM508" i="13"/>
  <c r="BJ571" i="13"/>
  <c r="AM488" i="13"/>
  <c r="BF472" i="13"/>
  <c r="BI484" i="13"/>
  <c r="BF484" i="13"/>
  <c r="BG469" i="13"/>
  <c r="BE474" i="13"/>
  <c r="BE472" i="13"/>
  <c r="BK480" i="13"/>
  <c r="BJ476" i="13"/>
  <c r="BI476" i="13"/>
  <c r="BI474" i="13"/>
  <c r="BK484" i="13"/>
  <c r="BK472" i="13"/>
  <c r="BG480" i="13"/>
  <c r="BK469" i="13"/>
  <c r="BH474" i="13"/>
  <c r="BG474" i="13"/>
  <c r="BJ469" i="13"/>
  <c r="BG472" i="13"/>
  <c r="BI469" i="13"/>
  <c r="BI472" i="13"/>
  <c r="BE486" i="13"/>
  <c r="BE469" i="13"/>
  <c r="BF486" i="13"/>
  <c r="BJ480" i="13"/>
  <c r="BJ474" i="13"/>
  <c r="BE484" i="13"/>
  <c r="BE480" i="13"/>
  <c r="BH486" i="13"/>
  <c r="BF480" i="13"/>
  <c r="BF476" i="13"/>
  <c r="BK474" i="13"/>
  <c r="BI480" i="13"/>
  <c r="BH480" i="13"/>
  <c r="BH472" i="13"/>
  <c r="BF469" i="13"/>
  <c r="BH484" i="13"/>
  <c r="BI486" i="13"/>
  <c r="BH476" i="13"/>
  <c r="BF474" i="13"/>
  <c r="BH469" i="13"/>
  <c r="BG484" i="13"/>
  <c r="BJ472" i="13"/>
  <c r="BG476" i="13"/>
  <c r="BJ486" i="13"/>
  <c r="BK476" i="13"/>
  <c r="BK486" i="13"/>
  <c r="BG486" i="13"/>
  <c r="BJ484" i="13"/>
  <c r="BE476" i="13"/>
  <c r="BI445" i="13"/>
  <c r="BE481" i="13"/>
  <c r="AO508" i="13"/>
  <c r="BG582" i="13"/>
  <c r="BE566" i="13"/>
  <c r="BG572" i="13"/>
  <c r="AK505" i="13"/>
  <c r="BK468" i="13"/>
  <c r="BG481" i="13"/>
  <c r="BJ560" i="13"/>
  <c r="BH485" i="13"/>
  <c r="BJ574" i="13"/>
  <c r="BH562" i="13"/>
  <c r="AL494" i="13"/>
  <c r="AL503" i="13"/>
  <c r="BE574" i="13"/>
  <c r="BJ471" i="13"/>
  <c r="BH444" i="13"/>
  <c r="AN511" i="13"/>
  <c r="BK560" i="13"/>
  <c r="BJ572" i="13"/>
  <c r="AM497" i="13"/>
  <c r="BF445" i="13"/>
  <c r="BI477" i="13"/>
  <c r="AI502" i="13"/>
  <c r="BJ443" i="13"/>
  <c r="AI494" i="13"/>
  <c r="AO502" i="13"/>
  <c r="BI443" i="13"/>
  <c r="BE485" i="13"/>
  <c r="BK464" i="13"/>
  <c r="AK494" i="13"/>
  <c r="AJ502" i="13"/>
  <c r="BF573" i="13"/>
  <c r="BH575" i="13"/>
  <c r="BE464" i="13"/>
  <c r="AO510" i="13"/>
  <c r="AK510" i="13"/>
  <c r="BG560" i="13"/>
  <c r="BE575" i="13"/>
  <c r="BJ481" i="13"/>
  <c r="BG461" i="13"/>
  <c r="BG564" i="13"/>
  <c r="BJ482" i="13"/>
  <c r="BH445" i="13"/>
  <c r="AK504" i="13"/>
  <c r="BH158" i="15" l="1" a="1"/>
  <c r="BJ161" i="15" s="1"/>
  <c r="AY154" i="15"/>
  <c r="AW158" i="15" a="1"/>
  <c r="AX161" i="15" s="1"/>
  <c r="AW150" i="15"/>
  <c r="AW152" i="15"/>
  <c r="AW155" i="15"/>
  <c r="AW156" i="15"/>
  <c r="AL166" i="15" a="1"/>
  <c r="AN170" i="15" s="1"/>
  <c r="AW154" i="15"/>
  <c r="AW153" i="15"/>
  <c r="AL158" i="15" a="1"/>
  <c r="AL162" i="15" s="1"/>
  <c r="AX151" i="15"/>
  <c r="AY155" i="15"/>
  <c r="AW151" i="15"/>
  <c r="AW166" i="15" a="1"/>
  <c r="AY170" i="15" s="1"/>
  <c r="AY152" i="15"/>
  <c r="AY150" i="15"/>
  <c r="AW174" i="15" a="1"/>
  <c r="AY176" i="15" s="1"/>
  <c r="BH166" i="15" a="1"/>
  <c r="BH166" i="15" s="1"/>
  <c r="AX152" i="15"/>
  <c r="BH150" i="15" a="1"/>
  <c r="BJ155" i="15" s="1"/>
  <c r="AY151" i="15"/>
  <c r="AX150" i="15"/>
  <c r="AL150" i="15" a="1"/>
  <c r="AL153" i="15" s="1"/>
  <c r="BH174" i="15" a="1"/>
  <c r="BJ179" i="15" s="1"/>
  <c r="AX154" i="15"/>
  <c r="AX155" i="15"/>
  <c r="AX153" i="15"/>
  <c r="AL174" i="15" a="1"/>
  <c r="AM178" i="15" s="1"/>
  <c r="AY153" i="15"/>
  <c r="AY156" i="15"/>
  <c r="AX163" i="15"/>
  <c r="AW158" i="15"/>
  <c r="AW160" i="15"/>
  <c r="AW161" i="15"/>
  <c r="AY161" i="15"/>
  <c r="BF814" i="13" a="1"/>
  <c r="BK835" i="13" s="1"/>
  <c r="AJ742" i="13" a="1"/>
  <c r="AL751" i="13" s="1"/>
  <c r="AJ790" i="13" a="1"/>
  <c r="AN801" i="13" s="1"/>
  <c r="BE610" i="13" a="1"/>
  <c r="BF718" i="13" a="1"/>
  <c r="AJ718" i="13" a="1"/>
  <c r="BF790" i="13" a="1"/>
  <c r="BJ813" i="13" s="1"/>
  <c r="AJ814" i="13" a="1"/>
  <c r="AN829" i="13" s="1"/>
  <c r="BF766" i="13" a="1"/>
  <c r="BG771" i="13" s="1"/>
  <c r="AU766" i="13" a="1"/>
  <c r="AX766" i="13" s="1"/>
  <c r="AT610" i="13" a="1"/>
  <c r="AU790" i="13" a="1"/>
  <c r="AU793" i="13" s="1"/>
  <c r="AI610" i="13" a="1"/>
  <c r="AU718" i="13" a="1"/>
  <c r="BF838" i="13" a="1"/>
  <c r="BK851" i="13" s="1"/>
  <c r="AJ766" i="13" a="1"/>
  <c r="AL768" i="13" s="1"/>
  <c r="AU838" i="13" a="1"/>
  <c r="AJ838" i="13" a="1"/>
  <c r="AJ852" i="13" s="1"/>
  <c r="BF742" i="13" a="1"/>
  <c r="BK763" i="13" s="1"/>
  <c r="AU742" i="13" a="1"/>
  <c r="AX747" i="13" s="1"/>
  <c r="AU814" i="13" a="1"/>
  <c r="AV837" i="13" s="1"/>
  <c r="BG794" i="13" l="1"/>
  <c r="BJ815" i="13"/>
  <c r="BJ164" i="15"/>
  <c r="BJ160" i="15"/>
  <c r="BH163" i="15"/>
  <c r="AX162" i="15"/>
  <c r="AX158" i="15"/>
  <c r="BJ162" i="15"/>
  <c r="AX164" i="15"/>
  <c r="BI163" i="15"/>
  <c r="BJ158" i="15"/>
  <c r="BH164" i="15"/>
  <c r="BJ159" i="15"/>
  <c r="BI160" i="15"/>
  <c r="BJ163" i="15"/>
  <c r="AW164" i="15"/>
  <c r="BI164" i="15"/>
  <c r="BI162" i="15"/>
  <c r="BH159" i="15"/>
  <c r="BH161" i="15"/>
  <c r="BH158" i="15"/>
  <c r="BI159" i="15"/>
  <c r="BI161" i="15"/>
  <c r="BH160" i="15"/>
  <c r="BI158" i="15"/>
  <c r="BH162" i="15"/>
  <c r="AY160" i="15"/>
  <c r="AY164" i="15"/>
  <c r="AY159" i="15"/>
  <c r="AX159" i="15"/>
  <c r="AY162" i="15"/>
  <c r="AW162" i="15"/>
  <c r="AX160" i="15"/>
  <c r="AW188" i="15"/>
  <c r="AY158" i="15"/>
  <c r="AY163" i="15"/>
  <c r="AM172" i="15"/>
  <c r="AM170" i="15"/>
  <c r="AW163" i="15"/>
  <c r="AL168" i="15"/>
  <c r="AW159" i="15"/>
  <c r="AL169" i="15"/>
  <c r="AM171" i="15"/>
  <c r="AN167" i="15"/>
  <c r="AN171" i="15"/>
  <c r="AN166" i="15"/>
  <c r="AN169" i="15"/>
  <c r="AL171" i="15"/>
  <c r="AL172" i="15"/>
  <c r="AM167" i="15"/>
  <c r="AN172" i="15"/>
  <c r="AL170" i="15"/>
  <c r="AM168" i="15"/>
  <c r="AL167" i="15"/>
  <c r="AM169" i="15"/>
  <c r="AM161" i="15"/>
  <c r="AM159" i="15"/>
  <c r="AM158" i="15"/>
  <c r="AL166" i="15"/>
  <c r="AM166" i="15"/>
  <c r="AN168" i="15"/>
  <c r="AN158" i="15"/>
  <c r="AM163" i="15"/>
  <c r="AX172" i="15"/>
  <c r="AL159" i="15"/>
  <c r="AN154" i="15"/>
  <c r="AN152" i="15"/>
  <c r="AX176" i="15"/>
  <c r="AX180" i="15"/>
  <c r="AL151" i="15"/>
  <c r="AM150" i="15"/>
  <c r="AW171" i="15"/>
  <c r="AL152" i="15"/>
  <c r="AM154" i="15"/>
  <c r="AW172" i="15"/>
  <c r="AL164" i="15"/>
  <c r="AL154" i="15"/>
  <c r="AW170" i="15"/>
  <c r="AX167" i="15"/>
  <c r="AL150" i="15"/>
  <c r="AM162" i="15"/>
  <c r="AN160" i="15"/>
  <c r="AN164" i="15"/>
  <c r="AL160" i="15"/>
  <c r="AM160" i="15"/>
  <c r="AN162" i="15"/>
  <c r="AL163" i="15"/>
  <c r="AY188" i="15" a="1"/>
  <c r="AY194" i="15" s="1"/>
  <c r="AM155" i="15"/>
  <c r="AY166" i="15"/>
  <c r="AM152" i="15"/>
  <c r="AW168" i="15"/>
  <c r="AL161" i="15"/>
  <c r="AM164" i="15"/>
  <c r="AX170" i="15"/>
  <c r="AN161" i="15"/>
  <c r="AL158" i="15"/>
  <c r="AN155" i="15"/>
  <c r="AX177" i="15"/>
  <c r="AY172" i="15"/>
  <c r="AL156" i="15"/>
  <c r="AN151" i="15"/>
  <c r="AX171" i="15"/>
  <c r="AN163" i="15"/>
  <c r="BH169" i="15"/>
  <c r="AY174" i="15"/>
  <c r="AW174" i="15"/>
  <c r="AY168" i="15"/>
  <c r="AY180" i="15"/>
  <c r="AX169" i="15"/>
  <c r="AW177" i="15"/>
  <c r="AY171" i="15"/>
  <c r="AN153" i="15"/>
  <c r="AX166" i="15"/>
  <c r="AW179" i="15"/>
  <c r="AY169" i="15"/>
  <c r="AW169" i="15"/>
  <c r="AN159" i="15"/>
  <c r="AW166" i="15"/>
  <c r="AW176" i="15"/>
  <c r="AY179" i="15"/>
  <c r="AX175" i="15"/>
  <c r="AW167" i="15"/>
  <c r="AM174" i="15"/>
  <c r="BJ177" i="15"/>
  <c r="BJ153" i="15"/>
  <c r="BH153" i="15"/>
  <c r="BH150" i="15"/>
  <c r="BJ154" i="15"/>
  <c r="AL176" i="15"/>
  <c r="BJ180" i="15"/>
  <c r="BH171" i="15"/>
  <c r="BH168" i="15"/>
  <c r="BH155" i="15"/>
  <c r="BH154" i="15"/>
  <c r="BH177" i="15"/>
  <c r="AM180" i="15"/>
  <c r="BI169" i="15"/>
  <c r="BI168" i="15"/>
  <c r="BI171" i="15"/>
  <c r="BI170" i="15"/>
  <c r="BI166" i="15"/>
  <c r="BI167" i="15"/>
  <c r="BI172" i="15"/>
  <c r="BI176" i="15"/>
  <c r="BI178" i="15"/>
  <c r="BJ176" i="15"/>
  <c r="BI174" i="15"/>
  <c r="BI177" i="15"/>
  <c r="BI180" i="15"/>
  <c r="BI179" i="15"/>
  <c r="BI175" i="15"/>
  <c r="BH170" i="15"/>
  <c r="BH176" i="15"/>
  <c r="BJ178" i="15"/>
  <c r="AM179" i="15"/>
  <c r="BH151" i="15"/>
  <c r="AM177" i="15"/>
  <c r="BJ166" i="15"/>
  <c r="AM151" i="15"/>
  <c r="AX178" i="15"/>
  <c r="AW175" i="15"/>
  <c r="AY175" i="15"/>
  <c r="BJ152" i="15"/>
  <c r="BH179" i="15"/>
  <c r="BJ171" i="15"/>
  <c r="BJ174" i="15"/>
  <c r="BH174" i="15"/>
  <c r="AN156" i="15"/>
  <c r="AM156" i="15"/>
  <c r="AX174" i="15"/>
  <c r="AW178" i="15"/>
  <c r="AY167" i="15"/>
  <c r="AY177" i="15"/>
  <c r="BJ170" i="15"/>
  <c r="AL178" i="15"/>
  <c r="BH172" i="15"/>
  <c r="AM176" i="15"/>
  <c r="BJ151" i="15"/>
  <c r="AL175" i="15"/>
  <c r="BH156" i="15"/>
  <c r="BJ168" i="15"/>
  <c r="BI150" i="15"/>
  <c r="BI156" i="15"/>
  <c r="BI154" i="15"/>
  <c r="BI155" i="15"/>
  <c r="BI152" i="15"/>
  <c r="BI153" i="15"/>
  <c r="BI151" i="15"/>
  <c r="BJ156" i="15"/>
  <c r="BH152" i="15"/>
  <c r="BH178" i="15"/>
  <c r="BH180" i="15"/>
  <c r="AY178" i="15"/>
  <c r="AL155" i="15"/>
  <c r="BJ172" i="15"/>
  <c r="AL177" i="15"/>
  <c r="BH167" i="15"/>
  <c r="BJ175" i="15"/>
  <c r="AN150" i="15"/>
  <c r="AX168" i="15"/>
  <c r="AM153" i="15"/>
  <c r="AX179" i="15"/>
  <c r="AW180" i="15"/>
  <c r="BJ150" i="15"/>
  <c r="AL179" i="15"/>
  <c r="BJ167" i="15"/>
  <c r="AM175" i="15"/>
  <c r="AN176" i="15"/>
  <c r="AN180" i="15"/>
  <c r="AN178" i="15"/>
  <c r="AN175" i="15"/>
  <c r="AL180" i="15"/>
  <c r="AN179" i="15"/>
  <c r="AL174" i="15"/>
  <c r="AN174" i="15"/>
  <c r="AN177" i="15"/>
  <c r="BH175" i="15"/>
  <c r="BJ169" i="15"/>
  <c r="BF815" i="13"/>
  <c r="BJ817" i="13"/>
  <c r="AJ752" i="13"/>
  <c r="BH830" i="13"/>
  <c r="BF826" i="13"/>
  <c r="BK821" i="13"/>
  <c r="BI833" i="13"/>
  <c r="BJ833" i="13"/>
  <c r="BK833" i="13"/>
  <c r="BK815" i="13"/>
  <c r="AM762" i="13"/>
  <c r="AK804" i="13"/>
  <c r="AO791" i="13"/>
  <c r="BH835" i="13"/>
  <c r="AK748" i="13"/>
  <c r="AM800" i="13"/>
  <c r="BI837" i="13"/>
  <c r="AJ811" i="13"/>
  <c r="AL747" i="13"/>
  <c r="BI821" i="13"/>
  <c r="BK829" i="13"/>
  <c r="AL810" i="13"/>
  <c r="BF821" i="13"/>
  <c r="AN812" i="13"/>
  <c r="AN762" i="13"/>
  <c r="AJ751" i="13"/>
  <c r="AO745" i="13"/>
  <c r="AL746" i="13"/>
  <c r="BI830" i="13"/>
  <c r="AJ747" i="13"/>
  <c r="AM761" i="13"/>
  <c r="AN750" i="13"/>
  <c r="AK798" i="13"/>
  <c r="AL799" i="13"/>
  <c r="BJ826" i="13"/>
  <c r="AM742" i="13"/>
  <c r="AJ800" i="13"/>
  <c r="AJ756" i="13"/>
  <c r="BH829" i="13"/>
  <c r="BF835" i="13"/>
  <c r="BI817" i="13"/>
  <c r="AM795" i="13"/>
  <c r="AL793" i="13"/>
  <c r="BF833" i="13"/>
  <c r="AM751" i="13"/>
  <c r="BI809" i="13"/>
  <c r="BJ808" i="13"/>
  <c r="BG795" i="13"/>
  <c r="BH811" i="13"/>
  <c r="BK798" i="13"/>
  <c r="BJ790" i="13"/>
  <c r="BH826" i="13"/>
  <c r="AY834" i="13"/>
  <c r="AO748" i="13"/>
  <c r="BK813" i="13"/>
  <c r="AV819" i="13"/>
  <c r="AW792" i="13"/>
  <c r="AW788" i="13"/>
  <c r="BK809" i="13"/>
  <c r="BI798" i="13"/>
  <c r="BH815" i="13"/>
  <c r="AO773" i="13"/>
  <c r="BJ809" i="13"/>
  <c r="AW830" i="13"/>
  <c r="BF802" i="13"/>
  <c r="BI794" i="13"/>
  <c r="BG813" i="13"/>
  <c r="AL779" i="13"/>
  <c r="BH802" i="13"/>
  <c r="BH798" i="13"/>
  <c r="AN782" i="13"/>
  <c r="BG812" i="13"/>
  <c r="AJ798" i="13"/>
  <c r="AN745" i="13"/>
  <c r="AX743" i="13"/>
  <c r="AN824" i="13"/>
  <c r="AM827" i="13"/>
  <c r="AZ823" i="13"/>
  <c r="AK780" i="13"/>
  <c r="AJ832" i="13"/>
  <c r="BG806" i="13"/>
  <c r="AM835" i="13"/>
  <c r="AV821" i="13"/>
  <c r="AM770" i="13"/>
  <c r="AM768" i="13"/>
  <c r="AO787" i="13"/>
  <c r="AY811" i="13"/>
  <c r="BI793" i="13"/>
  <c r="AW834" i="13"/>
  <c r="AM828" i="13"/>
  <c r="BH809" i="13"/>
  <c r="AM786" i="13"/>
  <c r="AL815" i="13"/>
  <c r="AO824" i="13"/>
  <c r="BK794" i="13"/>
  <c r="BJ811" i="13"/>
  <c r="AN781" i="13"/>
  <c r="AM787" i="13"/>
  <c r="BK790" i="13"/>
  <c r="BF798" i="13"/>
  <c r="AL769" i="13"/>
  <c r="AK785" i="13"/>
  <c r="AM837" i="13"/>
  <c r="AW814" i="13"/>
  <c r="BG800" i="13"/>
  <c r="AN821" i="13"/>
  <c r="BF809" i="13"/>
  <c r="BG802" i="13"/>
  <c r="AJ804" i="13"/>
  <c r="AW750" i="13"/>
  <c r="BG857" i="13"/>
  <c r="AW758" i="13"/>
  <c r="BG840" i="13"/>
  <c r="AW742" i="13"/>
  <c r="BF843" i="13"/>
  <c r="AY755" i="13"/>
  <c r="AM778" i="13"/>
  <c r="BI849" i="13"/>
  <c r="BK846" i="13"/>
  <c r="AJ840" i="13"/>
  <c r="AJ785" i="13"/>
  <c r="AW746" i="13"/>
  <c r="BJ767" i="13"/>
  <c r="BK767" i="13"/>
  <c r="AX837" i="13"/>
  <c r="BF768" i="13"/>
  <c r="BI855" i="13"/>
  <c r="AK859" i="13"/>
  <c r="BG846" i="13"/>
  <c r="BJ845" i="13"/>
  <c r="AW744" i="13"/>
  <c r="AM784" i="13"/>
  <c r="BK859" i="13"/>
  <c r="AO766" i="13"/>
  <c r="BI857" i="13"/>
  <c r="AL771" i="13"/>
  <c r="AW751" i="13"/>
  <c r="BG789" i="13"/>
  <c r="BI786" i="13"/>
  <c r="BH789" i="13"/>
  <c r="BF783" i="13"/>
  <c r="AL861" i="13"/>
  <c r="AY745" i="13"/>
  <c r="AN846" i="13"/>
  <c r="BK766" i="13"/>
  <c r="AK776" i="13"/>
  <c r="AO851" i="13"/>
  <c r="BJ847" i="13"/>
  <c r="AM849" i="13"/>
  <c r="BH845" i="13"/>
  <c r="BF758" i="13"/>
  <c r="AK789" i="13"/>
  <c r="BI861" i="13"/>
  <c r="AL775" i="13"/>
  <c r="BG847" i="13"/>
  <c r="AO771" i="13"/>
  <c r="BJ768" i="13"/>
  <c r="BK788" i="13"/>
  <c r="BG786" i="13"/>
  <c r="BF780" i="13"/>
  <c r="AU807" i="13"/>
  <c r="BG780" i="13"/>
  <c r="BK770" i="13"/>
  <c r="BF777" i="13"/>
  <c r="AO794" i="13"/>
  <c r="AL847" i="13"/>
  <c r="BG853" i="13"/>
  <c r="AL841" i="13"/>
  <c r="BI853" i="13"/>
  <c r="AN839" i="13"/>
  <c r="BJ848" i="13"/>
  <c r="BK855" i="13"/>
  <c r="AN768" i="13"/>
  <c r="BF789" i="13"/>
  <c r="AK767" i="13"/>
  <c r="AM851" i="13"/>
  <c r="AO774" i="13"/>
  <c r="AM839" i="13"/>
  <c r="AM789" i="13"/>
  <c r="AN856" i="13"/>
  <c r="AZ825" i="13"/>
  <c r="AK784" i="13"/>
  <c r="AN780" i="13"/>
  <c r="AX765" i="13"/>
  <c r="AM842" i="13"/>
  <c r="AN779" i="13"/>
  <c r="AU808" i="13"/>
  <c r="AM826" i="13"/>
  <c r="AO821" i="13"/>
  <c r="BK785" i="13"/>
  <c r="BF766" i="13"/>
  <c r="AJ848" i="13"/>
  <c r="AN858" i="13"/>
  <c r="AO786" i="13"/>
  <c r="AM773" i="13"/>
  <c r="AL772" i="13"/>
  <c r="AL766" i="13"/>
  <c r="AX819" i="13"/>
  <c r="BF770" i="13"/>
  <c r="AM780" i="13"/>
  <c r="AL840" i="13"/>
  <c r="AM782" i="13"/>
  <c r="AN861" i="13"/>
  <c r="AN855" i="13"/>
  <c r="AJ767" i="13"/>
  <c r="AW754" i="13"/>
  <c r="AK854" i="13"/>
  <c r="AV807" i="13"/>
  <c r="BH776" i="13"/>
  <c r="BJ854" i="13"/>
  <c r="BJ744" i="13"/>
  <c r="AN767" i="13"/>
  <c r="AM785" i="13"/>
  <c r="AM855" i="13"/>
  <c r="AM844" i="13"/>
  <c r="AM777" i="13"/>
  <c r="AY757" i="13"/>
  <c r="AX754" i="13"/>
  <c r="BG778" i="13"/>
  <c r="BI774" i="13"/>
  <c r="BF759" i="13"/>
  <c r="AL821" i="13"/>
  <c r="AK759" i="13"/>
  <c r="BH767" i="13"/>
  <c r="BH860" i="13"/>
  <c r="AW757" i="13"/>
  <c r="AY833" i="13"/>
  <c r="BJ743" i="13"/>
  <c r="AN776" i="13"/>
  <c r="AW763" i="13"/>
  <c r="AO858" i="13"/>
  <c r="AJ860" i="13"/>
  <c r="AJ845" i="13"/>
  <c r="AO847" i="13"/>
  <c r="AO777" i="13"/>
  <c r="BG766" i="13"/>
  <c r="AK828" i="13"/>
  <c r="AY802" i="13"/>
  <c r="BJ789" i="13"/>
  <c r="AL785" i="13"/>
  <c r="BI778" i="13"/>
  <c r="BG768" i="13"/>
  <c r="BH839" i="13"/>
  <c r="BI843" i="13"/>
  <c r="AZ759" i="13"/>
  <c r="AU820" i="13"/>
  <c r="AZ765" i="13"/>
  <c r="BJ764" i="13"/>
  <c r="BK753" i="13"/>
  <c r="AN860" i="13"/>
  <c r="AO852" i="13"/>
  <c r="AO843" i="13"/>
  <c r="BG785" i="13"/>
  <c r="BH858" i="13"/>
  <c r="BH743" i="13"/>
  <c r="AL858" i="13"/>
  <c r="AM857" i="13"/>
  <c r="BH851" i="13"/>
  <c r="AU751" i="13"/>
  <c r="AY846" i="13"/>
  <c r="AY859" i="13"/>
  <c r="AX839" i="13"/>
  <c r="AW851" i="13"/>
  <c r="AX849" i="13"/>
  <c r="AZ853" i="13"/>
  <c r="AU851" i="13"/>
  <c r="AV859" i="13"/>
  <c r="AZ845" i="13"/>
  <c r="BG852" i="13"/>
  <c r="AU835" i="13"/>
  <c r="AY842" i="13"/>
  <c r="BH849" i="13"/>
  <c r="BH855" i="13"/>
  <c r="AW845" i="13"/>
  <c r="AX840" i="13"/>
  <c r="AZ839" i="13"/>
  <c r="BI744" i="13"/>
  <c r="BI750" i="13"/>
  <c r="BF754" i="13"/>
  <c r="BG750" i="13"/>
  <c r="BJ754" i="13"/>
  <c r="BG742" i="13"/>
  <c r="BF750" i="13"/>
  <c r="BF755" i="13"/>
  <c r="BF751" i="13"/>
  <c r="BK760" i="13"/>
  <c r="BH761" i="13"/>
  <c r="BH763" i="13"/>
  <c r="BI760" i="13"/>
  <c r="BG744" i="13"/>
  <c r="BH756" i="13"/>
  <c r="BH753" i="13"/>
  <c r="BF752" i="13"/>
  <c r="BG752" i="13"/>
  <c r="AV844" i="13"/>
  <c r="BH850" i="13"/>
  <c r="BK860" i="13"/>
  <c r="BG842" i="13"/>
  <c r="BK858" i="13"/>
  <c r="BJ861" i="13"/>
  <c r="BG855" i="13"/>
  <c r="BH853" i="13"/>
  <c r="BF839" i="13"/>
  <c r="BK844" i="13"/>
  <c r="BJ852" i="13"/>
  <c r="BJ846" i="13"/>
  <c r="BG859" i="13"/>
  <c r="BG850" i="13"/>
  <c r="BK849" i="13"/>
  <c r="BJ844" i="13"/>
  <c r="BF850" i="13"/>
  <c r="BG849" i="13"/>
  <c r="BG860" i="13"/>
  <c r="BK853" i="13"/>
  <c r="BF846" i="13"/>
  <c r="BF853" i="13"/>
  <c r="BI860" i="13"/>
  <c r="BI856" i="13"/>
  <c r="BG839" i="13"/>
  <c r="BG844" i="13"/>
  <c r="BI842" i="13"/>
  <c r="BK861" i="13"/>
  <c r="BJ851" i="13"/>
  <c r="BF842" i="13"/>
  <c r="BH857" i="13"/>
  <c r="BG838" i="13"/>
  <c r="BF845" i="13"/>
  <c r="BK843" i="13"/>
  <c r="BF844" i="13"/>
  <c r="BJ856" i="13"/>
  <c r="BF849" i="13"/>
  <c r="BJ859" i="13"/>
  <c r="BK841" i="13"/>
  <c r="BI854" i="13"/>
  <c r="BJ855" i="13"/>
  <c r="BK839" i="13"/>
  <c r="BF852" i="13"/>
  <c r="BH840" i="13"/>
  <c r="BI847" i="13"/>
  <c r="BG856" i="13"/>
  <c r="BI841" i="13"/>
  <c r="BI848" i="13"/>
  <c r="BF857" i="13"/>
  <c r="AZ852" i="13"/>
  <c r="AY840" i="13"/>
  <c r="BH841" i="13"/>
  <c r="BI858" i="13"/>
  <c r="AU849" i="13"/>
  <c r="BG759" i="13"/>
  <c r="BF854" i="13"/>
  <c r="BJ747" i="13"/>
  <c r="BH861" i="13"/>
  <c r="BK848" i="13"/>
  <c r="AW853" i="13"/>
  <c r="AX824" i="13"/>
  <c r="AV835" i="13"/>
  <c r="AU825" i="13"/>
  <c r="AX834" i="13"/>
  <c r="AV824" i="13"/>
  <c r="AU814" i="13"/>
  <c r="AW817" i="13"/>
  <c r="AV820" i="13"/>
  <c r="AV827" i="13"/>
  <c r="AU833" i="13"/>
  <c r="AU834" i="13"/>
  <c r="AX826" i="13"/>
  <c r="AY829" i="13"/>
  <c r="AX814" i="13"/>
  <c r="AW832" i="13"/>
  <c r="AY828" i="13"/>
  <c r="AU831" i="13"/>
  <c r="AU821" i="13"/>
  <c r="BF859" i="13"/>
  <c r="AY839" i="13"/>
  <c r="AU828" i="13"/>
  <c r="BJ829" i="13"/>
  <c r="AN785" i="13"/>
  <c r="AZ797" i="13"/>
  <c r="AO747" i="13"/>
  <c r="AO804" i="13"/>
  <c r="AM750" i="13"/>
  <c r="BG804" i="13"/>
  <c r="BJ778" i="13"/>
  <c r="BH827" i="13"/>
  <c r="AM783" i="13"/>
  <c r="AM838" i="13"/>
  <c r="AK779" i="13"/>
  <c r="AU743" i="13"/>
  <c r="AJ844" i="13"/>
  <c r="AO778" i="13"/>
  <c r="AO855" i="13"/>
  <c r="AO781" i="13"/>
  <c r="AM845" i="13"/>
  <c r="AL782" i="13"/>
  <c r="AJ850" i="13"/>
  <c r="AN778" i="13"/>
  <c r="AZ806" i="13"/>
  <c r="AJ853" i="13"/>
  <c r="BJ786" i="13"/>
  <c r="AN841" i="13"/>
  <c r="AL787" i="13"/>
  <c r="AU746" i="13"/>
  <c r="AM853" i="13"/>
  <c r="AJ779" i="13"/>
  <c r="AV747" i="13"/>
  <c r="AL857" i="13"/>
  <c r="AO788" i="13"/>
  <c r="AL856" i="13"/>
  <c r="AV750" i="13"/>
  <c r="AM774" i="13"/>
  <c r="AL839" i="13"/>
  <c r="AY750" i="13"/>
  <c r="BH805" i="13"/>
  <c r="AN794" i="13"/>
  <c r="BH770" i="13"/>
  <c r="BG805" i="13"/>
  <c r="BK768" i="13"/>
  <c r="AX807" i="13"/>
  <c r="AK751" i="13"/>
  <c r="AM829" i="13"/>
  <c r="BH786" i="13"/>
  <c r="BK812" i="13"/>
  <c r="AL745" i="13"/>
  <c r="BH833" i="13"/>
  <c r="BI802" i="13"/>
  <c r="AJ796" i="13"/>
  <c r="BH785" i="13"/>
  <c r="AO762" i="13"/>
  <c r="AU757" i="13"/>
  <c r="AW753" i="13"/>
  <c r="AW765" i="13"/>
  <c r="AW804" i="13"/>
  <c r="AY807" i="13"/>
  <c r="BF775" i="13"/>
  <c r="AN747" i="13"/>
  <c r="AK745" i="13"/>
  <c r="AM745" i="13"/>
  <c r="AL757" i="13"/>
  <c r="AK857" i="13"/>
  <c r="AO776" i="13"/>
  <c r="AU760" i="13"/>
  <c r="AJ772" i="13"/>
  <c r="AU742" i="13"/>
  <c r="AJ854" i="13"/>
  <c r="AK858" i="13"/>
  <c r="AO789" i="13"/>
  <c r="AX757" i="13"/>
  <c r="AY743" i="13"/>
  <c r="AN773" i="13"/>
  <c r="AJ851" i="13"/>
  <c r="AU749" i="13"/>
  <c r="AK782" i="13"/>
  <c r="AX748" i="13"/>
  <c r="AY808" i="13"/>
  <c r="AY792" i="13"/>
  <c r="AK746" i="13"/>
  <c r="AN746" i="13"/>
  <c r="AK765" i="13"/>
  <c r="BF786" i="13"/>
  <c r="AY803" i="13"/>
  <c r="AM747" i="13"/>
  <c r="AY796" i="13"/>
  <c r="AJ761" i="13"/>
  <c r="AV801" i="13"/>
  <c r="AN761" i="13"/>
  <c r="AW803" i="13"/>
  <c r="AM758" i="13"/>
  <c r="BF817" i="13"/>
  <c r="BG821" i="13"/>
  <c r="BG814" i="13"/>
  <c r="AN770" i="13"/>
  <c r="AX759" i="13"/>
  <c r="AK860" i="13"/>
  <c r="AU797" i="13"/>
  <c r="AK775" i="13"/>
  <c r="AZ761" i="13"/>
  <c r="AO783" i="13"/>
  <c r="AY759" i="13"/>
  <c r="AM852" i="13"/>
  <c r="AV761" i="13"/>
  <c r="AM772" i="13"/>
  <c r="AW764" i="13"/>
  <c r="AK778" i="13"/>
  <c r="AV759" i="13"/>
  <c r="AN852" i="13"/>
  <c r="AK839" i="13"/>
  <c r="AJ773" i="13"/>
  <c r="AJ849" i="13"/>
  <c r="AJ837" i="13"/>
  <c r="AX808" i="13"/>
  <c r="AN857" i="13"/>
  <c r="AX802" i="13"/>
  <c r="AU802" i="13"/>
  <c r="BH816" i="13"/>
  <c r="AU811" i="13"/>
  <c r="AL748" i="13"/>
  <c r="BK776" i="13"/>
  <c r="BK786" i="13"/>
  <c r="AO749" i="13"/>
  <c r="BG817" i="13"/>
  <c r="BG831" i="13"/>
  <c r="AO780" i="13"/>
  <c r="AY744" i="13"/>
  <c r="AM854" i="13"/>
  <c r="AL788" i="13"/>
  <c r="AX742" i="13"/>
  <c r="AK777" i="13"/>
  <c r="AY748" i="13"/>
  <c r="AY749" i="13"/>
  <c r="AL783" i="13"/>
  <c r="AK847" i="13"/>
  <c r="AL770" i="13"/>
  <c r="AM859" i="13"/>
  <c r="AN840" i="13"/>
  <c r="AM822" i="13"/>
  <c r="BJ785" i="13"/>
  <c r="AL752" i="13"/>
  <c r="AV803" i="13"/>
  <c r="AJ746" i="13"/>
  <c r="AN838" i="13"/>
  <c r="AM791" i="13"/>
  <c r="AL795" i="13"/>
  <c r="BG833" i="13"/>
  <c r="AY753" i="13"/>
  <c r="AO764" i="13"/>
  <c r="BK774" i="13"/>
  <c r="BF774" i="13"/>
  <c r="BJ780" i="13"/>
  <c r="AL742" i="13"/>
  <c r="AN742" i="13"/>
  <c r="BJ828" i="13"/>
  <c r="AO746" i="13"/>
  <c r="AL759" i="13"/>
  <c r="AK758" i="13"/>
  <c r="AO612" i="13"/>
  <c r="AI630" i="13"/>
  <c r="AO618" i="13"/>
  <c r="AI631" i="13"/>
  <c r="AJ625" i="13"/>
  <c r="AJ614" i="13"/>
  <c r="AJ633" i="13"/>
  <c r="AJ619" i="13"/>
  <c r="AO610" i="13"/>
  <c r="AK615" i="13"/>
  <c r="AM629" i="13"/>
  <c r="AK630" i="13"/>
  <c r="AO625" i="13"/>
  <c r="AL629" i="13"/>
  <c r="AO614" i="13"/>
  <c r="AI610" i="13"/>
  <c r="AL613" i="13"/>
  <c r="AI627" i="13"/>
  <c r="AI616" i="13"/>
  <c r="AK614" i="13"/>
  <c r="AO624" i="13"/>
  <c r="AN614" i="13"/>
  <c r="AM613" i="13"/>
  <c r="AO629" i="13"/>
  <c r="AM623" i="13"/>
  <c r="AO619" i="13"/>
  <c r="AJ618" i="13"/>
  <c r="AL619" i="13"/>
  <c r="AN632" i="13"/>
  <c r="AI625" i="13"/>
  <c r="AI629" i="13"/>
  <c r="AM626" i="13"/>
  <c r="AI633" i="13"/>
  <c r="AL618" i="13"/>
  <c r="AN625" i="13"/>
  <c r="AI612" i="13"/>
  <c r="AK627" i="13"/>
  <c r="AN617" i="13"/>
  <c r="AO630" i="13"/>
  <c r="AM625" i="13"/>
  <c r="AM632" i="13"/>
  <c r="AN618" i="13"/>
  <c r="AL610" i="13"/>
  <c r="AL615" i="13"/>
  <c r="AL624" i="13"/>
  <c r="AK625" i="13"/>
  <c r="AJ629" i="13"/>
  <c r="AN620" i="13"/>
  <c r="AM628" i="13"/>
  <c r="AN633" i="13"/>
  <c r="AI619" i="13"/>
  <c r="AK620" i="13"/>
  <c r="AM627" i="13"/>
  <c r="AL620" i="13"/>
  <c r="AN613" i="13"/>
  <c r="AJ611" i="13"/>
  <c r="AL616" i="13"/>
  <c r="AN610" i="13"/>
  <c r="AM614" i="13"/>
  <c r="AI611" i="13"/>
  <c r="AN630" i="13"/>
  <c r="AM615" i="13"/>
  <c r="AL630" i="13"/>
  <c r="AJ628" i="13"/>
  <c r="AO626" i="13"/>
  <c r="AI624" i="13"/>
  <c r="AN619" i="13"/>
  <c r="AO628" i="13"/>
  <c r="AL623" i="13"/>
  <c r="AL632" i="13"/>
  <c r="AM621" i="13"/>
  <c r="AO611" i="13"/>
  <c r="AL631" i="13"/>
  <c r="AM630" i="13"/>
  <c r="AK617" i="13"/>
  <c r="AJ615" i="13"/>
  <c r="AK619" i="13"/>
  <c r="AO617" i="13"/>
  <c r="AL621" i="13"/>
  <c r="AK612" i="13"/>
  <c r="AL622" i="13"/>
  <c r="AN616" i="13"/>
  <c r="AO621" i="13"/>
  <c r="AJ610" i="13"/>
  <c r="AK613" i="13"/>
  <c r="AO613" i="13"/>
  <c r="AO616" i="13"/>
  <c r="AK616" i="13"/>
  <c r="AN627" i="13"/>
  <c r="AM618" i="13"/>
  <c r="AM612" i="13"/>
  <c r="AK618" i="13"/>
  <c r="AN629" i="13"/>
  <c r="AK622" i="13"/>
  <c r="AK633" i="13"/>
  <c r="AL611" i="13"/>
  <c r="AN622" i="13"/>
  <c r="AK623" i="13"/>
  <c r="AJ620" i="13"/>
  <c r="AJ616" i="13"/>
  <c r="AJ622" i="13"/>
  <c r="AJ631" i="13"/>
  <c r="AL617" i="13"/>
  <c r="AN623" i="13"/>
  <c r="AI615" i="13"/>
  <c r="AJ624" i="13"/>
  <c r="AM611" i="13"/>
  <c r="AK631" i="13"/>
  <c r="AK629" i="13"/>
  <c r="AI613" i="13"/>
  <c r="AO622" i="13"/>
  <c r="AN628" i="13"/>
  <c r="AL612" i="13"/>
  <c r="AL614" i="13"/>
  <c r="AM622" i="13"/>
  <c r="AI632" i="13"/>
  <c r="AL626" i="13"/>
  <c r="AK624" i="13"/>
  <c r="AJ613" i="13"/>
  <c r="AN626" i="13"/>
  <c r="AN624" i="13"/>
  <c r="AM617" i="13"/>
  <c r="AM620" i="13"/>
  <c r="AN612" i="13"/>
  <c r="AN631" i="13"/>
  <c r="AM610" i="13"/>
  <c r="AN611" i="13"/>
  <c r="AK611" i="13"/>
  <c r="AM631" i="13"/>
  <c r="AL633" i="13"/>
  <c r="AI618" i="13"/>
  <c r="AJ617" i="13"/>
  <c r="AJ621" i="13"/>
  <c r="AM633" i="13"/>
  <c r="AO623" i="13"/>
  <c r="AJ627" i="13"/>
  <c r="AO615" i="13"/>
  <c r="AJ632" i="13"/>
  <c r="AI623" i="13"/>
  <c r="AJ630" i="13"/>
  <c r="AL627" i="13"/>
  <c r="AI617" i="13"/>
  <c r="AO620" i="13"/>
  <c r="AM624" i="13"/>
  <c r="AI626" i="13"/>
  <c r="AI620" i="13"/>
  <c r="AK610" i="13"/>
  <c r="AI622" i="13"/>
  <c r="AJ626" i="13"/>
  <c r="AM619" i="13"/>
  <c r="AL628" i="13"/>
  <c r="AN621" i="13"/>
  <c r="AO631" i="13"/>
  <c r="AO633" i="13"/>
  <c r="AO627" i="13"/>
  <c r="AK628" i="13"/>
  <c r="AM616" i="13"/>
  <c r="AO632" i="13"/>
  <c r="AK621" i="13"/>
  <c r="AI614" i="13"/>
  <c r="AJ623" i="13"/>
  <c r="AI628" i="13"/>
  <c r="AJ612" i="13"/>
  <c r="AN615" i="13"/>
  <c r="AI621" i="13"/>
  <c r="AL625" i="13"/>
  <c r="AK626" i="13"/>
  <c r="AK632" i="13"/>
  <c r="AU765" i="13"/>
  <c r="AN783" i="13"/>
  <c r="AZ844" i="13"/>
  <c r="AW770" i="13"/>
  <c r="AO845" i="13"/>
  <c r="AZ861" i="13"/>
  <c r="AX788" i="13"/>
  <c r="AN774" i="13"/>
  <c r="AW847" i="13"/>
  <c r="BK757" i="13"/>
  <c r="BJ763" i="13"/>
  <c r="AY855" i="13"/>
  <c r="AZ819" i="13"/>
  <c r="AZ830" i="13"/>
  <c r="AJ799" i="13"/>
  <c r="AL792" i="13"/>
  <c r="AO811" i="13"/>
  <c r="AO793" i="13"/>
  <c r="AJ807" i="13"/>
  <c r="AO810" i="13"/>
  <c r="AN813" i="13"/>
  <c r="AO806" i="13"/>
  <c r="AN795" i="13"/>
  <c r="AL796" i="13"/>
  <c r="AM797" i="13"/>
  <c r="AK813" i="13"/>
  <c r="AM799" i="13"/>
  <c r="AL806" i="13"/>
  <c r="AK794" i="13"/>
  <c r="AO803" i="13"/>
  <c r="AO808" i="13"/>
  <c r="AK793" i="13"/>
  <c r="AL801" i="13"/>
  <c r="AK803" i="13"/>
  <c r="AJ792" i="13"/>
  <c r="AM806" i="13"/>
  <c r="AK801" i="13"/>
  <c r="AM792" i="13"/>
  <c r="AM811" i="13"/>
  <c r="AM804" i="13"/>
  <c r="AK807" i="13"/>
  <c r="AN796" i="13"/>
  <c r="AL797" i="13"/>
  <c r="AL804" i="13"/>
  <c r="AO805" i="13"/>
  <c r="AN797" i="13"/>
  <c r="AL803" i="13"/>
  <c r="AM809" i="13"/>
  <c r="AL798" i="13"/>
  <c r="AK808" i="13"/>
  <c r="AL802" i="13"/>
  <c r="AM805" i="13"/>
  <c r="AN790" i="13"/>
  <c r="AO807" i="13"/>
  <c r="AJ813" i="13"/>
  <c r="AK792" i="13"/>
  <c r="AJ809" i="13"/>
  <c r="AN804" i="13"/>
  <c r="AO813" i="13"/>
  <c r="AO796" i="13"/>
  <c r="AJ805" i="13"/>
  <c r="AM810" i="13"/>
  <c r="AO799" i="13"/>
  <c r="AN805" i="13"/>
  <c r="AM803" i="13"/>
  <c r="AK811" i="13"/>
  <c r="AK790" i="13"/>
  <c r="AM813" i="13"/>
  <c r="AN792" i="13"/>
  <c r="AM798" i="13"/>
  <c r="AN809" i="13"/>
  <c r="AN810" i="13"/>
  <c r="AK806" i="13"/>
  <c r="AN808" i="13"/>
  <c r="AM793" i="13"/>
  <c r="AJ806" i="13"/>
  <c r="AO790" i="13"/>
  <c r="AJ794" i="13"/>
  <c r="AK805" i="13"/>
  <c r="AK797" i="13"/>
  <c r="AO797" i="13"/>
  <c r="AJ793" i="13"/>
  <c r="AM796" i="13"/>
  <c r="AM794" i="13"/>
  <c r="AJ797" i="13"/>
  <c r="AO792" i="13"/>
  <c r="AN793" i="13"/>
  <c r="AK809" i="13"/>
  <c r="AM812" i="13"/>
  <c r="AL812" i="13"/>
  <c r="AJ810" i="13"/>
  <c r="AL794" i="13"/>
  <c r="AM807" i="13"/>
  <c r="AK799" i="13"/>
  <c r="AK800" i="13"/>
  <c r="AO801" i="13"/>
  <c r="AL790" i="13"/>
  <c r="AM801" i="13"/>
  <c r="AL811" i="13"/>
  <c r="AO795" i="13"/>
  <c r="AN802" i="13"/>
  <c r="AK791" i="13"/>
  <c r="AN799" i="13"/>
  <c r="AN807" i="13"/>
  <c r="AJ812" i="13"/>
  <c r="AL800" i="13"/>
  <c r="AK802" i="13"/>
  <c r="AK812" i="13"/>
  <c r="AM790" i="13"/>
  <c r="AO802" i="13"/>
  <c r="AN800" i="13"/>
  <c r="AK796" i="13"/>
  <c r="AO800" i="13"/>
  <c r="AL791" i="13"/>
  <c r="AJ790" i="13"/>
  <c r="AO798" i="13"/>
  <c r="AO812" i="13"/>
  <c r="AY775" i="13"/>
  <c r="AX789" i="13"/>
  <c r="AX777" i="13"/>
  <c r="AU769" i="13"/>
  <c r="AU777" i="13"/>
  <c r="AX774" i="13"/>
  <c r="AX767" i="13"/>
  <c r="AW777" i="13"/>
  <c r="AZ772" i="13"/>
  <c r="AV775" i="13"/>
  <c r="AY771" i="13"/>
  <c r="AZ775" i="13"/>
  <c r="AV778" i="13"/>
  <c r="AZ771" i="13"/>
  <c r="AU776" i="13"/>
  <c r="AU789" i="13"/>
  <c r="AY778" i="13"/>
  <c r="AU774" i="13"/>
  <c r="AZ783" i="13"/>
  <c r="AZ777" i="13"/>
  <c r="AW776" i="13"/>
  <c r="AZ785" i="13"/>
  <c r="AW782" i="13"/>
  <c r="AW778" i="13"/>
  <c r="AU778" i="13"/>
  <c r="AZ782" i="13"/>
  <c r="AX779" i="13"/>
  <c r="AY777" i="13"/>
  <c r="AU780" i="13"/>
  <c r="AX776" i="13"/>
  <c r="AW775" i="13"/>
  <c r="AZ776" i="13"/>
  <c r="AV782" i="13"/>
  <c r="AX772" i="13"/>
  <c r="AZ786" i="13"/>
  <c r="AW771" i="13"/>
  <c r="AU783" i="13"/>
  <c r="AV783" i="13"/>
  <c r="AU775" i="13"/>
  <c r="AY785" i="13"/>
  <c r="AV774" i="13"/>
  <c r="AY783" i="13"/>
  <c r="AX785" i="13"/>
  <c r="AZ778" i="13"/>
  <c r="AZ789" i="13"/>
  <c r="AW785" i="13"/>
  <c r="AX775" i="13"/>
  <c r="AY767" i="13"/>
  <c r="AU782" i="13"/>
  <c r="AX783" i="13"/>
  <c r="AX769" i="13"/>
  <c r="AZ788" i="13"/>
  <c r="AW783" i="13"/>
  <c r="AY776" i="13"/>
  <c r="AY782" i="13"/>
  <c r="AU785" i="13"/>
  <c r="AV771" i="13"/>
  <c r="AY774" i="13"/>
  <c r="AX778" i="13"/>
  <c r="AV776" i="13"/>
  <c r="AZ767" i="13"/>
  <c r="AV785" i="13"/>
  <c r="AZ774" i="13"/>
  <c r="AZ769" i="13"/>
  <c r="AV767" i="13"/>
  <c r="AW768" i="13"/>
  <c r="AY781" i="13"/>
  <c r="AW786" i="13"/>
  <c r="AU766" i="13"/>
  <c r="AV770" i="13"/>
  <c r="AZ770" i="13"/>
  <c r="AY769" i="13"/>
  <c r="AU771" i="13"/>
  <c r="AU786" i="13"/>
  <c r="AY772" i="13"/>
  <c r="AU772" i="13"/>
  <c r="AX768" i="13"/>
  <c r="AU779" i="13"/>
  <c r="AY788" i="13"/>
  <c r="AW787" i="13"/>
  <c r="AU781" i="13"/>
  <c r="AW774" i="13"/>
  <c r="AW772" i="13"/>
  <c r="AV788" i="13"/>
  <c r="AX780" i="13"/>
  <c r="AW767" i="13"/>
  <c r="AY789" i="13"/>
  <c r="AY780" i="13"/>
  <c r="AW781" i="13"/>
  <c r="AZ784" i="13"/>
  <c r="AV786" i="13"/>
  <c r="AZ779" i="13"/>
  <c r="AX782" i="13"/>
  <c r="AV784" i="13"/>
  <c r="AX784" i="13"/>
  <c r="AV772" i="13"/>
  <c r="AU784" i="13"/>
  <c r="AY779" i="13"/>
  <c r="AY770" i="13"/>
  <c r="AX773" i="13"/>
  <c r="AX822" i="13"/>
  <c r="BI763" i="13"/>
  <c r="AZ831" i="13"/>
  <c r="BH759" i="13"/>
  <c r="AY817" i="13"/>
  <c r="AW743" i="13"/>
  <c r="AU841" i="13"/>
  <c r="AW773" i="13"/>
  <c r="AK843" i="13"/>
  <c r="AV768" i="13"/>
  <c r="AJ786" i="13"/>
  <c r="AV841" i="13"/>
  <c r="AV846" i="13"/>
  <c r="AO822" i="13"/>
  <c r="AL831" i="13"/>
  <c r="AM834" i="13"/>
  <c r="AN823" i="13"/>
  <c r="AO828" i="13"/>
  <c r="AO817" i="13"/>
  <c r="AJ834" i="13"/>
  <c r="AN832" i="13"/>
  <c r="AM815" i="13"/>
  <c r="AM833" i="13"/>
  <c r="AK834" i="13"/>
  <c r="AL834" i="13"/>
  <c r="AO831" i="13"/>
  <c r="AL816" i="13"/>
  <c r="AK820" i="13"/>
  <c r="AK822" i="13"/>
  <c r="AO820" i="13"/>
  <c r="AL817" i="13"/>
  <c r="AO826" i="13"/>
  <c r="AJ828" i="13"/>
  <c r="AK816" i="13"/>
  <c r="AN817" i="13"/>
  <c r="AK823" i="13"/>
  <c r="AM819" i="13"/>
  <c r="AM823" i="13"/>
  <c r="AK832" i="13"/>
  <c r="AL825" i="13"/>
  <c r="AJ818" i="13"/>
  <c r="AJ817" i="13"/>
  <c r="AO823" i="13"/>
  <c r="AK831" i="13"/>
  <c r="AN834" i="13"/>
  <c r="AN833" i="13"/>
  <c r="AO834" i="13"/>
  <c r="AM831" i="13"/>
  <c r="AJ820" i="13"/>
  <c r="AO816" i="13"/>
  <c r="AJ815" i="13"/>
  <c r="AL820" i="13"/>
  <c r="AN826" i="13"/>
  <c r="AK825" i="13"/>
  <c r="AK824" i="13"/>
  <c r="AK833" i="13"/>
  <c r="AO833" i="13"/>
  <c r="AJ833" i="13"/>
  <c r="AM820" i="13"/>
  <c r="AJ831" i="13"/>
  <c r="AO825" i="13"/>
  <c r="AL833" i="13"/>
  <c r="AN825" i="13"/>
  <c r="AJ816" i="13"/>
  <c r="AN820" i="13"/>
  <c r="AM817" i="13"/>
  <c r="AN831" i="13"/>
  <c r="AJ823" i="13"/>
  <c r="AL829" i="13"/>
  <c r="AJ826" i="13"/>
  <c r="AL836" i="13"/>
  <c r="AN822" i="13"/>
  <c r="AM825" i="13"/>
  <c r="AL828" i="13"/>
  <c r="AN827" i="13"/>
  <c r="AN816" i="13"/>
  <c r="AN830" i="13"/>
  <c r="AL823" i="13"/>
  <c r="AJ824" i="13"/>
  <c r="AN818" i="13"/>
  <c r="AO827" i="13"/>
  <c r="AK814" i="13"/>
  <c r="AM821" i="13"/>
  <c r="AJ830" i="13"/>
  <c r="AM814" i="13"/>
  <c r="AO818" i="13"/>
  <c r="AL837" i="13"/>
  <c r="AL819" i="13"/>
  <c r="AJ836" i="13"/>
  <c r="AL827" i="13"/>
  <c r="AN835" i="13"/>
  <c r="AN819" i="13"/>
  <c r="AO829" i="13"/>
  <c r="AJ827" i="13"/>
  <c r="AN828" i="13"/>
  <c r="AK827" i="13"/>
  <c r="AM816" i="13"/>
  <c r="AJ825" i="13"/>
  <c r="AK837" i="13"/>
  <c r="AJ821" i="13"/>
  <c r="AJ843" i="13"/>
  <c r="AW841" i="13"/>
  <c r="AX797" i="13"/>
  <c r="AW824" i="13"/>
  <c r="BJ805" i="13"/>
  <c r="AY768" i="13"/>
  <c r="AY812" i="13"/>
  <c r="AL818" i="13"/>
  <c r="AV781" i="13"/>
  <c r="AV753" i="13"/>
  <c r="AM848" i="13"/>
  <c r="AU824" i="13"/>
  <c r="AV843" i="13"/>
  <c r="AL786" i="13"/>
  <c r="BF761" i="13"/>
  <c r="AW752" i="13"/>
  <c r="AL853" i="13"/>
  <c r="AZ847" i="13"/>
  <c r="AO770" i="13"/>
  <c r="BF763" i="13"/>
  <c r="AZ826" i="13"/>
  <c r="AK855" i="13"/>
  <c r="AZ816" i="13"/>
  <c r="BJ857" i="13"/>
  <c r="AN787" i="13"/>
  <c r="AU747" i="13"/>
  <c r="AO861" i="13"/>
  <c r="AW823" i="13"/>
  <c r="BJ839" i="13"/>
  <c r="AM776" i="13"/>
  <c r="AV765" i="13"/>
  <c r="AO856" i="13"/>
  <c r="BH838" i="13"/>
  <c r="AM771" i="13"/>
  <c r="AZ745" i="13"/>
  <c r="AK841" i="13"/>
  <c r="AV816" i="13"/>
  <c r="BK847" i="13"/>
  <c r="AJ780" i="13"/>
  <c r="BK754" i="13"/>
  <c r="AW826" i="13"/>
  <c r="AO839" i="13"/>
  <c r="AY844" i="13"/>
  <c r="BI840" i="13"/>
  <c r="AO775" i="13"/>
  <c r="AU753" i="13"/>
  <c r="AO859" i="13"/>
  <c r="BJ853" i="13"/>
  <c r="AM766" i="13"/>
  <c r="AW759" i="13"/>
  <c r="BJ841" i="13"/>
  <c r="BG848" i="13"/>
  <c r="AJ784" i="13"/>
  <c r="BK751" i="13"/>
  <c r="AL854" i="13"/>
  <c r="BH765" i="13"/>
  <c r="BK758" i="13"/>
  <c r="AU768" i="13"/>
  <c r="BK852" i="13"/>
  <c r="AK851" i="13"/>
  <c r="AV773" i="13"/>
  <c r="AN815" i="13"/>
  <c r="AZ749" i="13"/>
  <c r="AX818" i="13"/>
  <c r="AX861" i="13"/>
  <c r="AN798" i="13"/>
  <c r="AW769" i="13"/>
  <c r="AM858" i="13"/>
  <c r="AU803" i="13"/>
  <c r="AX781" i="13"/>
  <c r="AK771" i="13"/>
  <c r="AX855" i="13"/>
  <c r="BH807" i="13"/>
  <c r="AU858" i="13"/>
  <c r="AJ814" i="13"/>
  <c r="AL824" i="13"/>
  <c r="AN842" i="13"/>
  <c r="AW843" i="13"/>
  <c r="AX806" i="13"/>
  <c r="AO837" i="13"/>
  <c r="AU787" i="13"/>
  <c r="AZ787" i="13"/>
  <c r="AL809" i="13"/>
  <c r="AW861" i="13"/>
  <c r="BH742" i="13"/>
  <c r="AW837" i="13"/>
  <c r="AY837" i="13"/>
  <c r="AV814" i="13"/>
  <c r="AU826" i="13"/>
  <c r="AW827" i="13"/>
  <c r="AW835" i="13"/>
  <c r="AX835" i="13"/>
  <c r="AU829" i="13"/>
  <c r="AV833" i="13"/>
  <c r="AZ835" i="13"/>
  <c r="AY821" i="13"/>
  <c r="AZ837" i="13"/>
  <c r="AZ820" i="13"/>
  <c r="AZ832" i="13"/>
  <c r="AV822" i="13"/>
  <c r="AV825" i="13"/>
  <c r="AY822" i="13"/>
  <c r="AY831" i="13"/>
  <c r="AW836" i="13"/>
  <c r="AX815" i="13"/>
  <c r="AY814" i="13"/>
  <c r="AW815" i="13"/>
  <c r="AU836" i="13"/>
  <c r="AY835" i="13"/>
  <c r="AY815" i="13"/>
  <c r="AY836" i="13"/>
  <c r="AX825" i="13"/>
  <c r="AU815" i="13"/>
  <c r="AW829" i="13"/>
  <c r="AY830" i="13"/>
  <c r="AV836" i="13"/>
  <c r="AZ836" i="13"/>
  <c r="AU832" i="13"/>
  <c r="AX827" i="13"/>
  <c r="AZ818" i="13"/>
  <c r="AU816" i="13"/>
  <c r="AV823" i="13"/>
  <c r="AV834" i="13"/>
  <c r="AV828" i="13"/>
  <c r="AZ821" i="13"/>
  <c r="AY827" i="13"/>
  <c r="AX832" i="13"/>
  <c r="AY832" i="13"/>
  <c r="AU830" i="13"/>
  <c r="AU827" i="13"/>
  <c r="AZ815" i="13"/>
  <c r="AX836" i="13"/>
  <c r="AY816" i="13"/>
  <c r="AU823" i="13"/>
  <c r="AW820" i="13"/>
  <c r="AZ814" i="13"/>
  <c r="AY820" i="13"/>
  <c r="AZ824" i="13"/>
  <c r="AV831" i="13"/>
  <c r="AX821" i="13"/>
  <c r="AU840" i="13"/>
  <c r="BH752" i="13"/>
  <c r="AZ752" i="13"/>
  <c r="AV826" i="13"/>
  <c r="AW747" i="13"/>
  <c r="AX817" i="13"/>
  <c r="AV764" i="13"/>
  <c r="AV744" i="13"/>
  <c r="AJ842" i="13"/>
  <c r="AX828" i="13"/>
  <c r="AO772" i="13"/>
  <c r="AX750" i="13"/>
  <c r="AW748" i="13"/>
  <c r="AL848" i="13"/>
  <c r="AZ842" i="13"/>
  <c r="AK766" i="13"/>
  <c r="AZ746" i="13"/>
  <c r="AK849" i="13"/>
  <c r="BG854" i="13"/>
  <c r="AW749" i="13"/>
  <c r="BJ840" i="13"/>
  <c r="BF847" i="13"/>
  <c r="AM788" i="13"/>
  <c r="BI752" i="13"/>
  <c r="AN859" i="13"/>
  <c r="AV853" i="13"/>
  <c r="AU756" i="13"/>
  <c r="AO835" i="13"/>
  <c r="AU800" i="13"/>
  <c r="AX787" i="13"/>
  <c r="BJ842" i="13"/>
  <c r="BG798" i="13"/>
  <c r="AZ809" i="13"/>
  <c r="BF804" i="13"/>
  <c r="AX744" i="13"/>
  <c r="BJ800" i="13"/>
  <c r="AN803" i="13"/>
  <c r="AZ781" i="13"/>
  <c r="AW852" i="13"/>
  <c r="BK810" i="13"/>
  <c r="AW802" i="13"/>
  <c r="AY766" i="13"/>
  <c r="AZ755" i="13"/>
  <c r="AY819" i="13"/>
  <c r="AV850" i="13"/>
  <c r="BH804" i="13"/>
  <c r="AJ791" i="13"/>
  <c r="AZ780" i="13"/>
  <c r="AJ861" i="13"/>
  <c r="AZ808" i="13"/>
  <c r="AU758" i="13"/>
  <c r="BH794" i="13"/>
  <c r="AU770" i="13"/>
  <c r="AX854" i="13"/>
  <c r="AK835" i="13"/>
  <c r="AZ802" i="13"/>
  <c r="AL849" i="13"/>
  <c r="AY849" i="13"/>
  <c r="AJ803" i="13"/>
  <c r="AZ817" i="13"/>
  <c r="AK830" i="13"/>
  <c r="AY784" i="13"/>
  <c r="AZ768" i="13"/>
  <c r="AV840" i="13"/>
  <c r="BG749" i="13"/>
  <c r="AY826" i="13"/>
  <c r="AU819" i="13"/>
  <c r="AJ788" i="13"/>
  <c r="AZ829" i="13"/>
  <c r="AY765" i="13"/>
  <c r="AN851" i="13"/>
  <c r="AV852" i="13"/>
  <c r="BH760" i="13"/>
  <c r="AW784" i="13"/>
  <c r="BH844" i="13"/>
  <c r="AU759" i="13"/>
  <c r="AY787" i="13"/>
  <c r="AX845" i="13"/>
  <c r="AV766" i="13"/>
  <c r="AW816" i="13"/>
  <c r="AX858" i="13"/>
  <c r="AK819" i="13"/>
  <c r="AL813" i="13"/>
  <c r="AM824" i="13"/>
  <c r="AN847" i="13"/>
  <c r="AO853" i="13"/>
  <c r="AJ835" i="13"/>
  <c r="AV787" i="13"/>
  <c r="AU854" i="13"/>
  <c r="AL826" i="13"/>
  <c r="AY773" i="13"/>
  <c r="AO850" i="13"/>
  <c r="AW844" i="13"/>
  <c r="AL808" i="13"/>
  <c r="AO815" i="13"/>
  <c r="AU767" i="13"/>
  <c r="AK815" i="13"/>
  <c r="AW766" i="13"/>
  <c r="BK761" i="13"/>
  <c r="BK764" i="13"/>
  <c r="BG746" i="13"/>
  <c r="AW818" i="13"/>
  <c r="AX859" i="13"/>
  <c r="AZ850" i="13"/>
  <c r="AV856" i="13"/>
  <c r="AV842" i="13"/>
  <c r="AU859" i="13"/>
  <c r="AX857" i="13"/>
  <c r="AZ848" i="13"/>
  <c r="AV861" i="13"/>
  <c r="AY847" i="13"/>
  <c r="AU847" i="13"/>
  <c r="AZ858" i="13"/>
  <c r="AX844" i="13"/>
  <c r="AW860" i="13"/>
  <c r="AU845" i="13"/>
  <c r="AW859" i="13"/>
  <c r="AY843" i="13"/>
  <c r="AU860" i="13"/>
  <c r="AU852" i="13"/>
  <c r="AZ854" i="13"/>
  <c r="AW848" i="13"/>
  <c r="AV855" i="13"/>
  <c r="AU842" i="13"/>
  <c r="AV847" i="13"/>
  <c r="AV854" i="13"/>
  <c r="AX856" i="13"/>
  <c r="AU839" i="13"/>
  <c r="AW846" i="13"/>
  <c r="AX852" i="13"/>
  <c r="AX841" i="13"/>
  <c r="AZ860" i="13"/>
  <c r="AZ857" i="13"/>
  <c r="AX860" i="13"/>
  <c r="AU844" i="13"/>
  <c r="AW842" i="13"/>
  <c r="AW854" i="13"/>
  <c r="AY854" i="13"/>
  <c r="AX843" i="13"/>
  <c r="AW858" i="13"/>
  <c r="AU850" i="13"/>
  <c r="AY853" i="13"/>
  <c r="AV860" i="13"/>
  <c r="AW850" i="13"/>
  <c r="AZ851" i="13"/>
  <c r="AV849" i="13"/>
  <c r="AY848" i="13"/>
  <c r="AU853" i="13"/>
  <c r="AY838" i="13"/>
  <c r="AK773" i="13"/>
  <c r="AJ782" i="13"/>
  <c r="AK788" i="13"/>
  <c r="AM775" i="13"/>
  <c r="AN775" i="13"/>
  <c r="AN784" i="13"/>
  <c r="AK768" i="13"/>
  <c r="AJ775" i="13"/>
  <c r="AM769" i="13"/>
  <c r="AN769" i="13"/>
  <c r="AK774" i="13"/>
  <c r="AJ768" i="13"/>
  <c r="AJ787" i="13"/>
  <c r="AK783" i="13"/>
  <c r="AJ774" i="13"/>
  <c r="AJ771" i="13"/>
  <c r="AM767" i="13"/>
  <c r="AO782" i="13"/>
  <c r="AL781" i="13"/>
  <c r="AL780" i="13"/>
  <c r="AM779" i="13"/>
  <c r="AK786" i="13"/>
  <c r="AL767" i="13"/>
  <c r="AX749" i="13"/>
  <c r="AK853" i="13"/>
  <c r="BH848" i="13"/>
  <c r="BG763" i="13"/>
  <c r="AW822" i="13"/>
  <c r="BH843" i="13"/>
  <c r="BJ850" i="13"/>
  <c r="AN772" i="13"/>
  <c r="AZ753" i="13"/>
  <c r="AL852" i="13"/>
  <c r="AZ840" i="13"/>
  <c r="AV779" i="13"/>
  <c r="BI859" i="13"/>
  <c r="AV769" i="13"/>
  <c r="AU856" i="13"/>
  <c r="AL830" i="13"/>
  <c r="AU788" i="13"/>
  <c r="AX846" i="13"/>
  <c r="AZ766" i="13"/>
  <c r="AL778" i="13"/>
  <c r="AU817" i="13"/>
  <c r="AW849" i="13"/>
  <c r="AM830" i="13"/>
  <c r="AK842" i="13"/>
  <c r="AJ858" i="13"/>
  <c r="AM836" i="13"/>
  <c r="BH806" i="13"/>
  <c r="AZ855" i="13"/>
  <c r="AW809" i="13"/>
  <c r="AN811" i="13"/>
  <c r="AL846" i="13"/>
  <c r="AZ748" i="13"/>
  <c r="AJ819" i="13"/>
  <c r="AY852" i="13"/>
  <c r="AO819" i="13"/>
  <c r="AV806" i="13"/>
  <c r="BH813" i="13"/>
  <c r="BK762" i="13"/>
  <c r="AY752" i="13"/>
  <c r="AN853" i="13"/>
  <c r="AV832" i="13"/>
  <c r="AY856" i="13"/>
  <c r="AL784" i="13"/>
  <c r="BI751" i="13"/>
  <c r="AK852" i="13"/>
  <c r="AW828" i="13"/>
  <c r="AW856" i="13"/>
  <c r="AO767" i="13"/>
  <c r="AX753" i="13"/>
  <c r="BG747" i="13"/>
  <c r="AN844" i="13"/>
  <c r="AV858" i="13"/>
  <c r="BJ843" i="13"/>
  <c r="AK787" i="13"/>
  <c r="AX745" i="13"/>
  <c r="AM847" i="13"/>
  <c r="BK854" i="13"/>
  <c r="AN771" i="13"/>
  <c r="BH764" i="13"/>
  <c r="AU755" i="13"/>
  <c r="BF841" i="13"/>
  <c r="AJ778" i="13"/>
  <c r="BF764" i="13"/>
  <c r="AV748" i="13"/>
  <c r="AL860" i="13"/>
  <c r="AV857" i="13"/>
  <c r="BF856" i="13"/>
  <c r="AK772" i="13"/>
  <c r="AW745" i="13"/>
  <c r="AK840" i="13"/>
  <c r="AZ834" i="13"/>
  <c r="AU838" i="13"/>
  <c r="BK857" i="13"/>
  <c r="AJ766" i="13"/>
  <c r="AX831" i="13"/>
  <c r="AL838" i="13"/>
  <c r="BK850" i="13"/>
  <c r="AO779" i="13"/>
  <c r="BK750" i="13"/>
  <c r="BK765" i="13"/>
  <c r="BI838" i="13"/>
  <c r="BF861" i="13"/>
  <c r="AL776" i="13"/>
  <c r="AY751" i="13"/>
  <c r="AO842" i="13"/>
  <c r="AU855" i="13"/>
  <c r="AV789" i="13"/>
  <c r="BJ860" i="13"/>
  <c r="AU773" i="13"/>
  <c r="AZ856" i="13"/>
  <c r="AO814" i="13"/>
  <c r="AJ829" i="13"/>
  <c r="AV780" i="13"/>
  <c r="AZ841" i="13"/>
  <c r="AV777" i="13"/>
  <c r="AJ769" i="13"/>
  <c r="AW831" i="13"/>
  <c r="AY860" i="13"/>
  <c r="AN836" i="13"/>
  <c r="AO848" i="13"/>
  <c r="AU801" i="13"/>
  <c r="AN845" i="13"/>
  <c r="AJ822" i="13"/>
  <c r="BJ751" i="13"/>
  <c r="AX853" i="13"/>
  <c r="AU795" i="13"/>
  <c r="AJ857" i="13"/>
  <c r="AK810" i="13"/>
  <c r="AX847" i="13"/>
  <c r="AZ828" i="13"/>
  <c r="AU725" i="13"/>
  <c r="AW739" i="13"/>
  <c r="AZ731" i="13"/>
  <c r="AV731" i="13"/>
  <c r="AX731" i="13"/>
  <c r="AZ725" i="13"/>
  <c r="AV739" i="13"/>
  <c r="AZ739" i="13"/>
  <c r="AU739" i="13"/>
  <c r="AW731" i="13"/>
  <c r="AY725" i="13"/>
  <c r="AU731" i="13"/>
  <c r="AV725" i="13"/>
  <c r="AW725" i="13"/>
  <c r="AY731" i="13"/>
  <c r="AY739" i="13"/>
  <c r="AX725" i="13"/>
  <c r="AX739" i="13"/>
  <c r="AV729" i="13"/>
  <c r="AW740" i="13"/>
  <c r="AX738" i="13"/>
  <c r="AX737" i="13"/>
  <c r="AZ735" i="13"/>
  <c r="AU732" i="13"/>
  <c r="AX732" i="13"/>
  <c r="AV719" i="13"/>
  <c r="AX726" i="13"/>
  <c r="AY720" i="13"/>
  <c r="AZ734" i="13"/>
  <c r="AZ726" i="13"/>
  <c r="AU726" i="13"/>
  <c r="AV738" i="13"/>
  <c r="AU722" i="13"/>
  <c r="AZ730" i="13"/>
  <c r="AW741" i="13"/>
  <c r="AU718" i="13"/>
  <c r="AW722" i="13"/>
  <c r="AU730" i="13"/>
  <c r="AV728" i="13"/>
  <c r="AY738" i="13"/>
  <c r="AY718" i="13"/>
  <c r="AX720" i="13"/>
  <c r="AX729" i="13"/>
  <c r="AY736" i="13"/>
  <c r="AY740" i="13"/>
  <c r="AW721" i="13"/>
  <c r="AV740" i="13"/>
  <c r="AZ723" i="13"/>
  <c r="AZ741" i="13"/>
  <c r="AW738" i="13"/>
  <c r="AZ721" i="13"/>
  <c r="AZ722" i="13"/>
  <c r="AY723" i="13"/>
  <c r="AU724" i="13"/>
  <c r="AX730" i="13"/>
  <c r="AU727" i="13"/>
  <c r="AY729" i="13"/>
  <c r="AX718" i="13"/>
  <c r="AW734" i="13"/>
  <c r="AW719" i="13"/>
  <c r="AZ740" i="13"/>
  <c r="AV720" i="13"/>
  <c r="AY734" i="13"/>
  <c r="AU734" i="13"/>
  <c r="AZ733" i="13"/>
  <c r="AX721" i="13"/>
  <c r="AX727" i="13"/>
  <c r="AV718" i="13"/>
  <c r="AY733" i="13"/>
  <c r="AU721" i="13"/>
  <c r="AW727" i="13"/>
  <c r="AV734" i="13"/>
  <c r="AV722" i="13"/>
  <c r="AU737" i="13"/>
  <c r="AV733" i="13"/>
  <c r="AW724" i="13"/>
  <c r="AU733" i="13"/>
  <c r="AV736" i="13"/>
  <c r="AW737" i="13"/>
  <c r="AY730" i="13"/>
  <c r="AZ738" i="13"/>
  <c r="AZ728" i="13"/>
  <c r="AZ732" i="13"/>
  <c r="AV730" i="13"/>
  <c r="AZ729" i="13"/>
  <c r="AW732" i="13"/>
  <c r="AY737" i="13"/>
  <c r="AU719" i="13"/>
  <c r="AX734" i="13"/>
  <c r="AV721" i="13"/>
  <c r="AZ718" i="13"/>
  <c r="AX719" i="13"/>
  <c r="AY722" i="13"/>
  <c r="AX736" i="13"/>
  <c r="AW720" i="13"/>
  <c r="AZ727" i="13"/>
  <c r="AU735" i="13"/>
  <c r="AZ724" i="13"/>
  <c r="AU729" i="13"/>
  <c r="AX735" i="13"/>
  <c r="AW729" i="13"/>
  <c r="AX723" i="13"/>
  <c r="AW718" i="13"/>
  <c r="AV741" i="13"/>
  <c r="AY721" i="13"/>
  <c r="AW730" i="13"/>
  <c r="AV735" i="13"/>
  <c r="AU740" i="13"/>
  <c r="AX722" i="13"/>
  <c r="AZ719" i="13"/>
  <c r="AV724" i="13"/>
  <c r="AY727" i="13"/>
  <c r="AY732" i="13"/>
  <c r="AV726" i="13"/>
  <c r="AY741" i="13"/>
  <c r="AY724" i="13"/>
  <c r="AX741" i="13"/>
  <c r="AU738" i="13"/>
  <c r="AX728" i="13"/>
  <c r="AU741" i="13"/>
  <c r="AY735" i="13"/>
  <c r="AY719" i="13"/>
  <c r="AV732" i="13"/>
  <c r="AY728" i="13"/>
  <c r="AX724" i="13"/>
  <c r="AV723" i="13"/>
  <c r="AZ737" i="13"/>
  <c r="AW726" i="13"/>
  <c r="AW723" i="13"/>
  <c r="AW733" i="13"/>
  <c r="AW735" i="13"/>
  <c r="AZ720" i="13"/>
  <c r="AV737" i="13"/>
  <c r="AZ736" i="13"/>
  <c r="AY726" i="13"/>
  <c r="AX740" i="13"/>
  <c r="AW736" i="13"/>
  <c r="AU736" i="13"/>
  <c r="AU728" i="13"/>
  <c r="AU720" i="13"/>
  <c r="AV727" i="13"/>
  <c r="AX733" i="13"/>
  <c r="AW728" i="13"/>
  <c r="AU723" i="13"/>
  <c r="BJ761" i="13"/>
  <c r="AZ822" i="13"/>
  <c r="AU848" i="13"/>
  <c r="AW825" i="13"/>
  <c r="AX851" i="13"/>
  <c r="AX763" i="13"/>
  <c r="AZ758" i="13"/>
  <c r="AZ756" i="13"/>
  <c r="AY762" i="13"/>
  <c r="AX760" i="13"/>
  <c r="AV762" i="13"/>
  <c r="AY760" i="13"/>
  <c r="AZ763" i="13"/>
  <c r="AU744" i="13"/>
  <c r="AY758" i="13"/>
  <c r="AW760" i="13"/>
  <c r="AU763" i="13"/>
  <c r="AW756" i="13"/>
  <c r="AU761" i="13"/>
  <c r="AV756" i="13"/>
  <c r="AZ762" i="13"/>
  <c r="AY763" i="13"/>
  <c r="AX758" i="13"/>
  <c r="AY754" i="13"/>
  <c r="AU752" i="13"/>
  <c r="AW762" i="13"/>
  <c r="AZ744" i="13"/>
  <c r="AW761" i="13"/>
  <c r="AZ754" i="13"/>
  <c r="AY742" i="13"/>
  <c r="AZ743" i="13"/>
  <c r="AZ750" i="13"/>
  <c r="AX764" i="13"/>
  <c r="AU748" i="13"/>
  <c r="AU764" i="13"/>
  <c r="AX755" i="13"/>
  <c r="AV746" i="13"/>
  <c r="AU745" i="13"/>
  <c r="AZ757" i="13"/>
  <c r="AX751" i="13"/>
  <c r="AU762" i="13"/>
  <c r="AY761" i="13"/>
  <c r="AV757" i="13"/>
  <c r="AW755" i="13"/>
  <c r="AZ764" i="13"/>
  <c r="AK861" i="13"/>
  <c r="AY851" i="13"/>
  <c r="BI851" i="13"/>
  <c r="AN788" i="13"/>
  <c r="AU754" i="13"/>
  <c r="AJ847" i="13"/>
  <c r="BI852" i="13"/>
  <c r="AL789" i="13"/>
  <c r="BJ760" i="13"/>
  <c r="AV754" i="13"/>
  <c r="BF848" i="13"/>
  <c r="AO769" i="13"/>
  <c r="BH749" i="13"/>
  <c r="AX833" i="13"/>
  <c r="AN854" i="13"/>
  <c r="AY841" i="13"/>
  <c r="BG843" i="13"/>
  <c r="AJ776" i="13"/>
  <c r="AV742" i="13"/>
  <c r="AJ839" i="13"/>
  <c r="AU822" i="13"/>
  <c r="AW839" i="13"/>
  <c r="BH856" i="13"/>
  <c r="BG762" i="13"/>
  <c r="BG748" i="13"/>
  <c r="AO849" i="13"/>
  <c r="BF860" i="13"/>
  <c r="AL774" i="13"/>
  <c r="BG760" i="13"/>
  <c r="BF760" i="13"/>
  <c r="BG851" i="13"/>
  <c r="BI844" i="13"/>
  <c r="AL777" i="13"/>
  <c r="AV751" i="13"/>
  <c r="AM841" i="13"/>
  <c r="AU846" i="13"/>
  <c r="BG858" i="13"/>
  <c r="AK817" i="13"/>
  <c r="AZ773" i="13"/>
  <c r="AW838" i="13"/>
  <c r="AK821" i="13"/>
  <c r="AX771" i="13"/>
  <c r="AM832" i="13"/>
  <c r="AY845" i="13"/>
  <c r="AO830" i="13"/>
  <c r="AL832" i="13"/>
  <c r="AL773" i="13"/>
  <c r="AX820" i="13"/>
  <c r="AV758" i="13"/>
  <c r="AK818" i="13"/>
  <c r="AV743" i="13"/>
  <c r="BJ753" i="13"/>
  <c r="AM818" i="13"/>
  <c r="AN850" i="13"/>
  <c r="AZ742" i="13"/>
  <c r="BH791" i="13"/>
  <c r="BJ792" i="13"/>
  <c r="BJ802" i="13"/>
  <c r="BG797" i="13"/>
  <c r="BI792" i="13"/>
  <c r="BH799" i="13"/>
  <c r="BF808" i="13"/>
  <c r="BG796" i="13"/>
  <c r="BF807" i="13"/>
  <c r="BI795" i="13"/>
  <c r="BH792" i="13"/>
  <c r="BI801" i="13"/>
  <c r="BI796" i="13"/>
  <c r="BJ797" i="13"/>
  <c r="BG807" i="13"/>
  <c r="BG811" i="13"/>
  <c r="BK801" i="13"/>
  <c r="BF792" i="13"/>
  <c r="BF803" i="13"/>
  <c r="BF796" i="13"/>
  <c r="BH797" i="13"/>
  <c r="BF791" i="13"/>
  <c r="BH808" i="13"/>
  <c r="BJ806" i="13"/>
  <c r="BK804" i="13"/>
  <c r="BF811" i="13"/>
  <c r="BK806" i="13"/>
  <c r="BG791" i="13"/>
  <c r="BI797" i="13"/>
  <c r="BK792" i="13"/>
  <c r="BF797" i="13"/>
  <c r="BI791" i="13"/>
  <c r="BI800" i="13"/>
  <c r="BI799" i="13"/>
  <c r="BF799" i="13"/>
  <c r="BJ803" i="13"/>
  <c r="BH795" i="13"/>
  <c r="BH800" i="13"/>
  <c r="BG801" i="13"/>
  <c r="BK803" i="13"/>
  <c r="BI807" i="13"/>
  <c r="BH803" i="13"/>
  <c r="BH796" i="13"/>
  <c r="BJ801" i="13"/>
  <c r="BK811" i="13"/>
  <c r="BJ791" i="13"/>
  <c r="BH801" i="13"/>
  <c r="BF801" i="13"/>
  <c r="BG792" i="13"/>
  <c r="BI808" i="13"/>
  <c r="BG799" i="13"/>
  <c r="BJ796" i="13"/>
  <c r="BH812" i="13"/>
  <c r="BF793" i="13"/>
  <c r="BK797" i="13"/>
  <c r="BF810" i="13"/>
  <c r="BJ812" i="13"/>
  <c r="BJ798" i="13"/>
  <c r="BI811" i="13"/>
  <c r="BJ799" i="13"/>
  <c r="BG793" i="13"/>
  <c r="BF795" i="13"/>
  <c r="BJ795" i="13"/>
  <c r="BI813" i="13"/>
  <c r="BF800" i="13"/>
  <c r="BJ810" i="13"/>
  <c r="BK800" i="13"/>
  <c r="BF806" i="13"/>
  <c r="BG809" i="13"/>
  <c r="BK793" i="13"/>
  <c r="BI812" i="13"/>
  <c r="BK799" i="13"/>
  <c r="BF812" i="13"/>
  <c r="BI806" i="13"/>
  <c r="BI803" i="13"/>
  <c r="BJ794" i="13"/>
  <c r="BG790" i="13"/>
  <c r="BG803" i="13"/>
  <c r="BI804" i="13"/>
  <c r="BJ807" i="13"/>
  <c r="BK796" i="13"/>
  <c r="BK802" i="13"/>
  <c r="BJ793" i="13"/>
  <c r="BH790" i="13"/>
  <c r="BG810" i="13"/>
  <c r="BK805" i="13"/>
  <c r="BH793" i="13"/>
  <c r="BH810" i="13"/>
  <c r="AN806" i="13"/>
  <c r="AY850" i="13"/>
  <c r="AJ801" i="13"/>
  <c r="AO832" i="13"/>
  <c r="BK791" i="13"/>
  <c r="BG758" i="13"/>
  <c r="BJ746" i="13"/>
  <c r="BI748" i="13"/>
  <c r="BH754" i="13"/>
  <c r="BJ759" i="13"/>
  <c r="BJ748" i="13"/>
  <c r="BJ756" i="13"/>
  <c r="BJ757" i="13"/>
  <c r="BI756" i="13"/>
  <c r="BF746" i="13"/>
  <c r="BF745" i="13"/>
  <c r="BI765" i="13"/>
  <c r="BJ765" i="13"/>
  <c r="BH758" i="13"/>
  <c r="BG765" i="13"/>
  <c r="BJ758" i="13"/>
  <c r="BG756" i="13"/>
  <c r="BG757" i="13"/>
  <c r="BK745" i="13"/>
  <c r="BF757" i="13"/>
  <c r="BI745" i="13"/>
  <c r="BF747" i="13"/>
  <c r="BI743" i="13"/>
  <c r="BI758" i="13"/>
  <c r="BG743" i="13"/>
  <c r="BI746" i="13"/>
  <c r="BI759" i="13"/>
  <c r="BF753" i="13"/>
  <c r="BG754" i="13"/>
  <c r="BH755" i="13"/>
  <c r="BI761" i="13"/>
  <c r="BH750" i="13"/>
  <c r="BG755" i="13"/>
  <c r="BG753" i="13"/>
  <c r="BI742" i="13"/>
  <c r="BK755" i="13"/>
  <c r="BJ749" i="13"/>
  <c r="BI747" i="13"/>
  <c r="BI757" i="13"/>
  <c r="BJ762" i="13"/>
  <c r="BG761" i="13"/>
  <c r="BH746" i="13"/>
  <c r="BF743" i="13"/>
  <c r="BI749" i="13"/>
  <c r="BI762" i="13"/>
  <c r="AZ843" i="13"/>
  <c r="AX752" i="13"/>
  <c r="BK743" i="13"/>
  <c r="AV760" i="13"/>
  <c r="BF744" i="13"/>
  <c r="BK747" i="13"/>
  <c r="AX848" i="13"/>
  <c r="BI764" i="13"/>
  <c r="AZ751" i="13"/>
  <c r="AL851" i="13"/>
  <c r="AM840" i="13"/>
  <c r="AK848" i="13"/>
  <c r="AM843" i="13"/>
  <c r="AK850" i="13"/>
  <c r="AK846" i="13"/>
  <c r="AO860" i="13"/>
  <c r="AL850" i="13"/>
  <c r="AM861" i="13"/>
  <c r="AK856" i="13"/>
  <c r="AL843" i="13"/>
  <c r="AJ856" i="13"/>
  <c r="AO846" i="13"/>
  <c r="AL842" i="13"/>
  <c r="AJ859" i="13"/>
  <c r="AJ846" i="13"/>
  <c r="AL859" i="13"/>
  <c r="AO840" i="13"/>
  <c r="AJ855" i="13"/>
  <c r="AM860" i="13"/>
  <c r="AO857" i="13"/>
  <c r="AN843" i="13"/>
  <c r="AM850" i="13"/>
  <c r="AM856" i="13"/>
  <c r="AL844" i="13"/>
  <c r="AK845" i="13"/>
  <c r="AO844" i="13"/>
  <c r="AW833" i="13"/>
  <c r="AY858" i="13"/>
  <c r="BI839" i="13"/>
  <c r="BF762" i="13"/>
  <c r="AV815" i="13"/>
  <c r="AO854" i="13"/>
  <c r="BI845" i="13"/>
  <c r="AO784" i="13"/>
  <c r="AY747" i="13"/>
  <c r="BH854" i="13"/>
  <c r="BI846" i="13"/>
  <c r="AJ770" i="13"/>
  <c r="AV755" i="13"/>
  <c r="AY756" i="13"/>
  <c r="AV848" i="13"/>
  <c r="AN814" i="13"/>
  <c r="AW789" i="13"/>
  <c r="AX770" i="13"/>
  <c r="AU857" i="13"/>
  <c r="AJ802" i="13"/>
  <c r="AY861" i="13"/>
  <c r="AO836" i="13"/>
  <c r="AZ810" i="13"/>
  <c r="AY810" i="13"/>
  <c r="AY813" i="13"/>
  <c r="AU810" i="13"/>
  <c r="AZ791" i="13"/>
  <c r="AW800" i="13"/>
  <c r="AY795" i="13"/>
  <c r="AW791" i="13"/>
  <c r="AX795" i="13"/>
  <c r="AU812" i="13"/>
  <c r="AZ801" i="13"/>
  <c r="AY799" i="13"/>
  <c r="AW805" i="13"/>
  <c r="AU790" i="13"/>
  <c r="AV795" i="13"/>
  <c r="AX794" i="13"/>
  <c r="AY790" i="13"/>
  <c r="AV800" i="13"/>
  <c r="AY805" i="13"/>
  <c r="AU806" i="13"/>
  <c r="AU813" i="13"/>
  <c r="AY798" i="13"/>
  <c r="AV798" i="13"/>
  <c r="AW799" i="13"/>
  <c r="AW794" i="13"/>
  <c r="AZ799" i="13"/>
  <c r="AW812" i="13"/>
  <c r="AU805" i="13"/>
  <c r="AX809" i="13"/>
  <c r="AX799" i="13"/>
  <c r="AX796" i="13"/>
  <c r="AW790" i="13"/>
  <c r="AU794" i="13"/>
  <c r="AX801" i="13"/>
  <c r="AV812" i="13"/>
  <c r="AV792" i="13"/>
  <c r="AV797" i="13"/>
  <c r="AZ790" i="13"/>
  <c r="AX791" i="13"/>
  <c r="AY791" i="13"/>
  <c r="AV813" i="13"/>
  <c r="AU799" i="13"/>
  <c r="AY797" i="13"/>
  <c r="AX813" i="13"/>
  <c r="AW813" i="13"/>
  <c r="AX810" i="13"/>
  <c r="AW810" i="13"/>
  <c r="AW798" i="13"/>
  <c r="AW801" i="13"/>
  <c r="AZ796" i="13"/>
  <c r="AZ800" i="13"/>
  <c r="AX805" i="13"/>
  <c r="AV790" i="13"/>
  <c r="AY794" i="13"/>
  <c r="AY801" i="13"/>
  <c r="AZ805" i="13"/>
  <c r="AV799" i="13"/>
  <c r="AY800" i="13"/>
  <c r="AV794" i="13"/>
  <c r="AZ795" i="13"/>
  <c r="AV810" i="13"/>
  <c r="AZ794" i="13"/>
  <c r="AX812" i="13"/>
  <c r="AZ813" i="13"/>
  <c r="AX804" i="13"/>
  <c r="AW795" i="13"/>
  <c r="AU798" i="13"/>
  <c r="AZ803" i="13"/>
  <c r="AU792" i="13"/>
  <c r="AX790" i="13"/>
  <c r="AY793" i="13"/>
  <c r="AZ812" i="13"/>
  <c r="AX800" i="13"/>
  <c r="AV802" i="13"/>
  <c r="AU804" i="13"/>
  <c r="AV791" i="13"/>
  <c r="AU809" i="13"/>
  <c r="AV796" i="13"/>
  <c r="AZ792" i="13"/>
  <c r="AX792" i="13"/>
  <c r="AZ804" i="13"/>
  <c r="AU796" i="13"/>
  <c r="AW808" i="13"/>
  <c r="AW793" i="13"/>
  <c r="AY804" i="13"/>
  <c r="AV809" i="13"/>
  <c r="AZ793" i="13"/>
  <c r="AX811" i="13"/>
  <c r="AW797" i="13"/>
  <c r="AW811" i="13"/>
  <c r="AZ798" i="13"/>
  <c r="AV793" i="13"/>
  <c r="AX793" i="13"/>
  <c r="AW807" i="13"/>
  <c r="AV811" i="13"/>
  <c r="AY809" i="13"/>
  <c r="AV804" i="13"/>
  <c r="BF794" i="13"/>
  <c r="AN789" i="13"/>
  <c r="AU837" i="13"/>
  <c r="BH745" i="13"/>
  <c r="AL822" i="13"/>
  <c r="AU750" i="13"/>
  <c r="AZ838" i="13"/>
  <c r="AK795" i="13"/>
  <c r="AM846" i="13"/>
  <c r="AW796" i="13"/>
  <c r="BK742" i="13"/>
  <c r="BK808" i="13"/>
  <c r="BF790" i="13"/>
  <c r="AY824" i="13"/>
  <c r="AY806" i="13"/>
  <c r="AZ846" i="13"/>
  <c r="AM802" i="13"/>
  <c r="AU861" i="13"/>
  <c r="AJ808" i="13"/>
  <c r="BI790" i="13"/>
  <c r="AV805" i="13"/>
  <c r="AX786" i="13"/>
  <c r="BJ752" i="13"/>
  <c r="AV845" i="13"/>
  <c r="BK746" i="13"/>
  <c r="BK756" i="13"/>
  <c r="AX746" i="13"/>
  <c r="BF742" i="13"/>
  <c r="AX838" i="13"/>
  <c r="BH762" i="13"/>
  <c r="AZ833" i="13"/>
  <c r="BJ742" i="13"/>
  <c r="BI754" i="13"/>
  <c r="BI755" i="13"/>
  <c r="AX829" i="13"/>
  <c r="AV851" i="13"/>
  <c r="BG764" i="13"/>
  <c r="BJ750" i="13"/>
  <c r="AJ838" i="13"/>
  <c r="AX830" i="13"/>
  <c r="BH751" i="13"/>
  <c r="BJ755" i="13"/>
  <c r="AO838" i="13"/>
  <c r="AJ789" i="13"/>
  <c r="AZ747" i="13"/>
  <c r="BF851" i="13"/>
  <c r="BG861" i="13"/>
  <c r="BK842" i="13"/>
  <c r="BH852" i="13"/>
  <c r="BF855" i="13"/>
  <c r="BK845" i="13"/>
  <c r="BH859" i="13"/>
  <c r="BG841" i="13"/>
  <c r="BK856" i="13"/>
  <c r="BJ858" i="13"/>
  <c r="BF858" i="13"/>
  <c r="BH842" i="13"/>
  <c r="AJ781" i="13"/>
  <c r="BH757" i="13"/>
  <c r="AU818" i="13"/>
  <c r="AW840" i="13"/>
  <c r="BG845" i="13"/>
  <c r="AL835" i="13"/>
  <c r="AO809" i="13"/>
  <c r="AY786" i="13"/>
  <c r="AU843" i="13"/>
  <c r="AZ807" i="13"/>
  <c r="AV752" i="13"/>
  <c r="AN837" i="13"/>
  <c r="AJ777" i="13"/>
  <c r="BK759" i="13"/>
  <c r="BI753" i="13"/>
  <c r="AX803" i="13"/>
  <c r="BJ804" i="13"/>
  <c r="AV749" i="13"/>
  <c r="AZ859" i="13"/>
  <c r="AK844" i="13"/>
  <c r="AL807" i="13"/>
  <c r="BK752" i="13"/>
  <c r="AK829" i="13"/>
  <c r="AJ795" i="13"/>
  <c r="AW819" i="13"/>
  <c r="BF813" i="13"/>
  <c r="BK748" i="13"/>
  <c r="AM808" i="13"/>
  <c r="AW857" i="13"/>
  <c r="AV818" i="13"/>
  <c r="BI805" i="13"/>
  <c r="AW779" i="13"/>
  <c r="BK840" i="13"/>
  <c r="AK769" i="13"/>
  <c r="BF749" i="13"/>
  <c r="AZ827" i="13"/>
  <c r="AJ841" i="13"/>
  <c r="AX850" i="13"/>
  <c r="BK749" i="13"/>
  <c r="AK826" i="13"/>
  <c r="BJ849" i="13"/>
  <c r="AN786" i="13"/>
  <c r="AX756" i="13"/>
  <c r="AL855" i="13"/>
  <c r="AX762" i="13"/>
  <c r="BF840" i="13"/>
  <c r="AN766" i="13"/>
  <c r="AV745" i="13"/>
  <c r="AN848" i="13"/>
  <c r="AY818" i="13"/>
  <c r="AV839" i="13"/>
  <c r="AO768" i="13"/>
  <c r="BG745" i="13"/>
  <c r="BF765" i="13"/>
  <c r="AN849" i="13"/>
  <c r="BI850" i="13"/>
  <c r="AK781" i="13"/>
  <c r="BG751" i="13"/>
  <c r="BJ745" i="13"/>
  <c r="BK838" i="13"/>
  <c r="AO785" i="13"/>
  <c r="BK744" i="13"/>
  <c r="BF756" i="13"/>
  <c r="AX823" i="13"/>
  <c r="AZ849" i="13"/>
  <c r="BH847" i="13"/>
  <c r="BH744" i="13"/>
  <c r="AV763" i="13"/>
  <c r="AK838" i="13"/>
  <c r="AV817" i="13"/>
  <c r="BH846" i="13"/>
  <c r="BH747" i="13"/>
  <c r="AL845" i="13"/>
  <c r="AY823" i="13"/>
  <c r="BJ838" i="13"/>
  <c r="AK770" i="13"/>
  <c r="AY746" i="13"/>
  <c r="AM781" i="13"/>
  <c r="BF838" i="13"/>
  <c r="AN777" i="13"/>
  <c r="BH748" i="13"/>
  <c r="AX816" i="13"/>
  <c r="AX842" i="13"/>
  <c r="BK795" i="13"/>
  <c r="AX798" i="13"/>
  <c r="AU791" i="13"/>
  <c r="BF748" i="13"/>
  <c r="AL814" i="13"/>
  <c r="AW780" i="13"/>
  <c r="AY764" i="13"/>
  <c r="AZ811" i="13"/>
  <c r="AX761" i="13"/>
  <c r="AK836" i="13"/>
  <c r="AV829" i="13"/>
  <c r="AJ783" i="13"/>
  <c r="AV838" i="13"/>
  <c r="AV808" i="13"/>
  <c r="AL805" i="13"/>
  <c r="AZ760" i="13"/>
  <c r="AY857" i="13"/>
  <c r="AY825" i="13"/>
  <c r="AO841" i="13"/>
  <c r="BI810" i="13"/>
  <c r="AN791" i="13"/>
  <c r="AW821" i="13"/>
  <c r="BF805" i="13"/>
  <c r="BG808" i="13"/>
  <c r="BK807" i="13"/>
  <c r="AW806" i="13"/>
  <c r="AW855" i="13"/>
  <c r="AV830" i="13"/>
  <c r="BF787" i="13"/>
  <c r="BH772" i="13"/>
  <c r="BH781" i="13"/>
  <c r="BF781" i="13"/>
  <c r="BI784" i="13"/>
  <c r="BI782" i="13"/>
  <c r="BI772" i="13"/>
  <c r="BJ783" i="13"/>
  <c r="BG773" i="13"/>
  <c r="BJ773" i="13"/>
  <c r="BG775" i="13"/>
  <c r="BH773" i="13"/>
  <c r="BJ770" i="13"/>
  <c r="BH777" i="13"/>
  <c r="BJ788" i="13"/>
  <c r="BH775" i="13"/>
  <c r="BG779" i="13"/>
  <c r="BI779" i="13"/>
  <c r="BF771" i="13"/>
  <c r="BJ787" i="13"/>
  <c r="BF779" i="13"/>
  <c r="BF788" i="13"/>
  <c r="BH774" i="13"/>
  <c r="BG787" i="13"/>
  <c r="BJ769" i="13"/>
  <c r="BH787" i="13"/>
  <c r="BJ772" i="13"/>
  <c r="BK781" i="13"/>
  <c r="BF769" i="13"/>
  <c r="BK777" i="13"/>
  <c r="BF772" i="13"/>
  <c r="BI787" i="13"/>
  <c r="BI766" i="13"/>
  <c r="BI773" i="13"/>
  <c r="BG782" i="13"/>
  <c r="BJ771" i="13"/>
  <c r="BH784" i="13"/>
  <c r="BI768" i="13"/>
  <c r="BI770" i="13"/>
  <c r="BH766" i="13"/>
  <c r="BI781" i="13"/>
  <c r="BI771" i="13"/>
  <c r="BG781" i="13"/>
  <c r="BH769" i="13"/>
  <c r="BK772" i="13"/>
  <c r="BF782" i="13"/>
  <c r="BG772" i="13"/>
  <c r="BI769" i="13"/>
  <c r="BK773" i="13"/>
  <c r="BH783" i="13"/>
  <c r="BH782" i="13"/>
  <c r="BF784" i="13"/>
  <c r="BK771" i="13"/>
  <c r="BG784" i="13"/>
  <c r="BJ784" i="13"/>
  <c r="BK779" i="13"/>
  <c r="BG777" i="13"/>
  <c r="BK769" i="13"/>
  <c r="BI783" i="13"/>
  <c r="BG770" i="13"/>
  <c r="BG769" i="13"/>
  <c r="BH771" i="13"/>
  <c r="BH788" i="13"/>
  <c r="BG774" i="13"/>
  <c r="BK783" i="13"/>
  <c r="BK782" i="13"/>
  <c r="BJ774" i="13"/>
  <c r="BG783" i="13"/>
  <c r="BJ782" i="13"/>
  <c r="BI777" i="13"/>
  <c r="BK784" i="13"/>
  <c r="BF778" i="13"/>
  <c r="BF773" i="13"/>
  <c r="BJ779" i="13"/>
  <c r="BG788" i="13"/>
  <c r="BK787" i="13"/>
  <c r="BH779" i="13"/>
  <c r="BJ781" i="13"/>
  <c r="BF776" i="13"/>
  <c r="BI789" i="13"/>
  <c r="AJ745" i="13"/>
  <c r="BI823" i="13"/>
  <c r="BK830" i="13"/>
  <c r="BF822" i="13"/>
  <c r="BH828" i="13"/>
  <c r="BF824" i="13"/>
  <c r="BK832" i="13"/>
  <c r="BK822" i="13"/>
  <c r="BI820" i="13"/>
  <c r="BF834" i="13"/>
  <c r="BG832" i="13"/>
  <c r="BK834" i="13"/>
  <c r="BJ836" i="13"/>
  <c r="BG829" i="13"/>
  <c r="BK819" i="13"/>
  <c r="BG819" i="13"/>
  <c r="BF828" i="13"/>
  <c r="BH822" i="13"/>
  <c r="BF816" i="13"/>
  <c r="BF832" i="13"/>
  <c r="BH823" i="13"/>
  <c r="BF837" i="13"/>
  <c r="BJ822" i="13"/>
  <c r="BG828" i="13"/>
  <c r="BF825" i="13"/>
  <c r="BI828" i="13"/>
  <c r="BH836" i="13"/>
  <c r="BG837" i="13"/>
  <c r="BH834" i="13"/>
  <c r="BG822" i="13"/>
  <c r="BJ834" i="13"/>
  <c r="BH824" i="13"/>
  <c r="BK826" i="13"/>
  <c r="BI816" i="13"/>
  <c r="BJ837" i="13"/>
  <c r="BG825" i="13"/>
  <c r="BK828" i="13"/>
  <c r="BI834" i="13"/>
  <c r="BJ830" i="13"/>
  <c r="BK816" i="13"/>
  <c r="BF819" i="13"/>
  <c r="BF814" i="13"/>
  <c r="BJ816" i="13"/>
  <c r="BK825" i="13"/>
  <c r="BF823" i="13"/>
  <c r="BI825" i="13"/>
  <c r="BK823" i="13"/>
  <c r="BH832" i="13"/>
  <c r="BH819" i="13"/>
  <c r="BH820" i="13"/>
  <c r="BJ827" i="13"/>
  <c r="BJ823" i="13"/>
  <c r="BI822" i="13"/>
  <c r="BI826" i="13"/>
  <c r="BJ819" i="13"/>
  <c r="BI836" i="13"/>
  <c r="BI827" i="13"/>
  <c r="BG827" i="13"/>
  <c r="BH831" i="13"/>
  <c r="BH825" i="13"/>
  <c r="BG820" i="13"/>
  <c r="BF829" i="13"/>
  <c r="BJ820" i="13"/>
  <c r="BG824" i="13"/>
  <c r="BI819" i="13"/>
  <c r="BK831" i="13"/>
  <c r="BI831" i="13"/>
  <c r="BG816" i="13"/>
  <c r="BJ832" i="13"/>
  <c r="BF830" i="13"/>
  <c r="BG823" i="13"/>
  <c r="BG830" i="13"/>
  <c r="BK836" i="13"/>
  <c r="BI832" i="13"/>
  <c r="BG834" i="13"/>
  <c r="BF820" i="13"/>
  <c r="BJ824" i="13"/>
  <c r="BF831" i="13"/>
  <c r="BI824" i="13"/>
  <c r="BK820" i="13"/>
  <c r="BK824" i="13"/>
  <c r="AM746" i="13"/>
  <c r="BE630" i="13"/>
  <c r="BJ632" i="13"/>
  <c r="BF630" i="13"/>
  <c r="BK632" i="13"/>
  <c r="BE622" i="13"/>
  <c r="BG631" i="13"/>
  <c r="BE618" i="13"/>
  <c r="BI632" i="13"/>
  <c r="BE620" i="13"/>
  <c r="BG632" i="13"/>
  <c r="BG630" i="13"/>
  <c r="BE615" i="13"/>
  <c r="BE617" i="13"/>
  <c r="BG615" i="13"/>
  <c r="BI618" i="13"/>
  <c r="BJ629" i="13"/>
  <c r="BF621" i="13"/>
  <c r="BJ630" i="13"/>
  <c r="BK630" i="13"/>
  <c r="BH633" i="13"/>
  <c r="BK627" i="13"/>
  <c r="BI623" i="13"/>
  <c r="BH626" i="13"/>
  <c r="BI622" i="13"/>
  <c r="BH619" i="13"/>
  <c r="BK617" i="13"/>
  <c r="BI633" i="13"/>
  <c r="BI616" i="13"/>
  <c r="BJ626" i="13"/>
  <c r="BE633" i="13"/>
  <c r="BG616" i="13"/>
  <c r="BG623" i="13"/>
  <c r="BF618" i="13"/>
  <c r="BI621" i="13"/>
  <c r="BF628" i="13"/>
  <c r="BK616" i="13"/>
  <c r="BK619" i="13"/>
  <c r="BG618" i="13"/>
  <c r="BG633" i="13"/>
  <c r="BJ622" i="13"/>
  <c r="BK626" i="13"/>
  <c r="BJ633" i="13"/>
  <c r="BI615" i="13"/>
  <c r="BH628" i="13"/>
  <c r="BJ627" i="13"/>
  <c r="BJ614" i="13"/>
  <c r="BI611" i="13"/>
  <c r="BI613" i="13"/>
  <c r="BF631" i="13"/>
  <c r="BF616" i="13"/>
  <c r="BH632" i="13"/>
  <c r="BJ619" i="13"/>
  <c r="BH630" i="13"/>
  <c r="BI628" i="13"/>
  <c r="BE631" i="13"/>
  <c r="BH629" i="13"/>
  <c r="BE611" i="13"/>
  <c r="BF614" i="13"/>
  <c r="BG624" i="13"/>
  <c r="BK623" i="13"/>
  <c r="BG627" i="13"/>
  <c r="BE627" i="13"/>
  <c r="BG614" i="13"/>
  <c r="BE621" i="13"/>
  <c r="BF623" i="13"/>
  <c r="BH616" i="13"/>
  <c r="BJ625" i="13"/>
  <c r="BJ618" i="13"/>
  <c r="BH625" i="13"/>
  <c r="BJ610" i="13"/>
  <c r="BF626" i="13"/>
  <c r="BF615" i="13"/>
  <c r="BK615" i="13"/>
  <c r="BE619" i="13"/>
  <c r="BH615" i="13"/>
  <c r="BF619" i="13"/>
  <c r="BF633" i="13"/>
  <c r="BE625" i="13"/>
  <c r="BK625" i="13"/>
  <c r="BK621" i="13"/>
  <c r="BK629" i="13"/>
  <c r="BH627" i="13"/>
  <c r="BI619" i="13"/>
  <c r="BE628" i="13"/>
  <c r="BG628" i="13"/>
  <c r="BI630" i="13"/>
  <c r="BJ616" i="13"/>
  <c r="BG611" i="13"/>
  <c r="BK620" i="13"/>
  <c r="BF625" i="13"/>
  <c r="BE613" i="13"/>
  <c r="BE616" i="13"/>
  <c r="BE610" i="13"/>
  <c r="BH612" i="13"/>
  <c r="BI624" i="13"/>
  <c r="BK622" i="13"/>
  <c r="BK624" i="13"/>
  <c r="BH613" i="13"/>
  <c r="BJ617" i="13"/>
  <c r="BE632" i="13"/>
  <c r="BK628" i="13"/>
  <c r="BG626" i="13"/>
  <c r="BI610" i="13"/>
  <c r="BI617" i="13"/>
  <c r="BF612" i="13"/>
  <c r="BJ628" i="13"/>
  <c r="BE624" i="13"/>
  <c r="BG620" i="13"/>
  <c r="BG625" i="13"/>
  <c r="BF613" i="13"/>
  <c r="BJ620" i="13"/>
  <c r="BJ612" i="13"/>
  <c r="BE626" i="13"/>
  <c r="BK618" i="13"/>
  <c r="BG613" i="13"/>
  <c r="BJ624" i="13"/>
  <c r="BE612" i="13"/>
  <c r="BJ621" i="13"/>
  <c r="BI631" i="13"/>
  <c r="BG619" i="13"/>
  <c r="BK612" i="13"/>
  <c r="BH618" i="13"/>
  <c r="BI620" i="13"/>
  <c r="BI625" i="13"/>
  <c r="BF622" i="13"/>
  <c r="BI626" i="13"/>
  <c r="BK631" i="13"/>
  <c r="BG622" i="13"/>
  <c r="BI614" i="13"/>
  <c r="BE614" i="13"/>
  <c r="BI629" i="13"/>
  <c r="BH620" i="13"/>
  <c r="BH623" i="13"/>
  <c r="BH617" i="13"/>
  <c r="BF620" i="13"/>
  <c r="BG621" i="13"/>
  <c r="BJ613" i="13"/>
  <c r="BK610" i="13"/>
  <c r="BJ631" i="13"/>
  <c r="BF629" i="13"/>
  <c r="BF624" i="13"/>
  <c r="BF627" i="13"/>
  <c r="BF610" i="13"/>
  <c r="BH631" i="13"/>
  <c r="BG629" i="13"/>
  <c r="BK614" i="13"/>
  <c r="BF632" i="13"/>
  <c r="BK633" i="13"/>
  <c r="BH614" i="13"/>
  <c r="BK611" i="13"/>
  <c r="BI627" i="13"/>
  <c r="BE623" i="13"/>
  <c r="BG612" i="13"/>
  <c r="BJ611" i="13"/>
  <c r="BG617" i="13"/>
  <c r="BH622" i="13"/>
  <c r="BH611" i="13"/>
  <c r="BH610" i="13"/>
  <c r="BH624" i="13"/>
  <c r="BG610" i="13"/>
  <c r="BK613" i="13"/>
  <c r="BH621" i="13"/>
  <c r="BJ615" i="13"/>
  <c r="BJ623" i="13"/>
  <c r="BI612" i="13"/>
  <c r="BF617" i="13"/>
  <c r="BF611" i="13"/>
  <c r="BE629" i="13"/>
  <c r="BG776" i="13"/>
  <c r="AK747" i="13"/>
  <c r="AO753" i="13"/>
  <c r="AJ720" i="13"/>
  <c r="AM720" i="13"/>
  <c r="AK737" i="13"/>
  <c r="AL737" i="13"/>
  <c r="AJ737" i="13"/>
  <c r="AL720" i="13"/>
  <c r="AK720" i="13"/>
  <c r="AM737" i="13"/>
  <c r="AN737" i="13"/>
  <c r="AN720" i="13"/>
  <c r="AO737" i="13"/>
  <c r="AO720" i="13"/>
  <c r="AN739" i="13"/>
  <c r="AO718" i="13"/>
  <c r="AK723" i="13"/>
  <c r="AL727" i="13"/>
  <c r="AL730" i="13"/>
  <c r="AK722" i="13"/>
  <c r="AK740" i="13"/>
  <c r="AO732" i="13"/>
  <c r="AN722" i="13"/>
  <c r="AM721" i="13"/>
  <c r="AO726" i="13"/>
  <c r="AO727" i="13"/>
  <c r="AK738" i="13"/>
  <c r="AJ726" i="13"/>
  <c r="AN740" i="13"/>
  <c r="AM734" i="13"/>
  <c r="AJ722" i="13"/>
  <c r="AL726" i="13"/>
  <c r="AJ741" i="13"/>
  <c r="AN733" i="13"/>
  <c r="AM731" i="13"/>
  <c r="AM730" i="13"/>
  <c r="AO724" i="13"/>
  <c r="AN727" i="13"/>
  <c r="AL723" i="13"/>
  <c r="AL724" i="13"/>
  <c r="AK732" i="13"/>
  <c r="AJ727" i="13"/>
  <c r="AM722" i="13"/>
  <c r="AL734" i="13"/>
  <c r="AM735" i="13"/>
  <c r="AL728" i="13"/>
  <c r="AK735" i="13"/>
  <c r="AN721" i="13"/>
  <c r="AJ719" i="13"/>
  <c r="AN718" i="13"/>
  <c r="AN738" i="13"/>
  <c r="AM723" i="13"/>
  <c r="AL738" i="13"/>
  <c r="AJ736" i="13"/>
  <c r="AO734" i="13"/>
  <c r="AO736" i="13"/>
  <c r="AM740" i="13"/>
  <c r="AL718" i="13"/>
  <c r="AL740" i="13"/>
  <c r="AM729" i="13"/>
  <c r="AO719" i="13"/>
  <c r="AM738" i="13"/>
  <c r="AK725" i="13"/>
  <c r="AJ723" i="13"/>
  <c r="AO725" i="13"/>
  <c r="AL729" i="13"/>
  <c r="AO733" i="13"/>
  <c r="AO722" i="13"/>
  <c r="AL721" i="13"/>
  <c r="AJ734" i="13"/>
  <c r="AK718" i="13"/>
  <c r="AJ725" i="13"/>
  <c r="AN724" i="13"/>
  <c r="AO729" i="13"/>
  <c r="AK724" i="13"/>
  <c r="AO728" i="13"/>
  <c r="AO741" i="13"/>
  <c r="AJ718" i="13"/>
  <c r="AO738" i="13"/>
  <c r="AM726" i="13"/>
  <c r="AL725" i="13"/>
  <c r="AN731" i="13"/>
  <c r="AJ732" i="13"/>
  <c r="AM719" i="13"/>
  <c r="AM733" i="13"/>
  <c r="AN729" i="13"/>
  <c r="AO730" i="13"/>
  <c r="AN736" i="13"/>
  <c r="AO723" i="13"/>
  <c r="AL722" i="13"/>
  <c r="AN735" i="13"/>
  <c r="AJ721" i="13"/>
  <c r="AN734" i="13"/>
  <c r="AM725" i="13"/>
  <c r="AM728" i="13"/>
  <c r="AJ731" i="13"/>
  <c r="AO739" i="13"/>
  <c r="AN723" i="13"/>
  <c r="AJ729" i="13"/>
  <c r="AK731" i="13"/>
  <c r="AN725" i="13"/>
  <c r="AM718" i="13"/>
  <c r="AN726" i="13"/>
  <c r="AN719" i="13"/>
  <c r="AK719" i="13"/>
  <c r="AK739" i="13"/>
  <c r="AM739" i="13"/>
  <c r="AM732" i="13"/>
  <c r="AL741" i="13"/>
  <c r="AJ738" i="13"/>
  <c r="AK734" i="13"/>
  <c r="AO740" i="13"/>
  <c r="AN732" i="13"/>
  <c r="AL736" i="13"/>
  <c r="AL732" i="13"/>
  <c r="AM736" i="13"/>
  <c r="AO731" i="13"/>
  <c r="AJ724" i="13"/>
  <c r="AJ730" i="13"/>
  <c r="AJ735" i="13"/>
  <c r="AL735" i="13"/>
  <c r="AM727" i="13"/>
  <c r="AK733" i="13"/>
  <c r="AJ728" i="13"/>
  <c r="AJ740" i="13"/>
  <c r="AO721" i="13"/>
  <c r="AK721" i="13"/>
  <c r="AK729" i="13"/>
  <c r="AK741" i="13"/>
  <c r="AO735" i="13"/>
  <c r="AL731" i="13"/>
  <c r="AN741" i="13"/>
  <c r="AM724" i="13"/>
  <c r="AJ733" i="13"/>
  <c r="AL733" i="13"/>
  <c r="AK726" i="13"/>
  <c r="AN730" i="13"/>
  <c r="AK727" i="13"/>
  <c r="AK736" i="13"/>
  <c r="AK730" i="13"/>
  <c r="AN728" i="13"/>
  <c r="AL719" i="13"/>
  <c r="AJ739" i="13"/>
  <c r="AL739" i="13"/>
  <c r="AM741" i="13"/>
  <c r="AK728" i="13"/>
  <c r="BH817" i="13"/>
  <c r="BK780" i="13"/>
  <c r="AJ759" i="13"/>
  <c r="BJ821" i="13"/>
  <c r="BI767" i="13"/>
  <c r="BK837" i="13"/>
  <c r="BI814" i="13"/>
  <c r="BF836" i="13"/>
  <c r="BF785" i="13"/>
  <c r="BI815" i="13"/>
  <c r="BH780" i="13"/>
  <c r="AN765" i="13"/>
  <c r="AJ763" i="13"/>
  <c r="BI775" i="13"/>
  <c r="AO758" i="13"/>
  <c r="BJ766" i="13"/>
  <c r="BF818" i="13"/>
  <c r="BG815" i="13"/>
  <c r="BH728" i="13"/>
  <c r="BF740" i="13"/>
  <c r="BI728" i="13"/>
  <c r="BJ734" i="13"/>
  <c r="BH740" i="13"/>
  <c r="BF723" i="13"/>
  <c r="BG728" i="13"/>
  <c r="BK730" i="13"/>
  <c r="BI723" i="13"/>
  <c r="BF734" i="13"/>
  <c r="BF730" i="13"/>
  <c r="BH730" i="13"/>
  <c r="BG723" i="13"/>
  <c r="BH723" i="13"/>
  <c r="BI726" i="13"/>
  <c r="BK728" i="13"/>
  <c r="BK738" i="13"/>
  <c r="BG726" i="13"/>
  <c r="BH726" i="13"/>
  <c r="BJ726" i="13"/>
  <c r="BF726" i="13"/>
  <c r="BJ723" i="13"/>
  <c r="BJ728" i="13"/>
  <c r="BK734" i="13"/>
  <c r="BJ730" i="13"/>
  <c r="BK723" i="13"/>
  <c r="BK740" i="13"/>
  <c r="BF728" i="13"/>
  <c r="BG738" i="13"/>
  <c r="BK726" i="13"/>
  <c r="BG730" i="13"/>
  <c r="BJ740" i="13"/>
  <c r="BG734" i="13"/>
  <c r="BJ738" i="13"/>
  <c r="BH738" i="13"/>
  <c r="BG740" i="13"/>
  <c r="BI734" i="13"/>
  <c r="BI738" i="13"/>
  <c r="BH734" i="13"/>
  <c r="BI740" i="13"/>
  <c r="BF738" i="13"/>
  <c r="BI730" i="13"/>
  <c r="BG741" i="13"/>
  <c r="BJ724" i="13"/>
  <c r="BH727" i="13"/>
  <c r="BK725" i="13"/>
  <c r="BI741" i="13"/>
  <c r="BJ737" i="13"/>
  <c r="BI724" i="13"/>
  <c r="BG724" i="13"/>
  <c r="BG731" i="13"/>
  <c r="BG739" i="13"/>
  <c r="BI729" i="13"/>
  <c r="BF736" i="13"/>
  <c r="BK724" i="13"/>
  <c r="BK727" i="13"/>
  <c r="BJ741" i="13"/>
  <c r="BH736" i="13"/>
  <c r="BJ735" i="13"/>
  <c r="BJ722" i="13"/>
  <c r="BI719" i="13"/>
  <c r="BI721" i="13"/>
  <c r="BF739" i="13"/>
  <c r="BG727" i="13"/>
  <c r="BK739" i="13"/>
  <c r="BK720" i="13"/>
  <c r="BF727" i="13"/>
  <c r="BG719" i="13"/>
  <c r="BF720" i="13"/>
  <c r="BG718" i="13"/>
  <c r="BG732" i="13"/>
  <c r="BG722" i="13"/>
  <c r="BF731" i="13"/>
  <c r="BH724" i="13"/>
  <c r="BJ733" i="13"/>
  <c r="BH733" i="13"/>
  <c r="BJ718" i="13"/>
  <c r="BF741" i="13"/>
  <c r="BK733" i="13"/>
  <c r="BK737" i="13"/>
  <c r="BH735" i="13"/>
  <c r="BI727" i="13"/>
  <c r="BG736" i="13"/>
  <c r="BH718" i="13"/>
  <c r="BF735" i="13"/>
  <c r="BF718" i="13"/>
  <c r="BI722" i="13"/>
  <c r="BK718" i="13"/>
  <c r="BF732" i="13"/>
  <c r="BH722" i="13"/>
  <c r="BF737" i="13"/>
  <c r="BK736" i="13"/>
  <c r="BI718" i="13"/>
  <c r="BG737" i="13"/>
  <c r="BI735" i="13"/>
  <c r="BH741" i="13"/>
  <c r="BI725" i="13"/>
  <c r="BJ736" i="13"/>
  <c r="BG729" i="13"/>
  <c r="BG721" i="13"/>
  <c r="BJ732" i="13"/>
  <c r="BK722" i="13"/>
  <c r="BF724" i="13"/>
  <c r="BK735" i="13"/>
  <c r="BI739" i="13"/>
  <c r="BI731" i="13"/>
  <c r="BI736" i="13"/>
  <c r="BI733" i="13"/>
  <c r="BH719" i="13"/>
  <c r="BH739" i="13"/>
  <c r="BJ729" i="13"/>
  <c r="BH732" i="13"/>
  <c r="BG720" i="13"/>
  <c r="BI720" i="13"/>
  <c r="BK721" i="13"/>
  <c r="BH725" i="13"/>
  <c r="BF719" i="13"/>
  <c r="BF725" i="13"/>
  <c r="BI737" i="13"/>
  <c r="BH731" i="13"/>
  <c r="BJ725" i="13"/>
  <c r="BJ721" i="13"/>
  <c r="BK729" i="13"/>
  <c r="BJ739" i="13"/>
  <c r="BJ731" i="13"/>
  <c r="BK731" i="13"/>
  <c r="BJ720" i="13"/>
  <c r="BH737" i="13"/>
  <c r="BF722" i="13"/>
  <c r="BH720" i="13"/>
  <c r="BK732" i="13"/>
  <c r="BF733" i="13"/>
  <c r="BH721" i="13"/>
  <c r="BK741" i="13"/>
  <c r="BJ719" i="13"/>
  <c r="BK719" i="13"/>
  <c r="BJ727" i="13"/>
  <c r="BG725" i="13"/>
  <c r="BF729" i="13"/>
  <c r="BI732" i="13"/>
  <c r="BG735" i="13"/>
  <c r="BG733" i="13"/>
  <c r="BF721" i="13"/>
  <c r="BH729" i="13"/>
  <c r="BH814" i="13"/>
  <c r="AN749" i="13"/>
  <c r="BK817" i="13"/>
  <c r="AT615" i="13"/>
  <c r="AT626" i="13"/>
  <c r="AT618" i="13"/>
  <c r="AZ627" i="13"/>
  <c r="AU630" i="13"/>
  <c r="AZ616" i="13"/>
  <c r="AX631" i="13"/>
  <c r="AY622" i="13"/>
  <c r="AW621" i="13"/>
  <c r="AZ610" i="13"/>
  <c r="AY617" i="13"/>
  <c r="AU624" i="13"/>
  <c r="AX624" i="13"/>
  <c r="AV611" i="13"/>
  <c r="AX618" i="13"/>
  <c r="AY612" i="13"/>
  <c r="AZ626" i="13"/>
  <c r="AV622" i="13"/>
  <c r="AT617" i="13"/>
  <c r="AT613" i="13"/>
  <c r="AZ618" i="13"/>
  <c r="AT622" i="13"/>
  <c r="AX617" i="13"/>
  <c r="AU618" i="13"/>
  <c r="AV613" i="13"/>
  <c r="AV630" i="13"/>
  <c r="AU614" i="13"/>
  <c r="AZ622" i="13"/>
  <c r="AW633" i="13"/>
  <c r="AT620" i="13"/>
  <c r="AT611" i="13"/>
  <c r="AT623" i="13"/>
  <c r="AT614" i="13"/>
  <c r="AW631" i="13"/>
  <c r="AX610" i="13"/>
  <c r="AX630" i="13"/>
  <c r="AW626" i="13"/>
  <c r="AV617" i="13"/>
  <c r="AW610" i="13"/>
  <c r="AU612" i="13"/>
  <c r="AY615" i="13"/>
  <c r="AY611" i="13"/>
  <c r="AY618" i="13"/>
  <c r="AT610" i="13"/>
  <c r="AW620" i="13"/>
  <c r="AX620" i="13"/>
  <c r="AU628" i="13"/>
  <c r="AU633" i="13"/>
  <c r="AW615" i="13"/>
  <c r="AY620" i="13"/>
  <c r="AW617" i="13"/>
  <c r="AY628" i="13"/>
  <c r="AY632" i="13"/>
  <c r="AW611" i="13"/>
  <c r="AX623" i="13"/>
  <c r="AW613" i="13"/>
  <c r="AT632" i="13"/>
  <c r="AY626" i="13"/>
  <c r="AV632" i="13"/>
  <c r="AU626" i="13"/>
  <c r="AZ615" i="13"/>
  <c r="AZ633" i="13"/>
  <c r="AT631" i="13"/>
  <c r="AX629" i="13"/>
  <c r="AZ629" i="13"/>
  <c r="AW614" i="13"/>
  <c r="AW618" i="13"/>
  <c r="AZ613" i="13"/>
  <c r="AZ614" i="13"/>
  <c r="AU616" i="13"/>
  <c r="AX622" i="13"/>
  <c r="AT619" i="13"/>
  <c r="AU619" i="13"/>
  <c r="AT628" i="13"/>
  <c r="AV621" i="13"/>
  <c r="AX613" i="13"/>
  <c r="AU622" i="13"/>
  <c r="AX632" i="13"/>
  <c r="AW628" i="13"/>
  <c r="AY616" i="13"/>
  <c r="AU620" i="13"/>
  <c r="AW623" i="13"/>
  <c r="AU623" i="13"/>
  <c r="AT629" i="13"/>
  <c r="AY630" i="13"/>
  <c r="AX619" i="13"/>
  <c r="AV610" i="13"/>
  <c r="AV620" i="13"/>
  <c r="AT621" i="13"/>
  <c r="AW629" i="13"/>
  <c r="AY624" i="13"/>
  <c r="AY614" i="13"/>
  <c r="AV618" i="13"/>
  <c r="AY633" i="13"/>
  <c r="AV624" i="13"/>
  <c r="AZ612" i="13"/>
  <c r="AV623" i="13"/>
  <c r="AX633" i="13"/>
  <c r="AZ630" i="13"/>
  <c r="AV631" i="13"/>
  <c r="AZ620" i="13"/>
  <c r="AZ624" i="13"/>
  <c r="AZ621" i="13"/>
  <c r="AT625" i="13"/>
  <c r="AW624" i="13"/>
  <c r="AW627" i="13"/>
  <c r="AY629" i="13"/>
  <c r="AX626" i="13"/>
  <c r="AX612" i="13"/>
  <c r="AX611" i="13"/>
  <c r="AX628" i="13"/>
  <c r="AU621" i="13"/>
  <c r="AX627" i="13"/>
  <c r="AX615" i="13"/>
  <c r="AW625" i="13"/>
  <c r="AZ631" i="13"/>
  <c r="AV633" i="13"/>
  <c r="AY613" i="13"/>
  <c r="AW622" i="13"/>
  <c r="AZ628" i="13"/>
  <c r="AW619" i="13"/>
  <c r="AU610" i="13"/>
  <c r="AW632" i="13"/>
  <c r="AV616" i="13"/>
  <c r="AU629" i="13"/>
  <c r="AU627" i="13"/>
  <c r="AT630" i="13"/>
  <c r="AZ632" i="13"/>
  <c r="AV627" i="13"/>
  <c r="AV628" i="13"/>
  <c r="AW612" i="13"/>
  <c r="AT616" i="13"/>
  <c r="AT612" i="13"/>
  <c r="AZ619" i="13"/>
  <c r="AY625" i="13"/>
  <c r="AV626" i="13"/>
  <c r="AV614" i="13"/>
  <c r="AV625" i="13"/>
  <c r="AU611" i="13"/>
  <c r="AX616" i="13"/>
  <c r="AV615" i="13"/>
  <c r="AX614" i="13"/>
  <c r="AU617" i="13"/>
  <c r="AX621" i="13"/>
  <c r="AY619" i="13"/>
  <c r="AZ625" i="13"/>
  <c r="AV629" i="13"/>
  <c r="AY627" i="13"/>
  <c r="AY623" i="13"/>
  <c r="AY631" i="13"/>
  <c r="AV619" i="13"/>
  <c r="AY621" i="13"/>
  <c r="AZ617" i="13"/>
  <c r="AU632" i="13"/>
  <c r="AU613" i="13"/>
  <c r="AW616" i="13"/>
  <c r="AT624" i="13"/>
  <c r="AZ611" i="13"/>
  <c r="AZ623" i="13"/>
  <c r="AU625" i="13"/>
  <c r="AW630" i="13"/>
  <c r="AT627" i="13"/>
  <c r="AY610" i="13"/>
  <c r="AU631" i="13"/>
  <c r="AT633" i="13"/>
  <c r="AX625" i="13"/>
  <c r="AV612" i="13"/>
  <c r="AU615" i="13"/>
  <c r="BI829" i="13"/>
  <c r="BH821" i="13"/>
  <c r="BH768" i="13"/>
  <c r="BJ818" i="13"/>
  <c r="BK789" i="13"/>
  <c r="BG818" i="13"/>
  <c r="BJ825" i="13"/>
  <c r="BH818" i="13"/>
  <c r="AK764" i="13"/>
  <c r="BJ835" i="13"/>
  <c r="BI776" i="13"/>
  <c r="BI818" i="13"/>
  <c r="BH778" i="13"/>
  <c r="BK775" i="13"/>
  <c r="BJ814" i="13"/>
  <c r="BI835" i="13"/>
  <c r="BJ776" i="13"/>
  <c r="BK778" i="13"/>
  <c r="BG836" i="13"/>
  <c r="BJ831" i="13"/>
  <c r="BG826" i="13"/>
  <c r="AN764" i="13"/>
  <c r="AL744" i="13"/>
  <c r="AN744" i="13"/>
  <c r="AO744" i="13"/>
  <c r="AM752" i="13"/>
  <c r="AL755" i="13"/>
  <c r="AJ753" i="13"/>
  <c r="AL760" i="13"/>
  <c r="AJ765" i="13"/>
  <c r="AO754" i="13"/>
  <c r="AM763" i="13"/>
  <c r="AM756" i="13"/>
  <c r="AK744" i="13"/>
  <c r="AK743" i="13"/>
  <c r="AK753" i="13"/>
  <c r="AJ744" i="13"/>
  <c r="AN743" i="13"/>
  <c r="AJ743" i="13"/>
  <c r="AM748" i="13"/>
  <c r="AL750" i="13"/>
  <c r="AJ764" i="13"/>
  <c r="AJ754" i="13"/>
  <c r="AK760" i="13"/>
  <c r="AO759" i="13"/>
  <c r="AM744" i="13"/>
  <c r="AK754" i="13"/>
  <c r="AK755" i="13"/>
  <c r="AL765" i="13"/>
  <c r="AO755" i="13"/>
  <c r="AL761" i="13"/>
  <c r="AO757" i="13"/>
  <c r="AM755" i="13"/>
  <c r="AM760" i="13"/>
  <c r="AJ760" i="13"/>
  <c r="AL763" i="13"/>
  <c r="AM754" i="13"/>
  <c r="AN755" i="13"/>
  <c r="AK761" i="13"/>
  <c r="AN757" i="13"/>
  <c r="AK757" i="13"/>
  <c r="AJ748" i="13"/>
  <c r="AN753" i="13"/>
  <c r="AN760" i="13"/>
  <c r="AJ762" i="13"/>
  <c r="AN754" i="13"/>
  <c r="AM759" i="13"/>
  <c r="AJ755" i="13"/>
  <c r="AO761" i="13"/>
  <c r="AM753" i="13"/>
  <c r="AK742" i="13"/>
  <c r="AO763" i="13"/>
  <c r="AO765" i="13"/>
  <c r="AO742" i="13"/>
  <c r="AJ749" i="13"/>
  <c r="AM749" i="13"/>
  <c r="AM757" i="13"/>
  <c r="AL764" i="13"/>
  <c r="AO760" i="13"/>
  <c r="AM765" i="13"/>
  <c r="AL756" i="13"/>
  <c r="AL758" i="13"/>
  <c r="AK749" i="13"/>
  <c r="AJ757" i="13"/>
  <c r="AL754" i="13"/>
  <c r="AL762" i="13"/>
  <c r="AO743" i="13"/>
  <c r="AL753" i="13"/>
  <c r="AN751" i="13"/>
  <c r="AK762" i="13"/>
  <c r="AK763" i="13"/>
  <c r="AN748" i="13"/>
  <c r="AO750" i="13"/>
  <c r="AN752" i="13"/>
  <c r="AN758" i="13"/>
  <c r="AJ750" i="13"/>
  <c r="AO751" i="13"/>
  <c r="AO752" i="13"/>
  <c r="AN759" i="13"/>
  <c r="AM743" i="13"/>
  <c r="AL749" i="13"/>
  <c r="AK756" i="13"/>
  <c r="AK752" i="13"/>
  <c r="AM764" i="13"/>
  <c r="AN763" i="13"/>
  <c r="AL743" i="13"/>
  <c r="AK750" i="13"/>
  <c r="AN756" i="13"/>
  <c r="BI785" i="13"/>
  <c r="BK814" i="13"/>
  <c r="BJ775" i="13"/>
  <c r="BI788" i="13"/>
  <c r="BJ777" i="13"/>
  <c r="BG835" i="13"/>
  <c r="BF767" i="13"/>
  <c r="AJ758" i="13"/>
  <c r="BG767" i="13"/>
  <c r="BI780" i="13"/>
  <c r="AO756" i="13"/>
  <c r="BK818" i="13"/>
  <c r="BH837" i="13"/>
  <c r="BF827" i="13"/>
  <c r="BK827" i="13"/>
  <c r="AJ742" i="13"/>
  <c r="BJ196" i="15" l="1" a="1"/>
  <c r="BJ196" i="15" s="1"/>
  <c r="AX188" i="15"/>
  <c r="BH196" i="15"/>
  <c r="AW189" i="15" a="1"/>
  <c r="AW194" i="15" s="1"/>
  <c r="AY196" i="15" a="1"/>
  <c r="AY197" i="15" s="1"/>
  <c r="AW196" i="15"/>
  <c r="AN204" i="15" a="1"/>
  <c r="AN209" i="15" s="1"/>
  <c r="AL204" i="15"/>
  <c r="AN196" i="15" a="1"/>
  <c r="AN200" i="15" s="1"/>
  <c r="AW204" i="15"/>
  <c r="AY204" i="15" a="1"/>
  <c r="AY207" i="15" s="1"/>
  <c r="AL196" i="15"/>
  <c r="AY188" i="15"/>
  <c r="AL188" i="15"/>
  <c r="BJ204" i="15" a="1"/>
  <c r="BJ210" i="15" s="1"/>
  <c r="AY192" i="15"/>
  <c r="AY193" i="15"/>
  <c r="AY189" i="15"/>
  <c r="AY190" i="15"/>
  <c r="AN188" i="15" a="1"/>
  <c r="AN191" i="15" s="1"/>
  <c r="AY191" i="15"/>
  <c r="BJ212" i="15" a="1"/>
  <c r="BJ218" i="15" s="1"/>
  <c r="AY212" i="15" a="1"/>
  <c r="AY217" i="15" s="1"/>
  <c r="BJ188" i="15" a="1"/>
  <c r="BJ193" i="15" s="1"/>
  <c r="BH188" i="15"/>
  <c r="BH204" i="15"/>
  <c r="AW212" i="15"/>
  <c r="AL212" i="15"/>
  <c r="BH212" i="15"/>
  <c r="AN212" i="15" a="1"/>
  <c r="AT766" i="13" a="1"/>
  <c r="AT770" i="13" s="1"/>
  <c r="BE766" i="13" a="1"/>
  <c r="BE662" i="13" a="1"/>
  <c r="BK681" i="13" s="1"/>
  <c r="BE636" i="13" a="1"/>
  <c r="BE642" i="13" s="1"/>
  <c r="BE814" i="13" a="1"/>
  <c r="BE718" i="13" a="1"/>
  <c r="AI718" i="13" a="1"/>
  <c r="BE790" i="13" a="1"/>
  <c r="AT662" i="13" a="1"/>
  <c r="AU682" i="13" s="1"/>
  <c r="AT636" i="13" a="1"/>
  <c r="AW643" i="13" s="1"/>
  <c r="AT790" i="13" a="1"/>
  <c r="AI742" i="13" a="1"/>
  <c r="AI838" i="13" a="1"/>
  <c r="AT814" i="13" a="1"/>
  <c r="AI790" i="13" a="1"/>
  <c r="AT718" i="13" a="1"/>
  <c r="BE838" i="13" a="1"/>
  <c r="BE851" i="13" s="1"/>
  <c r="AI662" i="13" a="1"/>
  <c r="AN683" i="13" s="1"/>
  <c r="AI636" i="13" a="1"/>
  <c r="AN647" i="13" s="1"/>
  <c r="BE742" i="13" a="1"/>
  <c r="AT742" i="13" a="1"/>
  <c r="AI814" i="13" a="1"/>
  <c r="AT838" i="13" a="1"/>
  <c r="AI766" i="13" a="1"/>
  <c r="BJ202" i="15" l="1"/>
  <c r="BJ199" i="15"/>
  <c r="BJ198" i="15"/>
  <c r="BJ197" i="15"/>
  <c r="BJ201" i="15"/>
  <c r="AW190" i="15"/>
  <c r="BJ200" i="15"/>
  <c r="AY201" i="15"/>
  <c r="AW189" i="15"/>
  <c r="AL205" i="15" a="1"/>
  <c r="AL208" i="15" s="1"/>
  <c r="BI196" i="15"/>
  <c r="AX189" i="15" a="1"/>
  <c r="AX193" i="15" s="1"/>
  <c r="AW205" i="15" a="1"/>
  <c r="AW208" i="15" s="1"/>
  <c r="AN207" i="15"/>
  <c r="AN208" i="15"/>
  <c r="AW191" i="15"/>
  <c r="AY202" i="15"/>
  <c r="AW192" i="15"/>
  <c r="AW193" i="15"/>
  <c r="AY199" i="15"/>
  <c r="AY196" i="15"/>
  <c r="AN204" i="15"/>
  <c r="AY200" i="15"/>
  <c r="AM204" i="15"/>
  <c r="AN196" i="15"/>
  <c r="AN198" i="15"/>
  <c r="AN205" i="15"/>
  <c r="AY198" i="15"/>
  <c r="AN201" i="15"/>
  <c r="AN199" i="15"/>
  <c r="AN210" i="15"/>
  <c r="AN206" i="15"/>
  <c r="AN202" i="15"/>
  <c r="AX204" i="15"/>
  <c r="AW197" i="15" a="1"/>
  <c r="AW201" i="15" s="1"/>
  <c r="AM212" i="15"/>
  <c r="AW213" i="15" a="1"/>
  <c r="AW213" i="15" s="1"/>
  <c r="BH197" i="15" a="1"/>
  <c r="BI212" i="15"/>
  <c r="BH205" i="15" a="1"/>
  <c r="BH210" i="15" s="1"/>
  <c r="AL189" i="15" a="1"/>
  <c r="AL193" i="15" s="1"/>
  <c r="AX196" i="15"/>
  <c r="BI188" i="15"/>
  <c r="AN197" i="15"/>
  <c r="AL197" i="15" a="1"/>
  <c r="AL201" i="15" s="1"/>
  <c r="AM196" i="15"/>
  <c r="AY209" i="15"/>
  <c r="AY206" i="15"/>
  <c r="AY205" i="15"/>
  <c r="BJ204" i="15"/>
  <c r="AY208" i="15"/>
  <c r="BJ207" i="15"/>
  <c r="AY210" i="15"/>
  <c r="AM188" i="15"/>
  <c r="AY204" i="15"/>
  <c r="BJ205" i="15"/>
  <c r="BJ209" i="15"/>
  <c r="BH213" i="15" a="1"/>
  <c r="BH216" i="15" s="1"/>
  <c r="BJ208" i="15"/>
  <c r="BH189" i="15" a="1"/>
  <c r="BH194" i="15" s="1"/>
  <c r="AN190" i="15"/>
  <c r="AN193" i="15"/>
  <c r="BJ217" i="15"/>
  <c r="AN192" i="15"/>
  <c r="BJ194" i="15"/>
  <c r="BJ192" i="15"/>
  <c r="AN188" i="15"/>
  <c r="BJ213" i="15"/>
  <c r="AN194" i="15"/>
  <c r="AY214" i="15"/>
  <c r="AY215" i="15"/>
  <c r="AY218" i="15"/>
  <c r="BJ215" i="15"/>
  <c r="AY216" i="15"/>
  <c r="AY212" i="15"/>
  <c r="AY213" i="15"/>
  <c r="BJ212" i="15"/>
  <c r="BJ214" i="15"/>
  <c r="BJ188" i="15"/>
  <c r="AN189" i="15"/>
  <c r="BJ191" i="15"/>
  <c r="BJ216" i="15"/>
  <c r="AX212" i="15"/>
  <c r="BJ206" i="15"/>
  <c r="BI204" i="15"/>
  <c r="BJ190" i="15"/>
  <c r="AL213" i="15" a="1"/>
  <c r="AL213" i="15" s="1"/>
  <c r="BJ189" i="15"/>
  <c r="AN218" i="15"/>
  <c r="AN212" i="15"/>
  <c r="AN213" i="15"/>
  <c r="AN215" i="15"/>
  <c r="AN217" i="15"/>
  <c r="AN214" i="15"/>
  <c r="AN216" i="15"/>
  <c r="AT775" i="13"/>
  <c r="AT934" i="13" s="1" a="1"/>
  <c r="AT784" i="13"/>
  <c r="AT780" i="13"/>
  <c r="AT969" i="13" s="1" a="1"/>
  <c r="AT785" i="13"/>
  <c r="AT1004" i="13" s="1" a="1"/>
  <c r="AT786" i="13"/>
  <c r="AT1011" i="13" s="1" a="1"/>
  <c r="AT781" i="13"/>
  <c r="AT976" i="13" s="1" a="1"/>
  <c r="AY663" i="13"/>
  <c r="BF641" i="13"/>
  <c r="AT768" i="13"/>
  <c r="AT885" i="13" s="1" a="1"/>
  <c r="AT787" i="13"/>
  <c r="AT1018" i="13" s="1" a="1"/>
  <c r="AT773" i="13"/>
  <c r="AT789" i="13"/>
  <c r="AT1032" i="13" s="1" a="1"/>
  <c r="AO679" i="13"/>
  <c r="AN681" i="13"/>
  <c r="BI682" i="13"/>
  <c r="AL664" i="13"/>
  <c r="BE667" i="13"/>
  <c r="AL653" i="13"/>
  <c r="BH636" i="13"/>
  <c r="AY677" i="13"/>
  <c r="AL659" i="13"/>
  <c r="AM649" i="13"/>
  <c r="AI683" i="13"/>
  <c r="AJ649" i="13"/>
  <c r="BI639" i="13"/>
  <c r="AU665" i="13"/>
  <c r="BJ636" i="13"/>
  <c r="AK647" i="13"/>
  <c r="AO685" i="13"/>
  <c r="AK653" i="13"/>
  <c r="BI685" i="13"/>
  <c r="BJ678" i="13"/>
  <c r="AZ655" i="13"/>
  <c r="AJ683" i="13"/>
  <c r="BG682" i="13"/>
  <c r="BG672" i="13"/>
  <c r="BH645" i="13"/>
  <c r="BG659" i="13"/>
  <c r="BK665" i="13"/>
  <c r="AM665" i="13"/>
  <c r="AO655" i="13"/>
  <c r="AK639" i="13"/>
  <c r="AL671" i="13"/>
  <c r="AL640" i="13"/>
  <c r="BH652" i="13"/>
  <c r="BG671" i="13"/>
  <c r="BG653" i="13"/>
  <c r="BJ642" i="13"/>
  <c r="AU650" i="13"/>
  <c r="AT769" i="13"/>
  <c r="AT892" i="13" s="1" a="1"/>
  <c r="AT892" i="13" s="1"/>
  <c r="AT782" i="13"/>
  <c r="AT983" i="13" s="1" a="1"/>
  <c r="BI640" i="13"/>
  <c r="AN666" i="13"/>
  <c r="AI638" i="13"/>
  <c r="AM651" i="13"/>
  <c r="BI645" i="13"/>
  <c r="AW677" i="13"/>
  <c r="BK641" i="13"/>
  <c r="BJ643" i="13"/>
  <c r="AT772" i="13"/>
  <c r="AT913" i="13" s="1" a="1"/>
  <c r="AT774" i="13"/>
  <c r="AT927" i="13" s="1" a="1"/>
  <c r="BE644" i="13"/>
  <c r="AX655" i="13"/>
  <c r="AM681" i="13"/>
  <c r="AL657" i="13"/>
  <c r="AN651" i="13"/>
  <c r="AL670" i="13"/>
  <c r="AJ655" i="13"/>
  <c r="AK683" i="13"/>
  <c r="AL681" i="13"/>
  <c r="AI666" i="13"/>
  <c r="AN665" i="13"/>
  <c r="BI676" i="13"/>
  <c r="AT656" i="13"/>
  <c r="BK676" i="13"/>
  <c r="BG657" i="13"/>
  <c r="AT778" i="13"/>
  <c r="AT955" i="13" s="1" a="1"/>
  <c r="AT776" i="13"/>
  <c r="AT941" i="13" s="1" a="1"/>
  <c r="BE657" i="13"/>
  <c r="AN645" i="13"/>
  <c r="BE650" i="13"/>
  <c r="AY662" i="13"/>
  <c r="BI652" i="13"/>
  <c r="AT777" i="13"/>
  <c r="AT948" i="13" s="1" a="1"/>
  <c r="AT788" i="13"/>
  <c r="AT1025" i="13" s="1" a="1"/>
  <c r="BJ641" i="13"/>
  <c r="AK678" i="13"/>
  <c r="AO651" i="13"/>
  <c r="BI642" i="13"/>
  <c r="BK636" i="13"/>
  <c r="AT771" i="13"/>
  <c r="AT906" i="13" s="1" a="1"/>
  <c r="AT779" i="13"/>
  <c r="AT962" i="13" s="1" a="1"/>
  <c r="AZ671" i="13"/>
  <c r="AJ674" i="13"/>
  <c r="AM644" i="13"/>
  <c r="AK651" i="13"/>
  <c r="AM666" i="13"/>
  <c r="AN652" i="13"/>
  <c r="AN685" i="13"/>
  <c r="AL684" i="13"/>
  <c r="AK659" i="13"/>
  <c r="AK684" i="13"/>
  <c r="AO668" i="13"/>
  <c r="AN642" i="13"/>
  <c r="AJ639" i="13"/>
  <c r="AO648" i="13"/>
  <c r="AJ677" i="13"/>
  <c r="AJ638" i="13"/>
  <c r="BF662" i="13"/>
  <c r="AZ639" i="13"/>
  <c r="BG641" i="13"/>
  <c r="BJ645" i="13"/>
  <c r="AW645" i="13"/>
  <c r="AT783" i="13"/>
  <c r="AT990" i="13" s="1" a="1"/>
  <c r="AT766" i="13"/>
  <c r="AT871" i="13" s="1" a="1"/>
  <c r="BI643" i="13"/>
  <c r="BE669" i="13"/>
  <c r="AL673" i="13"/>
  <c r="BI655" i="13"/>
  <c r="AK648" i="13"/>
  <c r="AI644" i="13"/>
  <c r="AO675" i="13"/>
  <c r="AN653" i="13"/>
  <c r="AJ645" i="13"/>
  <c r="BG643" i="13"/>
  <c r="AL674" i="13"/>
  <c r="BE645" i="13"/>
  <c r="AT767" i="13"/>
  <c r="AT878" i="13" s="1" a="1"/>
  <c r="BJ650" i="13"/>
  <c r="BE965" i="13" a="1"/>
  <c r="AT861" i="13"/>
  <c r="AT854" i="13"/>
  <c r="AT840" i="13"/>
  <c r="AT843" i="13"/>
  <c r="AT856" i="13"/>
  <c r="AT848" i="13"/>
  <c r="AT849" i="13"/>
  <c r="AT851" i="13"/>
  <c r="AT855" i="13"/>
  <c r="AT850" i="13"/>
  <c r="AT839" i="13"/>
  <c r="AT841" i="13"/>
  <c r="AT859" i="13"/>
  <c r="AT838" i="13"/>
  <c r="AT857" i="13"/>
  <c r="AT853" i="13"/>
  <c r="AT844" i="13"/>
  <c r="AT845" i="13"/>
  <c r="AT847" i="13"/>
  <c r="AT860" i="13"/>
  <c r="AT852" i="13"/>
  <c r="AT858" i="13"/>
  <c r="AT842" i="13"/>
  <c r="AT846" i="13"/>
  <c r="AI778" i="13"/>
  <c r="AI779" i="13"/>
  <c r="AI768" i="13"/>
  <c r="AI774" i="13"/>
  <c r="AI789" i="13"/>
  <c r="AI771" i="13"/>
  <c r="AI773" i="13"/>
  <c r="AI770" i="13"/>
  <c r="AI783" i="13"/>
  <c r="AI780" i="13"/>
  <c r="AI788" i="13"/>
  <c r="AI781" i="13"/>
  <c r="AI769" i="13"/>
  <c r="AI767" i="13"/>
  <c r="AI777" i="13"/>
  <c r="AI786" i="13"/>
  <c r="AI766" i="13"/>
  <c r="AI775" i="13"/>
  <c r="AI787" i="13"/>
  <c r="AI772" i="13"/>
  <c r="AI785" i="13"/>
  <c r="AI776" i="13"/>
  <c r="AI784" i="13"/>
  <c r="AI782" i="13"/>
  <c r="AI747" i="13"/>
  <c r="AI745" i="13"/>
  <c r="AI746" i="13"/>
  <c r="AI752" i="13"/>
  <c r="AI759" i="13"/>
  <c r="AI751" i="13"/>
  <c r="AI764" i="13"/>
  <c r="AI744" i="13"/>
  <c r="AI758" i="13"/>
  <c r="AI756" i="13"/>
  <c r="AI760" i="13"/>
  <c r="AI743" i="13"/>
  <c r="AI754" i="13"/>
  <c r="AI749" i="13"/>
  <c r="AI763" i="13"/>
  <c r="AI755" i="13"/>
  <c r="AI761" i="13"/>
  <c r="AI748" i="13"/>
  <c r="AI753" i="13"/>
  <c r="AI757" i="13"/>
  <c r="AI762" i="13"/>
  <c r="AI742" i="13"/>
  <c r="AI750" i="13"/>
  <c r="AI765" i="13"/>
  <c r="BE764" i="13"/>
  <c r="BE761" i="13"/>
  <c r="BE759" i="13"/>
  <c r="BE762" i="13"/>
  <c r="BE749" i="13"/>
  <c r="BE747" i="13"/>
  <c r="BE760" i="13"/>
  <c r="BE748" i="13"/>
  <c r="BE755" i="13"/>
  <c r="BE746" i="13"/>
  <c r="BE745" i="13"/>
  <c r="BE743" i="13"/>
  <c r="BE744" i="13"/>
  <c r="BE756" i="13"/>
  <c r="BE751" i="13"/>
  <c r="BE754" i="13"/>
  <c r="BE750" i="13"/>
  <c r="BE763" i="13"/>
  <c r="BE765" i="13"/>
  <c r="BE757" i="13"/>
  <c r="BE742" i="13"/>
  <c r="BE758" i="13"/>
  <c r="BE753" i="13"/>
  <c r="BE752" i="13"/>
  <c r="BE740" i="13"/>
  <c r="BE1023" i="13" s="1" a="1"/>
  <c r="BE726" i="13"/>
  <c r="BE925" i="13" s="1" a="1"/>
  <c r="BE730" i="13"/>
  <c r="BE953" i="13" s="1" a="1"/>
  <c r="BE734" i="13"/>
  <c r="BE981" i="13" s="1" a="1"/>
  <c r="BE738" i="13"/>
  <c r="BE1009" i="13" s="1" a="1"/>
  <c r="BE723" i="13"/>
  <c r="BE904" i="13" s="1" a="1"/>
  <c r="BE728" i="13"/>
  <c r="BE939" i="13" s="1" a="1"/>
  <c r="BE736" i="13"/>
  <c r="BE995" i="13" s="1" a="1"/>
  <c r="BE732" i="13"/>
  <c r="BE967" i="13" s="1" a="1"/>
  <c r="BE729" i="13"/>
  <c r="BE946" i="13" s="1" a="1"/>
  <c r="BE724" i="13"/>
  <c r="BE911" i="13" s="1" a="1"/>
  <c r="BE733" i="13"/>
  <c r="BE974" i="13" s="1" a="1"/>
  <c r="BE731" i="13"/>
  <c r="BE960" i="13" s="1" a="1"/>
  <c r="BE720" i="13"/>
  <c r="BE883" i="13" s="1" a="1"/>
  <c r="BE718" i="13"/>
  <c r="BE735" i="13"/>
  <c r="BE988" i="13" s="1" a="1"/>
  <c r="BE737" i="13"/>
  <c r="BE1002" i="13" s="1" a="1"/>
  <c r="BE739" i="13"/>
  <c r="BE1016" i="13" s="1" a="1"/>
  <c r="BE725" i="13"/>
  <c r="BE918" i="13" s="1" a="1"/>
  <c r="BE741" i="13"/>
  <c r="BE1030" i="13" s="1" a="1"/>
  <c r="BE719" i="13"/>
  <c r="BE876" i="13" s="1" a="1"/>
  <c r="BE727" i="13"/>
  <c r="BE932" i="13" s="1" a="1"/>
  <c r="BE722" i="13"/>
  <c r="BE897" i="13" s="1" a="1"/>
  <c r="BE721" i="13"/>
  <c r="BE890" i="13" s="1" a="1"/>
  <c r="BE835" i="13"/>
  <c r="BE817" i="13"/>
  <c r="BE815" i="13"/>
  <c r="BE833" i="13"/>
  <c r="BE821" i="13"/>
  <c r="BE818" i="13"/>
  <c r="BE829" i="13"/>
  <c r="BE836" i="13"/>
  <c r="BE831" i="13"/>
  <c r="BE830" i="13"/>
  <c r="BE822" i="13"/>
  <c r="BE823" i="13"/>
  <c r="BE826" i="13"/>
  <c r="BE832" i="13"/>
  <c r="BE814" i="13"/>
  <c r="BE828" i="13"/>
  <c r="BE827" i="13"/>
  <c r="BE816" i="13"/>
  <c r="BE819" i="13"/>
  <c r="BE825" i="13"/>
  <c r="BE824" i="13"/>
  <c r="BE834" i="13"/>
  <c r="BE820" i="13"/>
  <c r="BE837" i="13"/>
  <c r="BE780" i="13"/>
  <c r="BE776" i="13"/>
  <c r="BE789" i="13"/>
  <c r="BE785" i="13"/>
  <c r="BE767" i="13"/>
  <c r="BE786" i="13"/>
  <c r="BE768" i="13"/>
  <c r="BE772" i="13"/>
  <c r="BE784" i="13"/>
  <c r="BE773" i="13"/>
  <c r="BE774" i="13"/>
  <c r="BE779" i="13"/>
  <c r="BE783" i="13"/>
  <c r="BE778" i="13"/>
  <c r="BE766" i="13"/>
  <c r="BE777" i="13"/>
  <c r="BE770" i="13"/>
  <c r="BE787" i="13"/>
  <c r="BE771" i="13"/>
  <c r="BE781" i="13"/>
  <c r="BE775" i="13"/>
  <c r="BE769" i="13"/>
  <c r="BE788" i="13"/>
  <c r="BE782" i="13"/>
  <c r="AT803" i="13"/>
  <c r="AT808" i="13"/>
  <c r="AT807" i="13"/>
  <c r="AT793" i="13"/>
  <c r="AT811" i="13"/>
  <c r="AT800" i="13"/>
  <c r="AT796" i="13"/>
  <c r="AT809" i="13"/>
  <c r="AT805" i="13"/>
  <c r="AT790" i="13"/>
  <c r="AT792" i="13"/>
  <c r="AT813" i="13"/>
  <c r="AT801" i="13"/>
  <c r="AT798" i="13"/>
  <c r="AT795" i="13"/>
  <c r="AT810" i="13"/>
  <c r="AT799" i="13"/>
  <c r="AT791" i="13"/>
  <c r="AT804" i="13"/>
  <c r="AT797" i="13"/>
  <c r="AT812" i="13"/>
  <c r="AT806" i="13"/>
  <c r="AT794" i="13"/>
  <c r="AT802" i="13"/>
  <c r="AT731" i="13"/>
  <c r="AT960" i="13" s="1" a="1"/>
  <c r="AT739" i="13"/>
  <c r="AT1016" i="13" s="1" a="1"/>
  <c r="AT725" i="13"/>
  <c r="AT918" i="13" s="1" a="1"/>
  <c r="AT734" i="13"/>
  <c r="AT981" i="13" s="1" a="1"/>
  <c r="AT722" i="13"/>
  <c r="AT897" i="13" s="1" a="1"/>
  <c r="AT727" i="13"/>
  <c r="AT932" i="13" s="1" a="1"/>
  <c r="AT737" i="13"/>
  <c r="AT1002" i="13" s="1" a="1"/>
  <c r="AT724" i="13"/>
  <c r="AT911" i="13" s="1" a="1"/>
  <c r="AT735" i="13"/>
  <c r="AT988" i="13" s="1" a="1"/>
  <c r="AT733" i="13"/>
  <c r="AT974" i="13" s="1" a="1"/>
  <c r="AT726" i="13"/>
  <c r="AT925" i="13" s="1" a="1"/>
  <c r="AT721" i="13"/>
  <c r="AT890" i="13" s="1" a="1"/>
  <c r="AT741" i="13"/>
  <c r="AT1030" i="13" s="1" a="1"/>
  <c r="AT719" i="13"/>
  <c r="AT876" i="13" s="1" a="1"/>
  <c r="AT730" i="13"/>
  <c r="AT953" i="13" s="1" a="1"/>
  <c r="AT729" i="13"/>
  <c r="AT946" i="13" s="1" a="1"/>
  <c r="AT723" i="13"/>
  <c r="AT904" i="13" s="1" a="1"/>
  <c r="AT740" i="13"/>
  <c r="AT1023" i="13" s="1" a="1"/>
  <c r="AT718" i="13"/>
  <c r="AT720" i="13"/>
  <c r="AT883" i="13" s="1" a="1"/>
  <c r="AT738" i="13"/>
  <c r="AT1009" i="13" s="1" a="1"/>
  <c r="AT736" i="13"/>
  <c r="AT995" i="13" s="1" a="1"/>
  <c r="AT728" i="13"/>
  <c r="AT939" i="13" s="1" a="1"/>
  <c r="AT732" i="13"/>
  <c r="AT967" i="13" s="1" a="1"/>
  <c r="AL639" i="13"/>
  <c r="AK666" i="13"/>
  <c r="AW637" i="13"/>
  <c r="AT643" i="13"/>
  <c r="AO657" i="13"/>
  <c r="AY668" i="13"/>
  <c r="AZ636" i="13"/>
  <c r="BK678" i="13"/>
  <c r="AU670" i="13"/>
  <c r="BJ682" i="13"/>
  <c r="AY671" i="13"/>
  <c r="BE665" i="13"/>
  <c r="AZ677" i="13"/>
  <c r="AV681" i="13"/>
  <c r="BF650" i="13"/>
  <c r="AX665" i="13"/>
  <c r="BH653" i="13"/>
  <c r="AU648" i="13"/>
  <c r="AI827" i="13"/>
  <c r="AI836" i="13"/>
  <c r="AI814" i="13"/>
  <c r="AI830" i="13"/>
  <c r="AI837" i="13"/>
  <c r="AI835" i="13"/>
  <c r="AI818" i="13"/>
  <c r="AI826" i="13"/>
  <c r="AI817" i="13"/>
  <c r="AI829" i="13"/>
  <c r="AI833" i="13"/>
  <c r="AI822" i="13"/>
  <c r="AI834" i="13"/>
  <c r="AI824" i="13"/>
  <c r="AI832" i="13"/>
  <c r="AI821" i="13"/>
  <c r="AI831" i="13"/>
  <c r="AI825" i="13"/>
  <c r="AI819" i="13"/>
  <c r="AI828" i="13"/>
  <c r="AI816" i="13"/>
  <c r="AI815" i="13"/>
  <c r="AI820" i="13"/>
  <c r="AI823" i="13"/>
  <c r="AN674" i="13"/>
  <c r="AO639" i="13"/>
  <c r="AK642" i="13"/>
  <c r="AN684" i="13"/>
  <c r="AM652" i="13"/>
  <c r="AW640" i="13"/>
  <c r="BE654" i="13"/>
  <c r="AT663" i="13"/>
  <c r="AI647" i="13"/>
  <c r="BE656" i="13"/>
  <c r="AY640" i="13"/>
  <c r="BH665" i="13"/>
  <c r="AZ644" i="13"/>
  <c r="BJ646" i="13"/>
  <c r="AT674" i="13"/>
  <c r="BF645" i="13"/>
  <c r="AY669" i="13"/>
  <c r="BF685" i="13"/>
  <c r="AX656" i="13"/>
  <c r="BE685" i="13"/>
  <c r="AT650" i="13"/>
  <c r="BI636" i="13"/>
  <c r="AT652" i="13"/>
  <c r="AZ663" i="13"/>
  <c r="BI658" i="13"/>
  <c r="AZ649" i="13"/>
  <c r="BE672" i="13"/>
  <c r="BG638" i="13"/>
  <c r="AV668" i="13"/>
  <c r="BH664" i="13"/>
  <c r="AU681" i="13"/>
  <c r="AJ647" i="13"/>
  <c r="AK649" i="13"/>
  <c r="AO644" i="13"/>
  <c r="AJ642" i="13"/>
  <c r="AM658" i="13"/>
  <c r="AJ666" i="13"/>
  <c r="AK644" i="13"/>
  <c r="AW655" i="13"/>
  <c r="AY670" i="13"/>
  <c r="AT677" i="13"/>
  <c r="BF665" i="13"/>
  <c r="AT666" i="13"/>
  <c r="BI646" i="13"/>
  <c r="AY652" i="13"/>
  <c r="BE658" i="13"/>
  <c r="AX643" i="13"/>
  <c r="BK672" i="13"/>
  <c r="AU659" i="13"/>
  <c r="BJ659" i="13"/>
  <c r="AT667" i="13"/>
  <c r="BG665" i="13"/>
  <c r="AV637" i="13"/>
  <c r="BH685" i="13"/>
  <c r="AT670" i="13"/>
  <c r="BK679" i="13"/>
  <c r="BI664" i="13"/>
  <c r="AV678" i="13"/>
  <c r="BE666" i="13"/>
  <c r="AV666" i="13"/>
  <c r="AM673" i="13"/>
  <c r="AI652" i="13"/>
  <c r="AI639" i="13"/>
  <c r="AO640" i="13"/>
  <c r="AN664" i="13"/>
  <c r="AM653" i="13"/>
  <c r="AI679" i="13"/>
  <c r="AN675" i="13"/>
  <c r="AZ650" i="13"/>
  <c r="AX675" i="13"/>
  <c r="AX668" i="13"/>
  <c r="BH670" i="13"/>
  <c r="AZ640" i="13"/>
  <c r="BE813" i="13"/>
  <c r="BE809" i="13"/>
  <c r="BE810" i="13"/>
  <c r="BE812" i="13"/>
  <c r="BE798" i="13"/>
  <c r="BE801" i="13"/>
  <c r="BE796" i="13"/>
  <c r="BE794" i="13"/>
  <c r="BE797" i="13"/>
  <c r="BE795" i="13"/>
  <c r="BE811" i="13"/>
  <c r="BE808" i="13"/>
  <c r="BE806" i="13"/>
  <c r="BE793" i="13"/>
  <c r="BE803" i="13"/>
  <c r="BE805" i="13"/>
  <c r="BE800" i="13"/>
  <c r="BE804" i="13"/>
  <c r="BE807" i="13"/>
  <c r="BE802" i="13"/>
  <c r="BE792" i="13"/>
  <c r="BE790" i="13"/>
  <c r="BE791" i="13"/>
  <c r="BE799" i="13"/>
  <c r="BF646" i="13"/>
  <c r="AU668" i="13"/>
  <c r="BJ638" i="13"/>
  <c r="AX636" i="13"/>
  <c r="BE652" i="13"/>
  <c r="AU652" i="13"/>
  <c r="BH668" i="13"/>
  <c r="AX650" i="13"/>
  <c r="BK683" i="13"/>
  <c r="AV682" i="13"/>
  <c r="BH655" i="13"/>
  <c r="AX644" i="13"/>
  <c r="BF670" i="13"/>
  <c r="AU651" i="13"/>
  <c r="BF679" i="13"/>
  <c r="AY675" i="13"/>
  <c r="AL677" i="13"/>
  <c r="AO647" i="13"/>
  <c r="AM642" i="13"/>
  <c r="AM685" i="13"/>
  <c r="AJ670" i="13"/>
  <c r="AJ679" i="13"/>
  <c r="AO678" i="13"/>
  <c r="AI651" i="13"/>
  <c r="AJ685" i="13"/>
  <c r="AI684" i="13"/>
  <c r="BG650" i="13"/>
  <c r="AX641" i="13"/>
  <c r="BH672" i="13"/>
  <c r="AW644" i="13"/>
  <c r="AI685" i="13"/>
  <c r="BK671" i="13"/>
  <c r="AY648" i="13"/>
  <c r="BH643" i="13"/>
  <c r="AV670" i="13"/>
  <c r="BF656" i="13"/>
  <c r="BF684" i="13"/>
  <c r="AW649" i="13"/>
  <c r="BK659" i="13"/>
  <c r="AU654" i="13"/>
  <c r="BJ639" i="13"/>
  <c r="AT645" i="13"/>
  <c r="BG678" i="13"/>
  <c r="AV639" i="13"/>
  <c r="AT899" i="13" a="1"/>
  <c r="BJ657" i="13"/>
  <c r="AV669" i="13"/>
  <c r="BJ644" i="13"/>
  <c r="AU640" i="13"/>
  <c r="BJ653" i="13"/>
  <c r="BF643" i="13"/>
  <c r="AW656" i="13"/>
  <c r="AT765" i="13"/>
  <c r="AT750" i="13"/>
  <c r="AT753" i="13"/>
  <c r="AT747" i="13"/>
  <c r="AT743" i="13"/>
  <c r="AT760" i="13"/>
  <c r="AT754" i="13"/>
  <c r="AT746" i="13"/>
  <c r="AT745" i="13"/>
  <c r="AT764" i="13"/>
  <c r="AT752" i="13"/>
  <c r="AT763" i="13"/>
  <c r="AT758" i="13"/>
  <c r="AT762" i="13"/>
  <c r="AT751" i="13"/>
  <c r="AT748" i="13"/>
  <c r="AT742" i="13"/>
  <c r="AT759" i="13"/>
  <c r="AT757" i="13"/>
  <c r="AT755" i="13"/>
  <c r="AT761" i="13"/>
  <c r="AT744" i="13"/>
  <c r="AT756" i="13"/>
  <c r="AT749" i="13"/>
  <c r="AO684" i="13"/>
  <c r="AI645" i="13"/>
  <c r="AI648" i="13"/>
  <c r="AK671" i="13"/>
  <c r="AN644" i="13"/>
  <c r="AI642" i="13"/>
  <c r="AT824" i="13"/>
  <c r="AT823" i="13"/>
  <c r="AT834" i="13"/>
  <c r="AT818" i="13"/>
  <c r="AT819" i="13"/>
  <c r="AT829" i="13"/>
  <c r="AT828" i="13"/>
  <c r="AT833" i="13"/>
  <c r="AT836" i="13"/>
  <c r="AT817" i="13"/>
  <c r="AT815" i="13"/>
  <c r="AT826" i="13"/>
  <c r="AT827" i="13"/>
  <c r="AT835" i="13"/>
  <c r="AT832" i="13"/>
  <c r="AT825" i="13"/>
  <c r="AT821" i="13"/>
  <c r="AT820" i="13"/>
  <c r="AT831" i="13"/>
  <c r="AT837" i="13"/>
  <c r="AT814" i="13"/>
  <c r="AT816" i="13"/>
  <c r="AT822" i="13"/>
  <c r="AT830" i="13"/>
  <c r="BF678" i="13"/>
  <c r="AV677" i="13"/>
  <c r="BH657" i="13"/>
  <c r="AW654" i="13"/>
  <c r="AL668" i="13"/>
  <c r="BF657" i="13"/>
  <c r="AT665" i="13"/>
  <c r="BK666" i="13"/>
  <c r="AW676" i="13"/>
  <c r="BI644" i="13"/>
  <c r="BH650" i="13"/>
  <c r="AY659" i="13"/>
  <c r="BG636" i="13"/>
  <c r="AX674" i="13"/>
  <c r="BH640" i="13"/>
  <c r="AT681" i="13"/>
  <c r="BK670" i="13"/>
  <c r="AW652" i="13"/>
  <c r="BI653" i="13"/>
  <c r="AZ685" i="13"/>
  <c r="AW636" i="13"/>
  <c r="AI800" i="13"/>
  <c r="AI794" i="13"/>
  <c r="AI809" i="13"/>
  <c r="AI795" i="13"/>
  <c r="AI805" i="13"/>
  <c r="AI806" i="13"/>
  <c r="AI802" i="13"/>
  <c r="AI803" i="13"/>
  <c r="AI811" i="13"/>
  <c r="AI791" i="13"/>
  <c r="AI810" i="13"/>
  <c r="AI798" i="13"/>
  <c r="AI799" i="13"/>
  <c r="AI797" i="13"/>
  <c r="AI804" i="13"/>
  <c r="AI813" i="13"/>
  <c r="AI812" i="13"/>
  <c r="AI807" i="13"/>
  <c r="AI808" i="13"/>
  <c r="AI796" i="13"/>
  <c r="AI801" i="13"/>
  <c r="AI792" i="13"/>
  <c r="AI793" i="13"/>
  <c r="AI790" i="13"/>
  <c r="AY650" i="13"/>
  <c r="AL675" i="13"/>
  <c r="AT649" i="13"/>
  <c r="AV685" i="13"/>
  <c r="AY639" i="13"/>
  <c r="AU675" i="13"/>
  <c r="AX678" i="13"/>
  <c r="AW667" i="13"/>
  <c r="AT654" i="13"/>
  <c r="BJ656" i="13"/>
  <c r="BE655" i="13"/>
  <c r="BF644" i="13"/>
  <c r="BK653" i="13"/>
  <c r="BG656" i="13"/>
  <c r="BJ658" i="13"/>
  <c r="BF640" i="13"/>
  <c r="BE659" i="13"/>
  <c r="BH659" i="13"/>
  <c r="BE653" i="13"/>
  <c r="BK652" i="13"/>
  <c r="BE641" i="13"/>
  <c r="BG649" i="13"/>
  <c r="BI641" i="13"/>
  <c r="BK646" i="13"/>
  <c r="BH648" i="13"/>
  <c r="BI654" i="13"/>
  <c r="BF648" i="13"/>
  <c r="BG652" i="13"/>
  <c r="BH644" i="13"/>
  <c r="BG651" i="13"/>
  <c r="BJ651" i="13"/>
  <c r="BI659" i="13"/>
  <c r="BE647" i="13"/>
  <c r="BH642" i="13"/>
  <c r="BH649" i="13"/>
  <c r="BE636" i="13"/>
  <c r="BF651" i="13"/>
  <c r="BE640" i="13"/>
  <c r="BJ640" i="13"/>
  <c r="BH641" i="13"/>
  <c r="BJ652" i="13"/>
  <c r="BG655" i="13"/>
  <c r="BK639" i="13"/>
  <c r="BG647" i="13"/>
  <c r="BI647" i="13"/>
  <c r="BK648" i="13"/>
  <c r="BH656" i="13"/>
  <c r="BK649" i="13"/>
  <c r="BH638" i="13"/>
  <c r="BI650" i="13"/>
  <c r="BH637" i="13"/>
  <c r="BK647" i="13"/>
  <c r="BF636" i="13"/>
  <c r="BE637" i="13"/>
  <c r="BK651" i="13"/>
  <c r="BF639" i="13"/>
  <c r="BK640" i="13"/>
  <c r="BF652" i="13"/>
  <c r="BI656" i="13"/>
  <c r="BE638" i="13"/>
  <c r="BG639" i="13"/>
  <c r="BF637" i="13"/>
  <c r="BH654" i="13"/>
  <c r="BK654" i="13"/>
  <c r="BE646" i="13"/>
  <c r="BK643" i="13"/>
  <c r="BF649" i="13"/>
  <c r="BG648" i="13"/>
  <c r="BE651" i="13"/>
  <c r="BI638" i="13"/>
  <c r="BE648" i="13"/>
  <c r="BK644" i="13"/>
  <c r="BF659" i="13"/>
  <c r="BK650" i="13"/>
  <c r="BF654" i="13"/>
  <c r="BH658" i="13"/>
  <c r="BF642" i="13"/>
  <c r="BG645" i="13"/>
  <c r="BJ637" i="13"/>
  <c r="BK655" i="13"/>
  <c r="BJ649" i="13"/>
  <c r="BG646" i="13"/>
  <c r="BE643" i="13"/>
  <c r="BE649" i="13"/>
  <c r="BE639" i="13"/>
  <c r="BH646" i="13"/>
  <c r="BJ648" i="13"/>
  <c r="BK645" i="13"/>
  <c r="BF647" i="13"/>
  <c r="BJ654" i="13"/>
  <c r="BI649" i="13"/>
  <c r="BH639" i="13"/>
  <c r="BI637" i="13"/>
  <c r="BH651" i="13"/>
  <c r="BG637" i="13"/>
  <c r="BI651" i="13"/>
  <c r="BG654" i="13"/>
  <c r="BK657" i="13"/>
  <c r="BJ647" i="13"/>
  <c r="BF658" i="13"/>
  <c r="BK637" i="13"/>
  <c r="BF653" i="13"/>
  <c r="BH647" i="13"/>
  <c r="AU639" i="13"/>
  <c r="AU636" i="13"/>
  <c r="AT648" i="13"/>
  <c r="AU644" i="13"/>
  <c r="AT641" i="13"/>
  <c r="AV656" i="13"/>
  <c r="AY656" i="13"/>
  <c r="AW646" i="13"/>
  <c r="AZ651" i="13"/>
  <c r="AV652" i="13"/>
  <c r="AV657" i="13"/>
  <c r="AW653" i="13"/>
  <c r="AT659" i="13"/>
  <c r="AZ643" i="13"/>
  <c r="AT644" i="13"/>
  <c r="AY643" i="13"/>
  <c r="AT655" i="13"/>
  <c r="AU655" i="13"/>
  <c r="AU653" i="13"/>
  <c r="AZ652" i="13"/>
  <c r="AV647" i="13"/>
  <c r="AX652" i="13"/>
  <c r="AY649" i="13"/>
  <c r="AX654" i="13"/>
  <c r="AV658" i="13"/>
  <c r="AY647" i="13"/>
  <c r="AV643" i="13"/>
  <c r="AW638" i="13"/>
  <c r="AU658" i="13"/>
  <c r="AY642" i="13"/>
  <c r="AT651" i="13"/>
  <c r="AY651" i="13"/>
  <c r="AX653" i="13"/>
  <c r="AV653" i="13"/>
  <c r="AZ654" i="13"/>
  <c r="AY641" i="13"/>
  <c r="AX648" i="13"/>
  <c r="AZ656" i="13"/>
  <c r="AV644" i="13"/>
  <c r="AX646" i="13"/>
  <c r="AX657" i="13"/>
  <c r="AT653" i="13"/>
  <c r="AZ645" i="13"/>
  <c r="AX640" i="13"/>
  <c r="AW641" i="13"/>
  <c r="AY645" i="13"/>
  <c r="AZ647" i="13"/>
  <c r="AT640" i="13"/>
  <c r="AT637" i="13"/>
  <c r="AU656" i="13"/>
  <c r="AX639" i="13"/>
  <c r="AY638" i="13"/>
  <c r="AW642" i="13"/>
  <c r="AV650" i="13"/>
  <c r="AZ638" i="13"/>
  <c r="AT636" i="13"/>
  <c r="AT639" i="13"/>
  <c r="AT647" i="13"/>
  <c r="AX647" i="13"/>
  <c r="AY658" i="13"/>
  <c r="AZ637" i="13"/>
  <c r="AZ659" i="13"/>
  <c r="AV642" i="13"/>
  <c r="AZ653" i="13"/>
  <c r="AW648" i="13"/>
  <c r="AT646" i="13"/>
  <c r="AU642" i="13"/>
  <c r="AY654" i="13"/>
  <c r="AW658" i="13"/>
  <c r="AY636" i="13"/>
  <c r="AU657" i="13"/>
  <c r="AW651" i="13"/>
  <c r="AU643" i="13"/>
  <c r="AW650" i="13"/>
  <c r="AW647" i="13"/>
  <c r="AU646" i="13"/>
  <c r="AX649" i="13"/>
  <c r="AV646" i="13"/>
  <c r="AT658" i="13"/>
  <c r="AX638" i="13"/>
  <c r="AY657" i="13"/>
  <c r="AW659" i="13"/>
  <c r="AT638" i="13"/>
  <c r="AV640" i="13"/>
  <c r="AX637" i="13"/>
  <c r="AX658" i="13"/>
  <c r="AW657" i="13"/>
  <c r="AY637" i="13"/>
  <c r="AZ658" i="13"/>
  <c r="AY646" i="13"/>
  <c r="AV655" i="13"/>
  <c r="AU647" i="13"/>
  <c r="AV638" i="13"/>
  <c r="AV651" i="13"/>
  <c r="AV659" i="13"/>
  <c r="AZ646" i="13"/>
  <c r="AZ657" i="13"/>
  <c r="AV641" i="13"/>
  <c r="AX642" i="13"/>
  <c r="AZ648" i="13"/>
  <c r="AU638" i="13"/>
  <c r="AU649" i="13"/>
  <c r="AY644" i="13"/>
  <c r="AY653" i="13"/>
  <c r="AV667" i="13"/>
  <c r="AV654" i="13"/>
  <c r="AI737" i="13"/>
  <c r="AI1002" i="13" s="1" a="1"/>
  <c r="AI720" i="13"/>
  <c r="AI883" i="13" s="1" a="1"/>
  <c r="AI735" i="13"/>
  <c r="AI988" i="13" s="1" a="1"/>
  <c r="AI741" i="13"/>
  <c r="AI1030" i="13" s="1" a="1"/>
  <c r="AI733" i="13"/>
  <c r="AI974" i="13" s="1" a="1"/>
  <c r="AI738" i="13"/>
  <c r="AI1009" i="13" s="1" a="1"/>
  <c r="AI730" i="13"/>
  <c r="AI953" i="13" s="1" a="1"/>
  <c r="AI739" i="13"/>
  <c r="AI1016" i="13" s="1" a="1"/>
  <c r="AI728" i="13"/>
  <c r="AI939" i="13" s="1" a="1"/>
  <c r="AI731" i="13"/>
  <c r="AI960" i="13" s="1" a="1"/>
  <c r="AI719" i="13"/>
  <c r="AI876" i="13" s="1" a="1"/>
  <c r="AI721" i="13"/>
  <c r="AI890" i="13" s="1" a="1"/>
  <c r="AI726" i="13"/>
  <c r="AI925" i="13" s="1" a="1"/>
  <c r="AI723" i="13"/>
  <c r="AI904" i="13" s="1" a="1"/>
  <c r="AI718" i="13"/>
  <c r="AI727" i="13"/>
  <c r="AI932" i="13" s="1" a="1"/>
  <c r="AI729" i="13"/>
  <c r="AI946" i="13" s="1" a="1"/>
  <c r="AI734" i="13"/>
  <c r="AI981" i="13" s="1" a="1"/>
  <c r="AI736" i="13"/>
  <c r="AI995" i="13" s="1" a="1"/>
  <c r="AI732" i="13"/>
  <c r="AI967" i="13" s="1" a="1"/>
  <c r="AI724" i="13"/>
  <c r="AI911" i="13" s="1" a="1"/>
  <c r="AI725" i="13"/>
  <c r="AI918" i="13" s="1" a="1"/>
  <c r="AI722" i="13"/>
  <c r="AI897" i="13" s="1" a="1"/>
  <c r="AI740" i="13"/>
  <c r="AI1023" i="13" s="1" a="1"/>
  <c r="AV676" i="13"/>
  <c r="AZ680" i="13"/>
  <c r="AZ641" i="13"/>
  <c r="AX645" i="13"/>
  <c r="AT657" i="13"/>
  <c r="BI684" i="13"/>
  <c r="BE680" i="13"/>
  <c r="BJ684" i="13"/>
  <c r="BE681" i="13"/>
  <c r="BG664" i="13"/>
  <c r="BK664" i="13"/>
  <c r="BF682" i="13"/>
  <c r="BE682" i="13"/>
  <c r="BJ668" i="13"/>
  <c r="BJ679" i="13"/>
  <c r="BJ667" i="13"/>
  <c r="BI681" i="13"/>
  <c r="BE679" i="13"/>
  <c r="BG684" i="13"/>
  <c r="BK668" i="13"/>
  <c r="BG685" i="13"/>
  <c r="BG679" i="13"/>
  <c r="BJ681" i="13"/>
  <c r="BJ674" i="13"/>
  <c r="BJ673" i="13"/>
  <c r="BI680" i="13"/>
  <c r="BI675" i="13"/>
  <c r="BH681" i="13"/>
  <c r="BH683" i="13"/>
  <c r="BG666" i="13"/>
  <c r="BJ665" i="13"/>
  <c r="BJ669" i="13"/>
  <c r="BG675" i="13"/>
  <c r="BI668" i="13"/>
  <c r="BG683" i="13"/>
  <c r="BI662" i="13"/>
  <c r="BH674" i="13"/>
  <c r="BI678" i="13"/>
  <c r="BH675" i="13"/>
  <c r="BF674" i="13"/>
  <c r="BI674" i="13"/>
  <c r="BF671" i="13"/>
  <c r="BK667" i="13"/>
  <c r="BG677" i="13"/>
  <c r="BF667" i="13"/>
  <c r="BK675" i="13"/>
  <c r="BJ677" i="13"/>
  <c r="BG670" i="13"/>
  <c r="BH678" i="13"/>
  <c r="BI665" i="13"/>
  <c r="BE676" i="13"/>
  <c r="BH669" i="13"/>
  <c r="BE673" i="13"/>
  <c r="BF677" i="13"/>
  <c r="BE671" i="13"/>
  <c r="BH676" i="13"/>
  <c r="BH662" i="13"/>
  <c r="BG676" i="13"/>
  <c r="BK662" i="13"/>
  <c r="BH677" i="13"/>
  <c r="BH673" i="13"/>
  <c r="BE670" i="13"/>
  <c r="BK684" i="13"/>
  <c r="BH671" i="13"/>
  <c r="BE678" i="13"/>
  <c r="BJ672" i="13"/>
  <c r="BK673" i="13"/>
  <c r="BE677" i="13"/>
  <c r="BE663" i="13"/>
  <c r="BG669" i="13"/>
  <c r="BG667" i="13"/>
  <c r="BJ676" i="13"/>
  <c r="BJ685" i="13"/>
  <c r="BF663" i="13"/>
  <c r="BH680" i="13"/>
  <c r="BI669" i="13"/>
  <c r="BK682" i="13"/>
  <c r="BE684" i="13"/>
  <c r="BF675" i="13"/>
  <c r="BG674" i="13"/>
  <c r="BJ675" i="13"/>
  <c r="BJ683" i="13"/>
  <c r="BF673" i="13"/>
  <c r="BF672" i="13"/>
  <c r="BG662" i="13"/>
  <c r="BJ662" i="13"/>
  <c r="BF680" i="13"/>
  <c r="BJ670" i="13"/>
  <c r="BE668" i="13"/>
  <c r="BI663" i="13"/>
  <c r="BF683" i="13"/>
  <c r="BK677" i="13"/>
  <c r="BF669" i="13"/>
  <c r="BE675" i="13"/>
  <c r="BJ663" i="13"/>
  <c r="BJ671" i="13"/>
  <c r="BI673" i="13"/>
  <c r="BH663" i="13"/>
  <c r="BH666" i="13"/>
  <c r="BF681" i="13"/>
  <c r="BI683" i="13"/>
  <c r="BJ680" i="13"/>
  <c r="BI677" i="13"/>
  <c r="BJ664" i="13"/>
  <c r="BI670" i="13"/>
  <c r="BI672" i="13"/>
  <c r="BH679" i="13"/>
  <c r="BG668" i="13"/>
  <c r="BG663" i="13"/>
  <c r="BI671" i="13"/>
  <c r="BG680" i="13"/>
  <c r="BG673" i="13"/>
  <c r="BK674" i="13"/>
  <c r="BF664" i="13"/>
  <c r="BF676" i="13"/>
  <c r="BK685" i="13"/>
  <c r="BE683" i="13"/>
  <c r="BK680" i="13"/>
  <c r="BK663" i="13"/>
  <c r="BI679" i="13"/>
  <c r="BH682" i="13"/>
  <c r="BI666" i="13"/>
  <c r="AY674" i="13"/>
  <c r="AX681" i="13"/>
  <c r="AV665" i="13"/>
  <c r="AW666" i="13"/>
  <c r="AT680" i="13"/>
  <c r="AZ675" i="13"/>
  <c r="AT684" i="13"/>
  <c r="AV673" i="13"/>
  <c r="AU664" i="13"/>
  <c r="AU673" i="13"/>
  <c r="AT676" i="13"/>
  <c r="AW680" i="13"/>
  <c r="AZ681" i="13"/>
  <c r="AY673" i="13"/>
  <c r="AW664" i="13"/>
  <c r="AV683" i="13"/>
  <c r="AU671" i="13"/>
  <c r="AU680" i="13"/>
  <c r="AV674" i="13"/>
  <c r="AU663" i="13"/>
  <c r="AW663" i="13"/>
  <c r="AU679" i="13"/>
  <c r="AX679" i="13"/>
  <c r="AX669" i="13"/>
  <c r="AU677" i="13"/>
  <c r="AV679" i="13"/>
  <c r="AT675" i="13"/>
  <c r="AV662" i="13"/>
  <c r="AZ666" i="13"/>
  <c r="AV684" i="13"/>
  <c r="AV663" i="13"/>
  <c r="AU678" i="13"/>
  <c r="AT668" i="13"/>
  <c r="AU684" i="13"/>
  <c r="AW670" i="13"/>
  <c r="AU683" i="13"/>
  <c r="AZ672" i="13"/>
  <c r="AY681" i="13"/>
  <c r="AZ683" i="13"/>
  <c r="AZ662" i="13"/>
  <c r="AY666" i="13"/>
  <c r="AV671" i="13"/>
  <c r="AU674" i="13"/>
  <c r="AW671" i="13"/>
  <c r="AY679" i="13"/>
  <c r="AZ684" i="13"/>
  <c r="AX670" i="13"/>
  <c r="AT678" i="13"/>
  <c r="AZ676" i="13"/>
  <c r="AZ665" i="13"/>
  <c r="AX672" i="13"/>
  <c r="AZ664" i="13"/>
  <c r="AX683" i="13"/>
  <c r="AZ668" i="13"/>
  <c r="AU666" i="13"/>
  <c r="AT673" i="13"/>
  <c r="AY684" i="13"/>
  <c r="AT669" i="13"/>
  <c r="AX671" i="13"/>
  <c r="AY664" i="13"/>
  <c r="AW682" i="13"/>
  <c r="AU667" i="13"/>
  <c r="AW675" i="13"/>
  <c r="AW684" i="13"/>
  <c r="AX662" i="13"/>
  <c r="AZ667" i="13"/>
  <c r="AW681" i="13"/>
  <c r="AY676" i="13"/>
  <c r="AY665" i="13"/>
  <c r="AX673" i="13"/>
  <c r="AV672" i="13"/>
  <c r="AZ679" i="13"/>
  <c r="AX677" i="13"/>
  <c r="AZ673" i="13"/>
  <c r="AY672" i="13"/>
  <c r="AY685" i="13"/>
  <c r="AY678" i="13"/>
  <c r="AX684" i="13"/>
  <c r="AX682" i="13"/>
  <c r="AW665" i="13"/>
  <c r="AT664" i="13"/>
  <c r="AW673" i="13"/>
  <c r="AW678" i="13"/>
  <c r="AU672" i="13"/>
  <c r="AZ670" i="13"/>
  <c r="AW679" i="13"/>
  <c r="AX664" i="13"/>
  <c r="AY683" i="13"/>
  <c r="AV680" i="13"/>
  <c r="AW669" i="13"/>
  <c r="AT683" i="13"/>
  <c r="AT671" i="13"/>
  <c r="AX667" i="13"/>
  <c r="AW662" i="13"/>
  <c r="AT672" i="13"/>
  <c r="AV675" i="13"/>
  <c r="AU685" i="13"/>
  <c r="AW683" i="13"/>
  <c r="AW672" i="13"/>
  <c r="AX676" i="13"/>
  <c r="AT679" i="13"/>
  <c r="AV664" i="13"/>
  <c r="AT682" i="13"/>
  <c r="AX685" i="13"/>
  <c r="AU676" i="13"/>
  <c r="BK669" i="13"/>
  <c r="AZ669" i="13"/>
  <c r="BH684" i="13"/>
  <c r="AX666" i="13"/>
  <c r="AY655" i="13"/>
  <c r="AT642" i="13"/>
  <c r="AU645" i="13"/>
  <c r="AT920" i="13" a="1"/>
  <c r="BK656" i="13"/>
  <c r="AX659" i="13"/>
  <c r="BF655" i="13"/>
  <c r="AV636" i="13"/>
  <c r="BE662" i="13"/>
  <c r="BG658" i="13"/>
  <c r="AZ678" i="13"/>
  <c r="AN638" i="13"/>
  <c r="AL638" i="13"/>
  <c r="AO645" i="13"/>
  <c r="AK655" i="13"/>
  <c r="AM648" i="13"/>
  <c r="AI655" i="13"/>
  <c r="AO638" i="13"/>
  <c r="AK638" i="13"/>
  <c r="AN640" i="13"/>
  <c r="AL645" i="13"/>
  <c r="AJ651" i="13"/>
  <c r="AI653" i="13"/>
  <c r="AJ640" i="13"/>
  <c r="AN637" i="13"/>
  <c r="AM636" i="13"/>
  <c r="AN649" i="13"/>
  <c r="AM637" i="13"/>
  <c r="AL642" i="13"/>
  <c r="AL651" i="13"/>
  <c r="AL655" i="13"/>
  <c r="AK646" i="13"/>
  <c r="AJ643" i="13"/>
  <c r="AM641" i="13"/>
  <c r="AN659" i="13"/>
  <c r="AM647" i="13"/>
  <c r="AI650" i="13"/>
  <c r="AJ653" i="13"/>
  <c r="AL649" i="13"/>
  <c r="AJ644" i="13"/>
  <c r="AO650" i="13"/>
  <c r="AM656" i="13"/>
  <c r="AK652" i="13"/>
  <c r="AJ654" i="13"/>
  <c r="AL644" i="13"/>
  <c r="AO658" i="13"/>
  <c r="AI637" i="13"/>
  <c r="AL641" i="13"/>
  <c r="AK650" i="13"/>
  <c r="AO653" i="13"/>
  <c r="AM650" i="13"/>
  <c r="AL656" i="13"/>
  <c r="AN657" i="13"/>
  <c r="AK640" i="13"/>
  <c r="AM655" i="13"/>
  <c r="AN658" i="13"/>
  <c r="AO649" i="13"/>
  <c r="AO656" i="13"/>
  <c r="AM639" i="13"/>
  <c r="AJ646" i="13"/>
  <c r="AK657" i="13"/>
  <c r="AO654" i="13"/>
  <c r="AO636" i="13"/>
  <c r="AN641" i="13"/>
  <c r="AO641" i="13"/>
  <c r="AK658" i="13"/>
  <c r="AK636" i="13"/>
  <c r="AO642" i="13"/>
  <c r="AL650" i="13"/>
  <c r="AL658" i="13"/>
  <c r="AI659" i="13"/>
  <c r="AI657" i="13"/>
  <c r="AO659" i="13"/>
  <c r="AN654" i="13"/>
  <c r="AI643" i="13"/>
  <c r="AL637" i="13"/>
  <c r="AI654" i="13"/>
  <c r="AJ648" i="13"/>
  <c r="AK637" i="13"/>
  <c r="AK656" i="13"/>
  <c r="AO643" i="13"/>
  <c r="AL643" i="13"/>
  <c r="AJ641" i="13"/>
  <c r="AL654" i="13"/>
  <c r="AN648" i="13"/>
  <c r="AL647" i="13"/>
  <c r="AN639" i="13"/>
  <c r="AI641" i="13"/>
  <c r="AK643" i="13"/>
  <c r="AM643" i="13"/>
  <c r="AM646" i="13"/>
  <c r="AJ636" i="13"/>
  <c r="AO637" i="13"/>
  <c r="AI646" i="13"/>
  <c r="AI656" i="13"/>
  <c r="AN646" i="13"/>
  <c r="AN655" i="13"/>
  <c r="AN643" i="13"/>
  <c r="AM659" i="13"/>
  <c r="AL646" i="13"/>
  <c r="AJ657" i="13"/>
  <c r="AN636" i="13"/>
  <c r="AL648" i="13"/>
  <c r="AO646" i="13"/>
  <c r="AJ656" i="13"/>
  <c r="AJ650" i="13"/>
  <c r="AJ637" i="13"/>
  <c r="AM640" i="13"/>
  <c r="AM654" i="13"/>
  <c r="AO652" i="13"/>
  <c r="AI640" i="13"/>
  <c r="AK645" i="13"/>
  <c r="AI636" i="13"/>
  <c r="AN656" i="13"/>
  <c r="AL636" i="13"/>
  <c r="AK654" i="13"/>
  <c r="AN650" i="13"/>
  <c r="AJ659" i="13"/>
  <c r="AK641" i="13"/>
  <c r="AI658" i="13"/>
  <c r="BE846" i="13"/>
  <c r="BE840" i="13"/>
  <c r="BE843" i="13"/>
  <c r="BE856" i="13"/>
  <c r="BE849" i="13"/>
  <c r="BE853" i="13"/>
  <c r="BE842" i="13"/>
  <c r="BE852" i="13"/>
  <c r="BE844" i="13"/>
  <c r="BE859" i="13"/>
  <c r="BE839" i="13"/>
  <c r="BE845" i="13"/>
  <c r="BE850" i="13"/>
  <c r="BE855" i="13"/>
  <c r="BE848" i="13"/>
  <c r="BE838" i="13"/>
  <c r="BE860" i="13"/>
  <c r="BE858" i="13"/>
  <c r="BE857" i="13"/>
  <c r="BE841" i="13"/>
  <c r="BE854" i="13"/>
  <c r="BE861" i="13"/>
  <c r="BE847" i="13"/>
  <c r="AJ658" i="13"/>
  <c r="AM638" i="13"/>
  <c r="BI657" i="13"/>
  <c r="AZ642" i="13"/>
  <c r="BI648" i="13"/>
  <c r="AU637" i="13"/>
  <c r="AL652" i="13"/>
  <c r="BK638" i="13"/>
  <c r="AT662" i="13"/>
  <c r="BG644" i="13"/>
  <c r="AT685" i="13"/>
  <c r="BG640" i="13"/>
  <c r="AX651" i="13"/>
  <c r="BK658" i="13"/>
  <c r="AW674" i="13"/>
  <c r="AW668" i="13"/>
  <c r="AY682" i="13"/>
  <c r="AT997" i="13" a="1"/>
  <c r="BG642" i="13"/>
  <c r="AX663" i="13"/>
  <c r="AZ682" i="13"/>
  <c r="BF638" i="13"/>
  <c r="AZ674" i="13"/>
  <c r="BJ666" i="13"/>
  <c r="AW685" i="13"/>
  <c r="AO664" i="13"/>
  <c r="AI664" i="13"/>
  <c r="AO671" i="13"/>
  <c r="AK664" i="13"/>
  <c r="AM674" i="13"/>
  <c r="AL678" i="13"/>
  <c r="AK679" i="13"/>
  <c r="AI681" i="13"/>
  <c r="AK681" i="13"/>
  <c r="AN670" i="13"/>
  <c r="AI677" i="13"/>
  <c r="AO670" i="13"/>
  <c r="AO683" i="13"/>
  <c r="AK667" i="13"/>
  <c r="AM670" i="13"/>
  <c r="AO666" i="13"/>
  <c r="AK672" i="13"/>
  <c r="AJ669" i="13"/>
  <c r="AJ668" i="13"/>
  <c r="AN677" i="13"/>
  <c r="AN678" i="13"/>
  <c r="AO673" i="13"/>
  <c r="AK677" i="13"/>
  <c r="AN679" i="13"/>
  <c r="AO676" i="13"/>
  <c r="AM663" i="13"/>
  <c r="AM682" i="13"/>
  <c r="AK674" i="13"/>
  <c r="AN671" i="13"/>
  <c r="AL679" i="13"/>
  <c r="AM664" i="13"/>
  <c r="AM677" i="13"/>
  <c r="AM667" i="13"/>
  <c r="AI676" i="13"/>
  <c r="AL682" i="13"/>
  <c r="AO681" i="13"/>
  <c r="AM679" i="13"/>
  <c r="AN668" i="13"/>
  <c r="AL672" i="13"/>
  <c r="AJ676" i="13"/>
  <c r="AI667" i="13"/>
  <c r="AJ680" i="13"/>
  <c r="AM668" i="13"/>
  <c r="AI678" i="13"/>
  <c r="AM675" i="13"/>
  <c r="AL683" i="13"/>
  <c r="AM683" i="13"/>
  <c r="AN667" i="13"/>
  <c r="AJ673" i="13"/>
  <c r="AK669" i="13"/>
  <c r="AK662" i="13"/>
  <c r="AK670" i="13"/>
  <c r="AO677" i="13"/>
  <c r="AI665" i="13"/>
  <c r="AJ667" i="13"/>
  <c r="AM672" i="13"/>
  <c r="AI662" i="13"/>
  <c r="AK685" i="13"/>
  <c r="AL685" i="13"/>
  <c r="AJ672" i="13"/>
  <c r="AL665" i="13"/>
  <c r="AI670" i="13"/>
  <c r="AK668" i="13"/>
  <c r="AO680" i="13"/>
  <c r="AO662" i="13"/>
  <c r="AK682" i="13"/>
  <c r="AL676" i="13"/>
  <c r="AK673" i="13"/>
  <c r="AJ665" i="13"/>
  <c r="AM678" i="13"/>
  <c r="AI675" i="13"/>
  <c r="AI668" i="13"/>
  <c r="AN673" i="13"/>
  <c r="AN680" i="13"/>
  <c r="AI669" i="13"/>
  <c r="AJ684" i="13"/>
  <c r="AL663" i="13"/>
  <c r="AI673" i="13"/>
  <c r="AM684" i="13"/>
  <c r="AO682" i="13"/>
  <c r="AO665" i="13"/>
  <c r="AN672" i="13"/>
  <c r="AL666" i="13"/>
  <c r="AK665" i="13"/>
  <c r="AN663" i="13"/>
  <c r="AL680" i="13"/>
  <c r="AI671" i="13"/>
  <c r="AJ678" i="13"/>
  <c r="AM671" i="13"/>
  <c r="AK663" i="13"/>
  <c r="AI672" i="13"/>
  <c r="AJ675" i="13"/>
  <c r="AI674" i="13"/>
  <c r="AK675" i="13"/>
  <c r="AI680" i="13"/>
  <c r="AO674" i="13"/>
  <c r="AK676" i="13"/>
  <c r="AJ662" i="13"/>
  <c r="AI682" i="13"/>
  <c r="AO663" i="13"/>
  <c r="AN662" i="13"/>
  <c r="AL667" i="13"/>
  <c r="AN669" i="13"/>
  <c r="AM669" i="13"/>
  <c r="AO669" i="13"/>
  <c r="AJ664" i="13"/>
  <c r="AJ671" i="13"/>
  <c r="AM662" i="13"/>
  <c r="AI663" i="13"/>
  <c r="AM676" i="13"/>
  <c r="AN682" i="13"/>
  <c r="AL662" i="13"/>
  <c r="AJ682" i="13"/>
  <c r="AK680" i="13"/>
  <c r="AO667" i="13"/>
  <c r="AM680" i="13"/>
  <c r="AJ681" i="13"/>
  <c r="AL669" i="13"/>
  <c r="AN676" i="13"/>
  <c r="AJ663" i="13"/>
  <c r="AO672" i="13"/>
  <c r="AJ652" i="13"/>
  <c r="AM645" i="13"/>
  <c r="AI649" i="13"/>
  <c r="AV648" i="13"/>
  <c r="AI850" i="13"/>
  <c r="AI859" i="13"/>
  <c r="AI855" i="13"/>
  <c r="AI857" i="13"/>
  <c r="AI838" i="13"/>
  <c r="AI841" i="13"/>
  <c r="AI852" i="13"/>
  <c r="AI842" i="13"/>
  <c r="AI848" i="13"/>
  <c r="AI839" i="13"/>
  <c r="AI851" i="13"/>
  <c r="AI858" i="13"/>
  <c r="AI844" i="13"/>
  <c r="AI845" i="13"/>
  <c r="AI840" i="13"/>
  <c r="AI856" i="13"/>
  <c r="AI849" i="13"/>
  <c r="AI860" i="13"/>
  <c r="AI861" i="13"/>
  <c r="AI843" i="13"/>
  <c r="AI854" i="13"/>
  <c r="AI846" i="13"/>
  <c r="AI847" i="13"/>
  <c r="AI853" i="13"/>
  <c r="BK642" i="13"/>
  <c r="AV645" i="13"/>
  <c r="AM657" i="13"/>
  <c r="BG681" i="13"/>
  <c r="AW639" i="13"/>
  <c r="BF668" i="13"/>
  <c r="BH667" i="13"/>
  <c r="BJ655" i="13"/>
  <c r="AU669" i="13"/>
  <c r="BE674" i="13"/>
  <c r="AU641" i="13"/>
  <c r="AV649" i="13"/>
  <c r="BI667" i="13"/>
  <c r="AU662" i="13"/>
  <c r="AX680" i="13"/>
  <c r="BE664" i="13"/>
  <c r="AY680" i="13"/>
  <c r="BF666" i="13"/>
  <c r="AY667" i="13"/>
  <c r="AW206" i="15" l="1"/>
  <c r="AW205" i="15"/>
  <c r="AW210" i="15"/>
  <c r="AL205" i="15"/>
  <c r="AM205" i="15" a="1"/>
  <c r="AM206" i="15" s="1"/>
  <c r="AW209" i="15"/>
  <c r="AW207" i="15"/>
  <c r="AL207" i="15"/>
  <c r="AL210" i="15"/>
  <c r="AL206" i="15"/>
  <c r="AL209" i="15"/>
  <c r="AX191" i="15"/>
  <c r="AX189" i="15"/>
  <c r="AX190" i="15"/>
  <c r="AX192" i="15"/>
  <c r="AX194" i="15"/>
  <c r="BI197" i="15" a="1"/>
  <c r="BI197" i="15" s="1"/>
  <c r="AW215" i="15"/>
  <c r="AW200" i="15"/>
  <c r="AW217" i="15"/>
  <c r="AW216" i="15"/>
  <c r="AL191" i="15"/>
  <c r="AL200" i="15"/>
  <c r="AW218" i="15"/>
  <c r="AL198" i="15"/>
  <c r="AW214" i="15"/>
  <c r="AL194" i="15"/>
  <c r="AL189" i="15"/>
  <c r="AL192" i="15"/>
  <c r="AX205" i="15" a="1"/>
  <c r="AX210" i="15" s="1"/>
  <c r="AL199" i="15"/>
  <c r="AL202" i="15"/>
  <c r="AL190" i="15"/>
  <c r="BH209" i="15"/>
  <c r="BH208" i="15"/>
  <c r="AL197" i="15"/>
  <c r="BH206" i="15"/>
  <c r="BI205" i="15" a="1"/>
  <c r="BI209" i="15" s="1"/>
  <c r="AM213" i="15" a="1"/>
  <c r="AX213" i="15" a="1"/>
  <c r="AX214" i="15" s="1"/>
  <c r="BI213" i="15" a="1"/>
  <c r="AM189" i="15" a="1"/>
  <c r="AM192" i="15" s="1"/>
  <c r="AW197" i="15"/>
  <c r="AW202" i="15"/>
  <c r="AW199" i="15"/>
  <c r="AW198" i="15"/>
  <c r="BH205" i="15"/>
  <c r="BH197" i="15"/>
  <c r="BH198" i="15"/>
  <c r="BH200" i="15"/>
  <c r="BH202" i="15"/>
  <c r="BH199" i="15"/>
  <c r="BH201" i="15"/>
  <c r="AM197" i="15" a="1"/>
  <c r="BI189" i="15" a="1"/>
  <c r="BH207" i="15"/>
  <c r="AX197" i="15" a="1"/>
  <c r="BH191" i="15"/>
  <c r="BH193" i="15"/>
  <c r="BH192" i="15"/>
  <c r="BH190" i="15"/>
  <c r="BH217" i="15"/>
  <c r="BH189" i="15"/>
  <c r="BH213" i="15"/>
  <c r="BH214" i="15"/>
  <c r="BH215" i="15"/>
  <c r="BH218" i="15"/>
  <c r="AL215" i="15"/>
  <c r="AL218" i="15"/>
  <c r="AL217" i="15"/>
  <c r="AL216" i="15"/>
  <c r="AL214" i="15"/>
  <c r="AT976" i="13"/>
  <c r="AT1004" i="13"/>
  <c r="AT997" i="13"/>
  <c r="AT906" i="13"/>
  <c r="AT871" i="13"/>
  <c r="AT885" i="13"/>
  <c r="AT920" i="13"/>
  <c r="AM967" i="13"/>
  <c r="AO967" i="13"/>
  <c r="AL967" i="13"/>
  <c r="AN967" i="13"/>
  <c r="AJ967" i="13"/>
  <c r="AK967" i="13"/>
  <c r="AI967" i="13"/>
  <c r="AI1026" i="13" a="1"/>
  <c r="AT978" i="13" a="1"/>
  <c r="BE879" i="13" a="1"/>
  <c r="AT879" i="13" a="1"/>
  <c r="BE1018" i="13" a="1"/>
  <c r="BE1018" i="13" s="1"/>
  <c r="BE901" i="13" a="1"/>
  <c r="AI916" i="13" a="1"/>
  <c r="AI958" i="13" a="1"/>
  <c r="BE986" i="13" a="1"/>
  <c r="BE986" i="13" s="1"/>
  <c r="BE916" i="13" a="1"/>
  <c r="AX976" i="13"/>
  <c r="AZ976" i="13"/>
  <c r="AU976" i="13"/>
  <c r="AV976" i="13"/>
  <c r="AW976" i="13"/>
  <c r="AY976" i="13"/>
  <c r="AJ995" i="13"/>
  <c r="AO995" i="13"/>
  <c r="AN995" i="13"/>
  <c r="AM995" i="13"/>
  <c r="AK995" i="13"/>
  <c r="AL995" i="13"/>
  <c r="AI995" i="13"/>
  <c r="AM953" i="13"/>
  <c r="AO953" i="13"/>
  <c r="AK953" i="13"/>
  <c r="AJ953" i="13"/>
  <c r="AN953" i="13"/>
  <c r="AL953" i="13"/>
  <c r="AI953" i="13"/>
  <c r="AI1033" i="13" a="1"/>
  <c r="AI907" i="13" a="1"/>
  <c r="AT922" i="13" a="1"/>
  <c r="AT908" i="13" a="1"/>
  <c r="AT968" i="13" a="1"/>
  <c r="AT968" i="13" s="1"/>
  <c r="AT940" i="13" a="1"/>
  <c r="AX990" i="13"/>
  <c r="AU990" i="13"/>
  <c r="AV990" i="13"/>
  <c r="AZ990" i="13"/>
  <c r="AY990" i="13"/>
  <c r="AW990" i="13"/>
  <c r="BE872" i="13" a="1"/>
  <c r="BE907" i="13" a="1"/>
  <c r="BE907" i="13" s="1"/>
  <c r="AI908" i="13" a="1"/>
  <c r="AI901" i="13" a="1"/>
  <c r="AV904" i="13"/>
  <c r="AX904" i="13"/>
  <c r="AZ904" i="13"/>
  <c r="AU904" i="13"/>
  <c r="AW904" i="13"/>
  <c r="AY904" i="13"/>
  <c r="AT904" i="13"/>
  <c r="AZ897" i="13"/>
  <c r="AX897" i="13"/>
  <c r="AV897" i="13"/>
  <c r="AU897" i="13"/>
  <c r="AY897" i="13"/>
  <c r="AW897" i="13"/>
  <c r="AT897" i="13"/>
  <c r="AT935" i="13" a="1"/>
  <c r="AT935" i="13" s="1"/>
  <c r="AT1019" i="13" a="1"/>
  <c r="BE899" i="13" a="1"/>
  <c r="BE878" i="13" a="1"/>
  <c r="BE964" i="13" a="1"/>
  <c r="BE922" i="13" a="1"/>
  <c r="BG1002" i="13"/>
  <c r="BJ1002" i="13"/>
  <c r="BI1002" i="13"/>
  <c r="BK1002" i="13"/>
  <c r="BF1002" i="13"/>
  <c r="BH1002" i="13"/>
  <c r="BE1002" i="13"/>
  <c r="BH1009" i="13"/>
  <c r="BI1009" i="13"/>
  <c r="BF1009" i="13"/>
  <c r="BK1009" i="13"/>
  <c r="BJ1009" i="13"/>
  <c r="BG1009" i="13"/>
  <c r="BE1009" i="13"/>
  <c r="BE870" i="13" a="1"/>
  <c r="BE961" i="13" a="1"/>
  <c r="AI1010" i="13" a="1"/>
  <c r="AI982" i="13" a="1"/>
  <c r="AI1004" i="13" a="1"/>
  <c r="AI990" i="13" a="1"/>
  <c r="AT972" i="13" a="1"/>
  <c r="AT993" i="13" a="1"/>
  <c r="AT993" i="13" s="1"/>
  <c r="AT919" i="13" a="1"/>
  <c r="BE1011" i="13" a="1"/>
  <c r="AI979" i="13" a="1"/>
  <c r="AI1014" i="13" a="1"/>
  <c r="AX997" i="13"/>
  <c r="AV997" i="13"/>
  <c r="AU997" i="13"/>
  <c r="AZ997" i="13"/>
  <c r="AY997" i="13"/>
  <c r="AW997" i="13"/>
  <c r="BE895" i="13" a="1"/>
  <c r="BE972" i="13" a="1"/>
  <c r="AN981" i="13"/>
  <c r="AJ981" i="13"/>
  <c r="AK981" i="13"/>
  <c r="AO981" i="13"/>
  <c r="AM981" i="13"/>
  <c r="AL981" i="13"/>
  <c r="AI981" i="13"/>
  <c r="AM1009" i="13"/>
  <c r="AO1009" i="13"/>
  <c r="AL1009" i="13"/>
  <c r="AJ1009" i="13"/>
  <c r="AN1009" i="13"/>
  <c r="AK1009" i="13"/>
  <c r="AI1009" i="13"/>
  <c r="AI970" i="13" a="1"/>
  <c r="AI970" i="13" s="1"/>
  <c r="AI1005" i="13" a="1"/>
  <c r="AT950" i="13" a="1"/>
  <c r="AT901" i="13" a="1"/>
  <c r="AT884" i="13" a="1"/>
  <c r="AT1024" i="13" a="1"/>
  <c r="AT990" i="13"/>
  <c r="BE886" i="13" a="1"/>
  <c r="BE886" i="13" s="1"/>
  <c r="BE921" i="13" a="1"/>
  <c r="BE921" i="13" s="1"/>
  <c r="AI950" i="13" a="1"/>
  <c r="AI950" i="13" s="1"/>
  <c r="AI1020" i="13" a="1"/>
  <c r="AI1020" i="13" s="1"/>
  <c r="AX946" i="13"/>
  <c r="AY946" i="13"/>
  <c r="AU946" i="13"/>
  <c r="AV946" i="13"/>
  <c r="AW946" i="13"/>
  <c r="AZ946" i="13"/>
  <c r="AT946" i="13"/>
  <c r="AW981" i="13"/>
  <c r="AZ981" i="13"/>
  <c r="AX981" i="13"/>
  <c r="AV981" i="13"/>
  <c r="AY981" i="13"/>
  <c r="AU981" i="13"/>
  <c r="AT981" i="13"/>
  <c r="AT1012" i="13" a="1"/>
  <c r="AT1012" i="13" s="1"/>
  <c r="AT893" i="13" a="1"/>
  <c r="AT893" i="13" s="1"/>
  <c r="BE948" i="13" a="1"/>
  <c r="BE948" i="13" s="1"/>
  <c r="BE1004" i="13" a="1"/>
  <c r="BE1004" i="13" s="1"/>
  <c r="BE971" i="13" a="1"/>
  <c r="BE971" i="13" s="1"/>
  <c r="BE1006" i="13" a="1"/>
  <c r="BE1006" i="13" s="1"/>
  <c r="BH988" i="13"/>
  <c r="BF988" i="13"/>
  <c r="BI988" i="13"/>
  <c r="BG988" i="13"/>
  <c r="BK988" i="13"/>
  <c r="BJ988" i="13"/>
  <c r="BE988" i="13"/>
  <c r="BK981" i="13"/>
  <c r="BG981" i="13"/>
  <c r="BH981" i="13"/>
  <c r="BI981" i="13"/>
  <c r="BJ981" i="13"/>
  <c r="BF981" i="13"/>
  <c r="BE981" i="13"/>
  <c r="BE975" i="13" a="1"/>
  <c r="BE975" i="13" s="1"/>
  <c r="BE912" i="13" a="1"/>
  <c r="BE912" i="13" s="1"/>
  <c r="AI975" i="13" a="1"/>
  <c r="AI975" i="13" s="1"/>
  <c r="AI884" i="13" a="1"/>
  <c r="AI884" i="13" s="1"/>
  <c r="AI913" i="13" a="1"/>
  <c r="AI913" i="13" s="1"/>
  <c r="AI899" i="13" a="1"/>
  <c r="AI899" i="13" s="1"/>
  <c r="AT1028" i="13" a="1"/>
  <c r="AT1028" i="13" s="1"/>
  <c r="AT965" i="13" a="1"/>
  <c r="AT965" i="13" s="1"/>
  <c r="AI937" i="13" a="1"/>
  <c r="AI937" i="13" s="1"/>
  <c r="AI965" i="13" a="1"/>
  <c r="AI965" i="13" s="1"/>
  <c r="BE1007" i="13" a="1"/>
  <c r="BE1007" i="13" s="1"/>
  <c r="BE902" i="13" a="1"/>
  <c r="BE902" i="13" s="1"/>
  <c r="AX1032" i="13"/>
  <c r="AZ1032" i="13"/>
  <c r="AV1032" i="13"/>
  <c r="AU1032" i="13"/>
  <c r="AW1032" i="13"/>
  <c r="AY1032" i="13"/>
  <c r="AK946" i="13"/>
  <c r="AN946" i="13"/>
  <c r="AM946" i="13"/>
  <c r="AJ946" i="13"/>
  <c r="AL946" i="13"/>
  <c r="AO946" i="13"/>
  <c r="AI946" i="13"/>
  <c r="AM974" i="13"/>
  <c r="AK974" i="13"/>
  <c r="AL974" i="13"/>
  <c r="AO974" i="13"/>
  <c r="AN974" i="13"/>
  <c r="AJ974" i="13"/>
  <c r="AI974" i="13"/>
  <c r="AI921" i="13" a="1"/>
  <c r="AI900" i="13" a="1"/>
  <c r="AI900" i="13" s="1"/>
  <c r="AT999" i="13" a="1"/>
  <c r="AT999" i="13" s="1"/>
  <c r="AT1013" i="13" a="1"/>
  <c r="AT1003" i="13" a="1"/>
  <c r="AT1003" i="13" s="1"/>
  <c r="AT891" i="13" a="1"/>
  <c r="AT891" i="13" s="1"/>
  <c r="BE956" i="13" a="1"/>
  <c r="BE900" i="13" a="1"/>
  <c r="BE900" i="13" s="1"/>
  <c r="AI992" i="13" a="1"/>
  <c r="AI992" i="13" s="1"/>
  <c r="AI1034" i="13" a="1"/>
  <c r="AX941" i="13"/>
  <c r="AV941" i="13"/>
  <c r="AZ941" i="13"/>
  <c r="AY941" i="13"/>
  <c r="AW941" i="13"/>
  <c r="AU941" i="13"/>
  <c r="AV953" i="13"/>
  <c r="AY953" i="13"/>
  <c r="AZ953" i="13"/>
  <c r="AU953" i="13"/>
  <c r="AW953" i="13"/>
  <c r="AX953" i="13"/>
  <c r="AT953" i="13"/>
  <c r="AU918" i="13"/>
  <c r="AY918" i="13"/>
  <c r="AX918" i="13"/>
  <c r="AZ918" i="13"/>
  <c r="AW918" i="13"/>
  <c r="AV918" i="13"/>
  <c r="AT918" i="13"/>
  <c r="AT907" i="13" a="1"/>
  <c r="AT907" i="13" s="1"/>
  <c r="AT991" i="13" a="1"/>
  <c r="AT991" i="13" s="1"/>
  <c r="BE871" i="13" a="1"/>
  <c r="BE1032" i="13" a="1"/>
  <c r="BE873" i="13" a="1"/>
  <c r="BE873" i="13" s="1"/>
  <c r="BE880" i="13" a="1"/>
  <c r="BE869" i="13" a="1"/>
  <c r="BE694" i="13" a="1"/>
  <c r="BJ953" i="13"/>
  <c r="BH953" i="13"/>
  <c r="BF953" i="13"/>
  <c r="BI953" i="13"/>
  <c r="BK953" i="13"/>
  <c r="BG953" i="13"/>
  <c r="BE953" i="13"/>
  <c r="BE1031" i="13" a="1"/>
  <c r="BE996" i="13" a="1"/>
  <c r="AI947" i="13" a="1"/>
  <c r="AI947" i="13" s="1"/>
  <c r="AI1024" i="13" a="1"/>
  <c r="AI1018" i="13" a="1"/>
  <c r="AI920" i="13" a="1"/>
  <c r="AT937" i="13" a="1"/>
  <c r="AT951" i="13" a="1"/>
  <c r="AT951" i="13" s="1"/>
  <c r="AO1016" i="13"/>
  <c r="AL1016" i="13"/>
  <c r="AN1016" i="13"/>
  <c r="AJ1016" i="13"/>
  <c r="AK1016" i="13"/>
  <c r="AM1016" i="13"/>
  <c r="AI1016" i="13"/>
  <c r="BE1019" i="13" a="1"/>
  <c r="BE1019" i="13" s="1"/>
  <c r="AI969" i="13" a="1"/>
  <c r="AI969" i="13" s="1"/>
  <c r="AI930" i="13" a="1"/>
  <c r="AI930" i="13" s="1"/>
  <c r="AI881" i="13" a="1"/>
  <c r="AX1011" i="13"/>
  <c r="AU1011" i="13"/>
  <c r="AZ1011" i="13"/>
  <c r="AV1011" i="13"/>
  <c r="AY1011" i="13"/>
  <c r="AW1011" i="13"/>
  <c r="BE1014" i="13" a="1"/>
  <c r="BE979" i="13" a="1"/>
  <c r="BE979" i="13" s="1"/>
  <c r="AT1032" i="13"/>
  <c r="AN932" i="13"/>
  <c r="AO932" i="13"/>
  <c r="AL932" i="13"/>
  <c r="AK932" i="13"/>
  <c r="AM932" i="13"/>
  <c r="AJ932" i="13"/>
  <c r="AI932" i="13"/>
  <c r="AK1030" i="13"/>
  <c r="AO1030" i="13"/>
  <c r="AJ1030" i="13"/>
  <c r="AM1030" i="13"/>
  <c r="AN1030" i="13"/>
  <c r="AL1030" i="13"/>
  <c r="AI1030" i="13"/>
  <c r="AI935" i="13" a="1"/>
  <c r="AI942" i="13" a="1"/>
  <c r="AI942" i="13" s="1"/>
  <c r="AT1020" i="13" a="1"/>
  <c r="AT936" i="13" a="1"/>
  <c r="AT936" i="13" s="1"/>
  <c r="AT961" i="13" a="1"/>
  <c r="AT961" i="13" s="1"/>
  <c r="AT898" i="13" a="1"/>
  <c r="BE991" i="13" a="1"/>
  <c r="BE914" i="13" a="1"/>
  <c r="BE914" i="13" s="1"/>
  <c r="AI922" i="13" a="1"/>
  <c r="AI985" i="13" a="1"/>
  <c r="AI985" i="13" s="1"/>
  <c r="AT941" i="13"/>
  <c r="AW876" i="13"/>
  <c r="AZ876" i="13"/>
  <c r="AX876" i="13"/>
  <c r="AV876" i="13"/>
  <c r="AY876" i="13"/>
  <c r="AU876" i="13"/>
  <c r="AT876" i="13"/>
  <c r="AV1016" i="13"/>
  <c r="AY1016" i="13"/>
  <c r="AX1016" i="13"/>
  <c r="AU1016" i="13"/>
  <c r="AW1016" i="13"/>
  <c r="AZ1016" i="13"/>
  <c r="AT1016" i="13"/>
  <c r="AT928" i="13" a="1"/>
  <c r="AT928" i="13" s="1"/>
  <c r="AT998" i="13" a="1"/>
  <c r="BE955" i="13" a="1"/>
  <c r="BE955" i="13" s="1"/>
  <c r="BE941" i="13" a="1"/>
  <c r="BE941" i="13" s="1"/>
  <c r="BE999" i="13" a="1"/>
  <c r="BE894" i="13" a="1"/>
  <c r="BJ883" i="13"/>
  <c r="BH883" i="13"/>
  <c r="BI883" i="13"/>
  <c r="BF883" i="13"/>
  <c r="BG883" i="13"/>
  <c r="BK883" i="13"/>
  <c r="BE883" i="13"/>
  <c r="BI925" i="13"/>
  <c r="BF925" i="13"/>
  <c r="BG925" i="13"/>
  <c r="BK925" i="13"/>
  <c r="BH925" i="13"/>
  <c r="BJ925" i="13"/>
  <c r="BE925" i="13"/>
  <c r="BE1017" i="13" a="1"/>
  <c r="BE905" i="13" a="1"/>
  <c r="AI912" i="13" a="1"/>
  <c r="AI912" i="13" s="1"/>
  <c r="AI933" i="13" a="1"/>
  <c r="AI934" i="13" a="1"/>
  <c r="AI906" i="13" a="1"/>
  <c r="AT923" i="13" a="1"/>
  <c r="AT944" i="13" a="1"/>
  <c r="AT944" i="13" s="1"/>
  <c r="AI977" i="13" a="1"/>
  <c r="AI977" i="13" s="1"/>
  <c r="AV1023" i="13"/>
  <c r="AX1023" i="13"/>
  <c r="AZ1023" i="13"/>
  <c r="AW1023" i="13"/>
  <c r="AU1023" i="13"/>
  <c r="AY1023" i="13"/>
  <c r="AT1023" i="13"/>
  <c r="AI986" i="13" a="1"/>
  <c r="AI944" i="13" a="1"/>
  <c r="AT1011" i="13"/>
  <c r="BE1028" i="13" a="1"/>
  <c r="BE1028" i="13" s="1"/>
  <c r="BE951" i="13" a="1"/>
  <c r="AI869" i="13" a="1"/>
  <c r="AI694" i="13" a="1"/>
  <c r="AJ988" i="13"/>
  <c r="AO988" i="13"/>
  <c r="AN988" i="13"/>
  <c r="AL988" i="13"/>
  <c r="AK988" i="13"/>
  <c r="AM988" i="13"/>
  <c r="AI988" i="13"/>
  <c r="AX1018" i="13"/>
  <c r="AV1018" i="13"/>
  <c r="AY1018" i="13"/>
  <c r="AU1018" i="13"/>
  <c r="AZ1018" i="13"/>
  <c r="AW1018" i="13"/>
  <c r="AI872" i="13" a="1"/>
  <c r="AI872" i="13" s="1"/>
  <c r="AI928" i="13" a="1"/>
  <c r="AT964" i="13" a="1"/>
  <c r="AT964" i="13" s="1"/>
  <c r="AT943" i="13" a="1"/>
  <c r="AT943" i="13" s="1"/>
  <c r="AT975" i="13" a="1"/>
  <c r="AT954" i="13" a="1"/>
  <c r="AT954" i="13" s="1"/>
  <c r="BE970" i="13" a="1"/>
  <c r="BE970" i="13" s="1"/>
  <c r="BE949" i="13" a="1"/>
  <c r="AI999" i="13" a="1"/>
  <c r="AI999" i="13" s="1"/>
  <c r="AI873" i="13" a="1"/>
  <c r="AI873" i="13" s="1"/>
  <c r="AX955" i="13"/>
  <c r="AU955" i="13"/>
  <c r="AZ955" i="13"/>
  <c r="AW955" i="13"/>
  <c r="AY955" i="13"/>
  <c r="AV955" i="13"/>
  <c r="AW1030" i="13"/>
  <c r="AV1030" i="13"/>
  <c r="AX1030" i="13"/>
  <c r="AZ1030" i="13"/>
  <c r="AY1030" i="13"/>
  <c r="AU1030" i="13"/>
  <c r="AT1030" i="13"/>
  <c r="AZ960" i="13"/>
  <c r="AW960" i="13"/>
  <c r="AU960" i="13"/>
  <c r="AY960" i="13"/>
  <c r="AX960" i="13"/>
  <c r="AV960" i="13"/>
  <c r="AT960" i="13"/>
  <c r="AT949" i="13" a="1"/>
  <c r="AT963" i="13" a="1"/>
  <c r="AT963" i="13" s="1"/>
  <c r="BE990" i="13" a="1"/>
  <c r="BE990" i="13" s="1"/>
  <c r="BE969" i="13" a="1"/>
  <c r="BE957" i="13" a="1"/>
  <c r="BE957" i="13" s="1"/>
  <c r="BE1020" i="13" a="1"/>
  <c r="BJ960" i="13"/>
  <c r="BI960" i="13"/>
  <c r="BH960" i="13"/>
  <c r="BF960" i="13"/>
  <c r="BG960" i="13"/>
  <c r="BK960" i="13"/>
  <c r="BE960" i="13"/>
  <c r="BF1023" i="13"/>
  <c r="BH1023" i="13"/>
  <c r="BG1023" i="13"/>
  <c r="BJ1023" i="13"/>
  <c r="BK1023" i="13"/>
  <c r="BI1023" i="13"/>
  <c r="BE1023" i="13"/>
  <c r="BE926" i="13" a="1"/>
  <c r="BE926" i="13" s="1"/>
  <c r="BE919" i="13" a="1"/>
  <c r="BE919" i="13" s="1"/>
  <c r="AI1003" i="13" a="1"/>
  <c r="AI989" i="13" a="1"/>
  <c r="AI871" i="13" a="1"/>
  <c r="AI871" i="13" s="1"/>
  <c r="AI1032" i="13" a="1"/>
  <c r="AI1032" i="13" s="1"/>
  <c r="AT916" i="13" a="1"/>
  <c r="AT916" i="13" s="1"/>
  <c r="AT1000" i="13" a="1"/>
  <c r="AT1014" i="13" a="1"/>
  <c r="AT1014" i="13" s="1"/>
  <c r="AI909" i="13" a="1"/>
  <c r="AI909" i="13" s="1"/>
  <c r="AI902" i="13" a="1"/>
  <c r="AI902" i="13" s="1"/>
  <c r="BE874" i="13" a="1"/>
  <c r="BE1000" i="13" a="1"/>
  <c r="AX920" i="13"/>
  <c r="AV920" i="13"/>
  <c r="AZ920" i="13"/>
  <c r="AU920" i="13"/>
  <c r="AY920" i="13"/>
  <c r="AW920" i="13"/>
  <c r="AL904" i="13"/>
  <c r="AO904" i="13"/>
  <c r="AK904" i="13"/>
  <c r="AM904" i="13"/>
  <c r="AN904" i="13"/>
  <c r="AJ904" i="13"/>
  <c r="AI904" i="13"/>
  <c r="AL883" i="13"/>
  <c r="AJ883" i="13"/>
  <c r="AO883" i="13"/>
  <c r="AM883" i="13"/>
  <c r="AK883" i="13"/>
  <c r="AN883" i="13"/>
  <c r="AI883" i="13"/>
  <c r="AT1018" i="13"/>
  <c r="AI893" i="13" a="1"/>
  <c r="AI893" i="13" s="1"/>
  <c r="AI1012" i="13" a="1"/>
  <c r="AT985" i="13" a="1"/>
  <c r="AT957" i="13" a="1"/>
  <c r="AT957" i="13" s="1"/>
  <c r="AT989" i="13" a="1"/>
  <c r="AT989" i="13" s="1"/>
  <c r="AT996" i="13" a="1"/>
  <c r="AT996" i="13" s="1"/>
  <c r="BE942" i="13" a="1"/>
  <c r="BE942" i="13" s="1"/>
  <c r="BE928" i="13" a="1"/>
  <c r="AI943" i="13" a="1"/>
  <c r="AI1027" i="13" a="1"/>
  <c r="AI1027" i="13" s="1"/>
  <c r="AT955" i="13"/>
  <c r="AU967" i="13"/>
  <c r="AZ967" i="13"/>
  <c r="AX967" i="13"/>
  <c r="AY967" i="13"/>
  <c r="AW967" i="13"/>
  <c r="AV967" i="13"/>
  <c r="AT967" i="13"/>
  <c r="AU890" i="13"/>
  <c r="AX890" i="13"/>
  <c r="AW890" i="13"/>
  <c r="AY890" i="13"/>
  <c r="AZ890" i="13"/>
  <c r="AV890" i="13"/>
  <c r="AT890" i="13"/>
  <c r="AT956" i="13" a="1"/>
  <c r="AT956" i="13" s="1"/>
  <c r="AT1033" i="13" a="1"/>
  <c r="AT1033" i="13" s="1"/>
  <c r="BE983" i="13" a="1"/>
  <c r="BE962" i="13" a="1"/>
  <c r="BE1034" i="13" a="1"/>
  <c r="BE1034" i="13" s="1"/>
  <c r="BE936" i="13" a="1"/>
  <c r="BJ890" i="13"/>
  <c r="BK890" i="13"/>
  <c r="BG890" i="13"/>
  <c r="BH890" i="13"/>
  <c r="BF890" i="13"/>
  <c r="BI890" i="13"/>
  <c r="BE890" i="13"/>
  <c r="BG974" i="13"/>
  <c r="BH974" i="13"/>
  <c r="BF974" i="13"/>
  <c r="BJ974" i="13"/>
  <c r="BI974" i="13"/>
  <c r="BK974" i="13"/>
  <c r="BE974" i="13"/>
  <c r="AX927" i="13"/>
  <c r="AV927" i="13"/>
  <c r="AU927" i="13"/>
  <c r="AW927" i="13"/>
  <c r="AY927" i="13"/>
  <c r="AZ927" i="13"/>
  <c r="BE954" i="13" a="1"/>
  <c r="BE954" i="13" s="1"/>
  <c r="BE1010" i="13" a="1"/>
  <c r="AI961" i="13" a="1"/>
  <c r="AI961" i="13" s="1"/>
  <c r="AI940" i="13" a="1"/>
  <c r="AI940" i="13" s="1"/>
  <c r="AI1011" i="13" a="1"/>
  <c r="AI1011" i="13" s="1"/>
  <c r="AI927" i="13" a="1"/>
  <c r="AT979" i="13" a="1"/>
  <c r="AT909" i="13" a="1"/>
  <c r="AX932" i="13"/>
  <c r="AU932" i="13"/>
  <c r="AZ932" i="13"/>
  <c r="AW932" i="13"/>
  <c r="AY932" i="13"/>
  <c r="AV932" i="13"/>
  <c r="AT932" i="13"/>
  <c r="AT942" i="13" a="1"/>
  <c r="AT942" i="13" s="1"/>
  <c r="BE887" i="13" a="1"/>
  <c r="BE887" i="13" s="1"/>
  <c r="BG904" i="13"/>
  <c r="BH904" i="13"/>
  <c r="BF904" i="13"/>
  <c r="BJ904" i="13"/>
  <c r="BK904" i="13"/>
  <c r="BI904" i="13"/>
  <c r="BE904" i="13"/>
  <c r="BE982" i="13" a="1"/>
  <c r="BE898" i="13" a="1"/>
  <c r="BE898" i="13" s="1"/>
  <c r="AI870" i="13" a="1"/>
  <c r="AI968" i="13" a="1"/>
  <c r="AI968" i="13" s="1"/>
  <c r="AI1035" i="13" a="1"/>
  <c r="AI972" i="13" a="1"/>
  <c r="BE944" i="13" a="1"/>
  <c r="BE944" i="13" s="1"/>
  <c r="BE909" i="13" a="1"/>
  <c r="AJ925" i="13"/>
  <c r="AK925" i="13"/>
  <c r="AM925" i="13"/>
  <c r="AL925" i="13"/>
  <c r="AO925" i="13"/>
  <c r="AN925" i="13"/>
  <c r="AI925" i="13"/>
  <c r="AJ1002" i="13"/>
  <c r="AK1002" i="13"/>
  <c r="AN1002" i="13"/>
  <c r="AM1002" i="13"/>
  <c r="AO1002" i="13"/>
  <c r="AL1002" i="13"/>
  <c r="AI1002" i="13"/>
  <c r="AX934" i="13"/>
  <c r="AV934" i="13"/>
  <c r="AZ934" i="13"/>
  <c r="AY934" i="13"/>
  <c r="AU934" i="13"/>
  <c r="AW934" i="13"/>
  <c r="AI886" i="13" a="1"/>
  <c r="AI886" i="13" s="1"/>
  <c r="AI879" i="13" a="1"/>
  <c r="AI879" i="13" s="1"/>
  <c r="AT929" i="13" a="1"/>
  <c r="AT929" i="13" s="1"/>
  <c r="AT880" i="13" a="1"/>
  <c r="AT870" i="13" a="1"/>
  <c r="AT870" i="13" s="1"/>
  <c r="AT877" i="13" a="1"/>
  <c r="AX899" i="13"/>
  <c r="AZ899" i="13"/>
  <c r="AU899" i="13"/>
  <c r="AW899" i="13"/>
  <c r="AY899" i="13"/>
  <c r="AV899" i="13"/>
  <c r="BE977" i="13" a="1"/>
  <c r="BE1026" i="13" a="1"/>
  <c r="AX1025" i="13"/>
  <c r="AW1025" i="13"/>
  <c r="AU1025" i="13"/>
  <c r="AY1025" i="13"/>
  <c r="AV1025" i="13"/>
  <c r="AZ1025" i="13"/>
  <c r="AI1013" i="13" a="1"/>
  <c r="AI964" i="13" a="1"/>
  <c r="AX939" i="13"/>
  <c r="AV939" i="13"/>
  <c r="AW939" i="13"/>
  <c r="AY939" i="13"/>
  <c r="AZ939" i="13"/>
  <c r="AU939" i="13"/>
  <c r="AT939" i="13"/>
  <c r="AV925" i="13"/>
  <c r="AX925" i="13"/>
  <c r="AW925" i="13"/>
  <c r="AU925" i="13"/>
  <c r="AY925" i="13"/>
  <c r="AZ925" i="13"/>
  <c r="AT925" i="13"/>
  <c r="AT900" i="13" a="1"/>
  <c r="AT900" i="13" s="1"/>
  <c r="AT886" i="13" a="1"/>
  <c r="BE1025" i="13" a="1"/>
  <c r="BE927" i="13" a="1"/>
  <c r="BE927" i="13" s="1"/>
  <c r="BE915" i="13" a="1"/>
  <c r="BE929" i="13" a="1"/>
  <c r="BE929" i="13" s="1"/>
  <c r="BK897" i="13"/>
  <c r="BJ897" i="13"/>
  <c r="BF897" i="13"/>
  <c r="BG897" i="13"/>
  <c r="BH897" i="13"/>
  <c r="BI897" i="13"/>
  <c r="BE897" i="13"/>
  <c r="BK911" i="13"/>
  <c r="BF911" i="13"/>
  <c r="BI911" i="13"/>
  <c r="BG911" i="13"/>
  <c r="BH911" i="13"/>
  <c r="BJ911" i="13"/>
  <c r="BE911" i="13"/>
  <c r="AT927" i="13"/>
  <c r="BE933" i="13" a="1"/>
  <c r="BE933" i="13" s="1"/>
  <c r="BE989" i="13" a="1"/>
  <c r="BE989" i="13" s="1"/>
  <c r="AI1017" i="13" a="1"/>
  <c r="AI1017" i="13" s="1"/>
  <c r="AI898" i="13" a="1"/>
  <c r="AI948" i="13" a="1"/>
  <c r="AI948" i="13" s="1"/>
  <c r="AI885" i="13" a="1"/>
  <c r="AI885" i="13" s="1"/>
  <c r="AT1007" i="13" a="1"/>
  <c r="AT888" i="13" a="1"/>
  <c r="AT888" i="13" s="1"/>
  <c r="AI957" i="13" a="1"/>
  <c r="AI957" i="13" s="1"/>
  <c r="AT958" i="13" a="1"/>
  <c r="AI1028" i="13" a="1"/>
  <c r="AI1028" i="13" s="1"/>
  <c r="AI895" i="13" a="1"/>
  <c r="AI895" i="13" s="1"/>
  <c r="BE993" i="13" a="1"/>
  <c r="BE993" i="13" s="1"/>
  <c r="BE888" i="13" a="1"/>
  <c r="BE888" i="13" s="1"/>
  <c r="AX1004" i="13"/>
  <c r="AV1004" i="13"/>
  <c r="AW1004" i="13"/>
  <c r="AZ1004" i="13"/>
  <c r="AY1004" i="13"/>
  <c r="AU1004" i="13"/>
  <c r="AO1023" i="13"/>
  <c r="AJ1023" i="13"/>
  <c r="AK1023" i="13"/>
  <c r="AM1023" i="13"/>
  <c r="AL1023" i="13"/>
  <c r="AN1023" i="13"/>
  <c r="AI1023" i="13"/>
  <c r="AN890" i="13"/>
  <c r="AK890" i="13"/>
  <c r="AO890" i="13"/>
  <c r="AM890" i="13"/>
  <c r="AL890" i="13"/>
  <c r="AJ890" i="13"/>
  <c r="AI890" i="13"/>
  <c r="AT934" i="13"/>
  <c r="AI949" i="13" a="1"/>
  <c r="AI949" i="13" s="1"/>
  <c r="AI1019" i="13" a="1"/>
  <c r="AI1019" i="13" s="1"/>
  <c r="AX885" i="13"/>
  <c r="AV885" i="13"/>
  <c r="AU885" i="13"/>
  <c r="AY885" i="13"/>
  <c r="AZ885" i="13"/>
  <c r="AW885" i="13"/>
  <c r="AT887" i="13" a="1"/>
  <c r="AT894" i="13" a="1"/>
  <c r="AT894" i="13" s="1"/>
  <c r="AT912" i="13" a="1"/>
  <c r="AT912" i="13" s="1"/>
  <c r="AT905" i="13" a="1"/>
  <c r="AT899" i="13"/>
  <c r="BE963" i="13" a="1"/>
  <c r="BE963" i="13" s="1"/>
  <c r="BE1012" i="13" a="1"/>
  <c r="BE1012" i="13" s="1"/>
  <c r="AT1025" i="13"/>
  <c r="AI936" i="13" a="1"/>
  <c r="AI936" i="13" s="1"/>
  <c r="AI929" i="13" a="1"/>
  <c r="AI929" i="13" s="1"/>
  <c r="AY995" i="13"/>
  <c r="AW995" i="13"/>
  <c r="AX995" i="13"/>
  <c r="AZ995" i="13"/>
  <c r="AU995" i="13"/>
  <c r="AV995" i="13"/>
  <c r="AT995" i="13"/>
  <c r="AW974" i="13"/>
  <c r="AY974" i="13"/>
  <c r="AU974" i="13"/>
  <c r="AX974" i="13"/>
  <c r="AV974" i="13"/>
  <c r="AZ974" i="13"/>
  <c r="AT974" i="13"/>
  <c r="AT984" i="13" a="1"/>
  <c r="AT872" i="13" a="1"/>
  <c r="AT872" i="13" s="1"/>
  <c r="BE892" i="13" a="1"/>
  <c r="BE892" i="13" s="1"/>
  <c r="BE920" i="13" a="1"/>
  <c r="BE920" i="13" s="1"/>
  <c r="BE1013" i="13" a="1"/>
  <c r="BE985" i="13" a="1"/>
  <c r="BE985" i="13" s="1"/>
  <c r="BH932" i="13"/>
  <c r="BJ932" i="13"/>
  <c r="BK932" i="13"/>
  <c r="BI932" i="13"/>
  <c r="BF932" i="13"/>
  <c r="BG932" i="13"/>
  <c r="BE932" i="13"/>
  <c r="BH946" i="13"/>
  <c r="BI946" i="13"/>
  <c r="BK946" i="13"/>
  <c r="BJ946" i="13"/>
  <c r="BG946" i="13"/>
  <c r="BF946" i="13"/>
  <c r="BE946" i="13"/>
  <c r="AX913" i="13"/>
  <c r="AZ913" i="13"/>
  <c r="AW913" i="13"/>
  <c r="AV913" i="13"/>
  <c r="AY913" i="13"/>
  <c r="AU913" i="13"/>
  <c r="BE968" i="13" a="1"/>
  <c r="BE1003" i="13" a="1"/>
  <c r="BE1003" i="13" s="1"/>
  <c r="AI919" i="13" a="1"/>
  <c r="AI891" i="13" a="1"/>
  <c r="AI891" i="13" s="1"/>
  <c r="AI878" i="13" a="1"/>
  <c r="AI962" i="13" a="1"/>
  <c r="AI962" i="13" s="1"/>
  <c r="AT874" i="13" a="1"/>
  <c r="AT874" i="13" s="1"/>
  <c r="AT986" i="13" a="1"/>
  <c r="BE1035" i="13" a="1"/>
  <c r="AT1017" i="13" a="1"/>
  <c r="AT1017" i="13" s="1"/>
  <c r="BF1016" i="13"/>
  <c r="BJ1016" i="13"/>
  <c r="BI1016" i="13"/>
  <c r="BH1016" i="13"/>
  <c r="BK1016" i="13"/>
  <c r="BG1016" i="13"/>
  <c r="BE1016" i="13"/>
  <c r="AI951" i="13" a="1"/>
  <c r="AI874" i="13" a="1"/>
  <c r="AI874" i="13" s="1"/>
  <c r="BE958" i="13" a="1"/>
  <c r="BE958" i="13" s="1"/>
  <c r="BE930" i="13" a="1"/>
  <c r="BE930" i="13" s="1"/>
  <c r="AL897" i="13"/>
  <c r="AO897" i="13"/>
  <c r="AN897" i="13"/>
  <c r="AK897" i="13"/>
  <c r="AJ897" i="13"/>
  <c r="AM897" i="13"/>
  <c r="AI897" i="13"/>
  <c r="AN876" i="13"/>
  <c r="AM876" i="13"/>
  <c r="AK876" i="13"/>
  <c r="AO876" i="13"/>
  <c r="AL876" i="13"/>
  <c r="AJ876" i="13"/>
  <c r="AI876" i="13"/>
  <c r="AI914" i="13" a="1"/>
  <c r="AI914" i="13" s="1"/>
  <c r="AI963" i="13" a="1"/>
  <c r="AI963" i="13" s="1"/>
  <c r="AT873" i="13" a="1"/>
  <c r="AT873" i="13" s="1"/>
  <c r="AT1027" i="13" a="1"/>
  <c r="AT1027" i="13" s="1"/>
  <c r="AT933" i="13" a="1"/>
  <c r="AT947" i="13" a="1"/>
  <c r="AX878" i="13"/>
  <c r="AY878" i="13"/>
  <c r="AZ878" i="13"/>
  <c r="AU878" i="13"/>
  <c r="AV878" i="13"/>
  <c r="AW878" i="13"/>
  <c r="BE893" i="13" a="1"/>
  <c r="BE893" i="13" s="1"/>
  <c r="BE1005" i="13" a="1"/>
  <c r="AX962" i="13"/>
  <c r="AV962" i="13"/>
  <c r="AY962" i="13"/>
  <c r="AU962" i="13"/>
  <c r="AW962" i="13"/>
  <c r="AZ962" i="13"/>
  <c r="AX948" i="13"/>
  <c r="AV948" i="13"/>
  <c r="AZ948" i="13"/>
  <c r="AY948" i="13"/>
  <c r="AW948" i="13"/>
  <c r="AU948" i="13"/>
  <c r="AI915" i="13" a="1"/>
  <c r="AI1006" i="13" a="1"/>
  <c r="AI1006" i="13" s="1"/>
  <c r="AV1009" i="13"/>
  <c r="AW1009" i="13"/>
  <c r="AY1009" i="13"/>
  <c r="AU1009" i="13"/>
  <c r="AZ1009" i="13"/>
  <c r="AX1009" i="13"/>
  <c r="AT1009" i="13"/>
  <c r="AW988" i="13"/>
  <c r="AX988" i="13"/>
  <c r="AY988" i="13"/>
  <c r="AU988" i="13"/>
  <c r="AZ988" i="13"/>
  <c r="AV988" i="13"/>
  <c r="AT988" i="13"/>
  <c r="AT1026" i="13" a="1"/>
  <c r="AT977" i="13" a="1"/>
  <c r="BE934" i="13" a="1"/>
  <c r="BE934" i="13" s="1"/>
  <c r="BE997" i="13" a="1"/>
  <c r="BE997" i="13" s="1"/>
  <c r="BE943" i="13" a="1"/>
  <c r="BE943" i="13" s="1"/>
  <c r="BE992" i="13" a="1"/>
  <c r="BE992" i="13" s="1"/>
  <c r="BJ876" i="13"/>
  <c r="BG876" i="13"/>
  <c r="BK876" i="13"/>
  <c r="BI876" i="13"/>
  <c r="BF876" i="13"/>
  <c r="BH876" i="13"/>
  <c r="BE876" i="13"/>
  <c r="BI967" i="13"/>
  <c r="BK967" i="13"/>
  <c r="BF967" i="13"/>
  <c r="BH967" i="13"/>
  <c r="BJ967" i="13"/>
  <c r="BG967" i="13"/>
  <c r="BE967" i="13"/>
  <c r="AT913" i="13"/>
  <c r="BE884" i="13" a="1"/>
  <c r="BE884" i="13" s="1"/>
  <c r="BE1024" i="13" a="1"/>
  <c r="BE1024" i="13" s="1"/>
  <c r="AI954" i="13" a="1"/>
  <c r="AI905" i="13" a="1"/>
  <c r="AI905" i="13" s="1"/>
  <c r="AI892" i="13" a="1"/>
  <c r="AI892" i="13" s="1"/>
  <c r="AI955" i="13" a="1"/>
  <c r="AT1021" i="13" a="1"/>
  <c r="AT1035" i="13" a="1"/>
  <c r="AT1035" i="13" s="1"/>
  <c r="AX892" i="13"/>
  <c r="AV892" i="13"/>
  <c r="AW892" i="13"/>
  <c r="AY892" i="13"/>
  <c r="AZ892" i="13"/>
  <c r="AU892" i="13"/>
  <c r="AI923" i="13" a="1"/>
  <c r="AI923" i="13" s="1"/>
  <c r="AI1021" i="13" a="1"/>
  <c r="AI1021" i="13" s="1"/>
  <c r="BE1021" i="13" a="1"/>
  <c r="BE1021" i="13" s="1"/>
  <c r="AT915" i="13" a="1"/>
  <c r="AI941" i="13" a="1"/>
  <c r="AX983" i="13"/>
  <c r="AZ983" i="13"/>
  <c r="AW983" i="13"/>
  <c r="AV983" i="13"/>
  <c r="AU983" i="13"/>
  <c r="AY983" i="13"/>
  <c r="AI1000" i="13" a="1"/>
  <c r="AI1000" i="13" s="1"/>
  <c r="AI1007" i="13" a="1"/>
  <c r="BE923" i="13" a="1"/>
  <c r="BE923" i="13" s="1"/>
  <c r="AJ918" i="13"/>
  <c r="AO918" i="13"/>
  <c r="AN918" i="13"/>
  <c r="AL918" i="13"/>
  <c r="AK918" i="13"/>
  <c r="AM918" i="13"/>
  <c r="AI918" i="13"/>
  <c r="AJ960" i="13"/>
  <c r="AM960" i="13"/>
  <c r="AN960" i="13"/>
  <c r="AK960" i="13"/>
  <c r="AO960" i="13"/>
  <c r="AL960" i="13"/>
  <c r="AI960" i="13"/>
  <c r="AI998" i="13" a="1"/>
  <c r="AI998" i="13" s="1"/>
  <c r="AI956" i="13" a="1"/>
  <c r="AX969" i="13"/>
  <c r="AW969" i="13"/>
  <c r="AU969" i="13"/>
  <c r="AY969" i="13"/>
  <c r="AV969" i="13"/>
  <c r="AZ969" i="13"/>
  <c r="AT1034" i="13" a="1"/>
  <c r="AT1006" i="13" a="1"/>
  <c r="AT1006" i="13" s="1"/>
  <c r="AT1010" i="13" a="1"/>
  <c r="AT926" i="13" a="1"/>
  <c r="AT926" i="13" s="1"/>
  <c r="AT878" i="13"/>
  <c r="BE984" i="13" a="1"/>
  <c r="BE984" i="13" s="1"/>
  <c r="BE1033" i="13" a="1"/>
  <c r="BE1033" i="13" s="1"/>
  <c r="AT962" i="13"/>
  <c r="AT948" i="13"/>
  <c r="AI880" i="13" a="1"/>
  <c r="AI880" i="13" s="1"/>
  <c r="AI978" i="13" a="1"/>
  <c r="AY883" i="13"/>
  <c r="AW883" i="13"/>
  <c r="AU883" i="13"/>
  <c r="AX883" i="13"/>
  <c r="AV883" i="13"/>
  <c r="AZ883" i="13"/>
  <c r="AT883" i="13"/>
  <c r="AU911" i="13"/>
  <c r="AW911" i="13"/>
  <c r="AY911" i="13"/>
  <c r="AX911" i="13"/>
  <c r="AV911" i="13"/>
  <c r="AZ911" i="13"/>
  <c r="AT911" i="13"/>
  <c r="AT921" i="13" a="1"/>
  <c r="AT921" i="13" s="1"/>
  <c r="AT1005" i="13" a="1"/>
  <c r="AT1005" i="13" s="1"/>
  <c r="BE976" i="13" a="1"/>
  <c r="BE913" i="13" a="1"/>
  <c r="BE950" i="13" a="1"/>
  <c r="BE950" i="13" s="1"/>
  <c r="BE1027" i="13" a="1"/>
  <c r="BE1027" i="13" s="1"/>
  <c r="BF1030" i="13"/>
  <c r="BK1030" i="13"/>
  <c r="BJ1030" i="13"/>
  <c r="BH1030" i="13"/>
  <c r="BI1030" i="13"/>
  <c r="BG1030" i="13"/>
  <c r="BE1030" i="13"/>
  <c r="BH995" i="13"/>
  <c r="BJ995" i="13"/>
  <c r="BG995" i="13"/>
  <c r="BI995" i="13"/>
  <c r="BF995" i="13"/>
  <c r="BK995" i="13"/>
  <c r="BE995" i="13"/>
  <c r="BE940" i="13" a="1"/>
  <c r="BE940" i="13" s="1"/>
  <c r="BE877" i="13" a="1"/>
  <c r="AI1031" i="13" a="1"/>
  <c r="AI877" i="13" a="1"/>
  <c r="AI877" i="13" s="1"/>
  <c r="AI983" i="13" a="1"/>
  <c r="AI983" i="13" s="1"/>
  <c r="AI976" i="13" a="1"/>
  <c r="AT930" i="13" a="1"/>
  <c r="AT930" i="13" s="1"/>
  <c r="AT895" i="13" a="1"/>
  <c r="AT895" i="13" s="1"/>
  <c r="BI965" i="13"/>
  <c r="BK965" i="13"/>
  <c r="BJ965" i="13"/>
  <c r="BH965" i="13"/>
  <c r="BF965" i="13"/>
  <c r="BG965" i="13"/>
  <c r="AI971" i="13" a="1"/>
  <c r="AI971" i="13" s="1"/>
  <c r="AT983" i="13"/>
  <c r="AI888" i="13" a="1"/>
  <c r="AI888" i="13" s="1"/>
  <c r="AI993" i="13" a="1"/>
  <c r="BE937" i="13" a="1"/>
  <c r="BE937" i="13" s="1"/>
  <c r="BE881" i="13" a="1"/>
  <c r="AL911" i="13"/>
  <c r="AN911" i="13"/>
  <c r="AO911" i="13"/>
  <c r="AJ911" i="13"/>
  <c r="AK911" i="13"/>
  <c r="AM911" i="13"/>
  <c r="AI911" i="13"/>
  <c r="AO939" i="13"/>
  <c r="AM939" i="13"/>
  <c r="AJ939" i="13"/>
  <c r="AL939" i="13"/>
  <c r="AK939" i="13"/>
  <c r="AN939" i="13"/>
  <c r="AI939" i="13"/>
  <c r="AI991" i="13" a="1"/>
  <c r="AI984" i="13" a="1"/>
  <c r="AI984" i="13" s="1"/>
  <c r="AT969" i="13"/>
  <c r="AT992" i="13" a="1"/>
  <c r="AT971" i="13" a="1"/>
  <c r="AT982" i="13" a="1"/>
  <c r="AT982" i="13" s="1"/>
  <c r="AT1031" i="13" a="1"/>
  <c r="AT1031" i="13" s="1"/>
  <c r="AX871" i="13"/>
  <c r="AV871" i="13"/>
  <c r="AU871" i="13"/>
  <c r="AW871" i="13"/>
  <c r="AY871" i="13"/>
  <c r="AZ871" i="13"/>
  <c r="BE935" i="13" a="1"/>
  <c r="BE998" i="13" a="1"/>
  <c r="BE998" i="13" s="1"/>
  <c r="AX906" i="13"/>
  <c r="AZ906" i="13"/>
  <c r="AW906" i="13"/>
  <c r="AV906" i="13"/>
  <c r="AU906" i="13"/>
  <c r="AY906" i="13"/>
  <c r="AI887" i="13" a="1"/>
  <c r="AI894" i="13" a="1"/>
  <c r="AT869" i="13" a="1"/>
  <c r="AT694" i="13" a="1"/>
  <c r="AX1002" i="13"/>
  <c r="AV1002" i="13"/>
  <c r="AW1002" i="13"/>
  <c r="AY1002" i="13"/>
  <c r="AU1002" i="13"/>
  <c r="AZ1002" i="13"/>
  <c r="AT1002" i="13"/>
  <c r="AT970" i="13" a="1"/>
  <c r="AT914" i="13" a="1"/>
  <c r="BE906" i="13" a="1"/>
  <c r="BE885" i="13" a="1"/>
  <c r="BE908" i="13" a="1"/>
  <c r="BE908" i="13" s="1"/>
  <c r="BE978" i="13" a="1"/>
  <c r="BE978" i="13" s="1"/>
  <c r="BJ918" i="13"/>
  <c r="BI918" i="13"/>
  <c r="BK918" i="13"/>
  <c r="BG918" i="13"/>
  <c r="BF918" i="13"/>
  <c r="BH918" i="13"/>
  <c r="BE918" i="13"/>
  <c r="BI939" i="13"/>
  <c r="BH939" i="13"/>
  <c r="BK939" i="13"/>
  <c r="BJ939" i="13"/>
  <c r="BF939" i="13"/>
  <c r="BG939" i="13"/>
  <c r="BE939" i="13"/>
  <c r="BE947" i="13" a="1"/>
  <c r="BE891" i="13" a="1"/>
  <c r="BE891" i="13" s="1"/>
  <c r="AI926" i="13" a="1"/>
  <c r="AI996" i="13" a="1"/>
  <c r="AI996" i="13" s="1"/>
  <c r="AI997" i="13" a="1"/>
  <c r="AI1025" i="13" a="1"/>
  <c r="AI1025" i="13" s="1"/>
  <c r="AT902" i="13" a="1"/>
  <c r="AT902" i="13" s="1"/>
  <c r="AT881" i="13" a="1"/>
  <c r="BE965" i="13"/>
  <c r="AM205" i="15" l="1"/>
  <c r="AM210" i="15"/>
  <c r="AM207" i="15"/>
  <c r="AM208" i="15"/>
  <c r="AM209" i="15"/>
  <c r="BI202" i="15"/>
  <c r="BI201" i="15"/>
  <c r="BI199" i="15"/>
  <c r="BI198" i="15"/>
  <c r="BI200" i="15"/>
  <c r="BI205" i="15"/>
  <c r="AX213" i="15"/>
  <c r="BI207" i="15"/>
  <c r="BI206" i="15"/>
  <c r="BI208" i="15"/>
  <c r="AM193" i="15"/>
  <c r="AX218" i="15"/>
  <c r="AM194" i="15"/>
  <c r="AM189" i="15"/>
  <c r="AX205" i="15"/>
  <c r="AX206" i="15"/>
  <c r="AM190" i="15"/>
  <c r="AX209" i="15"/>
  <c r="AX207" i="15"/>
  <c r="AX208" i="15"/>
  <c r="BI210" i="15"/>
  <c r="AM191" i="15"/>
  <c r="AX216" i="15"/>
  <c r="AX217" i="15"/>
  <c r="BI190" i="15"/>
  <c r="BI194" i="15"/>
  <c r="BI193" i="15"/>
  <c r="BI189" i="15"/>
  <c r="BI192" i="15"/>
  <c r="BI191" i="15"/>
  <c r="AM218" i="15"/>
  <c r="AM216" i="15"/>
  <c r="AM215" i="15"/>
  <c r="AM217" i="15"/>
  <c r="AM213" i="15"/>
  <c r="AM214" i="15"/>
  <c r="AM198" i="15"/>
  <c r="AM197" i="15"/>
  <c r="AM200" i="15"/>
  <c r="AM201" i="15"/>
  <c r="AM202" i="15"/>
  <c r="AM199" i="15"/>
  <c r="AX215" i="15"/>
  <c r="AX200" i="15"/>
  <c r="AX199" i="15"/>
  <c r="AX202" i="15"/>
  <c r="AX201" i="15"/>
  <c r="AX197" i="15"/>
  <c r="AX198" i="15"/>
  <c r="BI217" i="15"/>
  <c r="BI216" i="15"/>
  <c r="BI213" i="15"/>
  <c r="BI214" i="15"/>
  <c r="BI218" i="15"/>
  <c r="BI215" i="15"/>
  <c r="BI906" i="13"/>
  <c r="BG906" i="13"/>
  <c r="BF906" i="13"/>
  <c r="BK906" i="13"/>
  <c r="BH906" i="13"/>
  <c r="BJ906" i="13"/>
  <c r="BI1026" i="13"/>
  <c r="BG1026" i="13"/>
  <c r="BK1026" i="13"/>
  <c r="BJ1026" i="13"/>
  <c r="BF1026" i="13"/>
  <c r="BH1026" i="13"/>
  <c r="BI1020" i="13"/>
  <c r="BK1020" i="13"/>
  <c r="BF1020" i="13"/>
  <c r="BH1020" i="13"/>
  <c r="BG1020" i="13"/>
  <c r="BJ1020" i="13"/>
  <c r="AX701" i="13"/>
  <c r="AZ701" i="13"/>
  <c r="AU701" i="13"/>
  <c r="AV715" i="13"/>
  <c r="AY701" i="13"/>
  <c r="AW715" i="13"/>
  <c r="AX707" i="13"/>
  <c r="AV701" i="13"/>
  <c r="AY715" i="13"/>
  <c r="AZ707" i="13"/>
  <c r="AX715" i="13"/>
  <c r="AZ715" i="13"/>
  <c r="AV707" i="13"/>
  <c r="AY707" i="13"/>
  <c r="AW707" i="13"/>
  <c r="AU715" i="13"/>
  <c r="AW701" i="13"/>
  <c r="AU707" i="13"/>
  <c r="AY694" i="13"/>
  <c r="AW698" i="13"/>
  <c r="AY708" i="13"/>
  <c r="AW699" i="13"/>
  <c r="AY697" i="13"/>
  <c r="AX698" i="13"/>
  <c r="AW716" i="13"/>
  <c r="AU700" i="13"/>
  <c r="AW717" i="13"/>
  <c r="AW700" i="13"/>
  <c r="AX703" i="13"/>
  <c r="AY709" i="13"/>
  <c r="AX713" i="13"/>
  <c r="AW710" i="13"/>
  <c r="AZ698" i="13"/>
  <c r="AV699" i="13"/>
  <c r="AW695" i="13"/>
  <c r="AY700" i="13"/>
  <c r="AX710" i="13"/>
  <c r="AX699" i="13"/>
  <c r="AY712" i="13"/>
  <c r="AT715" i="13"/>
  <c r="AY706" i="13"/>
  <c r="AZ710" i="13"/>
  <c r="AU703" i="13"/>
  <c r="AU697" i="13"/>
  <c r="AV713" i="13"/>
  <c r="AV706" i="13"/>
  <c r="AW711" i="13"/>
  <c r="AY711" i="13"/>
  <c r="AW713" i="13"/>
  <c r="AZ706" i="13"/>
  <c r="AX704" i="13"/>
  <c r="AT707" i="13"/>
  <c r="AU694" i="13"/>
  <c r="AZ696" i="13"/>
  <c r="AU717" i="13"/>
  <c r="AY699" i="13"/>
  <c r="AV694" i="13"/>
  <c r="AU712" i="13"/>
  <c r="AX712" i="13"/>
  <c r="AV712" i="13"/>
  <c r="AX709" i="13"/>
  <c r="AW694" i="13"/>
  <c r="AY696" i="13"/>
  <c r="AU708" i="13"/>
  <c r="AU709" i="13"/>
  <c r="AV702" i="13"/>
  <c r="AZ694" i="13"/>
  <c r="AZ708" i="13"/>
  <c r="AY716" i="13"/>
  <c r="AT701" i="13"/>
  <c r="AZ700" i="13"/>
  <c r="AV698" i="13"/>
  <c r="AX702" i="13"/>
  <c r="AY713" i="13"/>
  <c r="AW714" i="13"/>
  <c r="AY717" i="13"/>
  <c r="AZ703" i="13"/>
  <c r="AX697" i="13"/>
  <c r="AX717" i="13"/>
  <c r="AZ699" i="13"/>
  <c r="AZ695" i="13"/>
  <c r="AV705" i="13"/>
  <c r="AU699" i="13"/>
  <c r="AY698" i="13"/>
  <c r="AV700" i="13"/>
  <c r="AY702" i="13"/>
  <c r="AU713" i="13"/>
  <c r="AW703" i="13"/>
  <c r="AU706" i="13"/>
  <c r="AV716" i="13"/>
  <c r="AX695" i="13"/>
  <c r="AV704" i="13"/>
  <c r="AY703" i="13"/>
  <c r="AZ704" i="13"/>
  <c r="AY705" i="13"/>
  <c r="AW696" i="13"/>
  <c r="AX706" i="13"/>
  <c r="AU696" i="13"/>
  <c r="AU705" i="13"/>
  <c r="AX700" i="13"/>
  <c r="AZ717" i="13"/>
  <c r="AV708" i="13"/>
  <c r="AX708" i="13"/>
  <c r="AX714" i="13"/>
  <c r="AW705" i="13"/>
  <c r="AV696" i="13"/>
  <c r="AZ711" i="13"/>
  <c r="AY714" i="13"/>
  <c r="AY704" i="13"/>
  <c r="AX694" i="13"/>
  <c r="AV714" i="13"/>
  <c r="AW706" i="13"/>
  <c r="AY695" i="13"/>
  <c r="AV711" i="13"/>
  <c r="AU711" i="13"/>
  <c r="AX711" i="13"/>
  <c r="AU716" i="13"/>
  <c r="AV695" i="13"/>
  <c r="AU710" i="13"/>
  <c r="AZ716" i="13"/>
  <c r="AU714" i="13"/>
  <c r="AU695" i="13"/>
  <c r="AX716" i="13"/>
  <c r="AV710" i="13"/>
  <c r="AZ705" i="13"/>
  <c r="AW702" i="13"/>
  <c r="AY710" i="13"/>
  <c r="AW704" i="13"/>
  <c r="AW712" i="13"/>
  <c r="AZ697" i="13"/>
  <c r="AV703" i="13"/>
  <c r="AU698" i="13"/>
  <c r="AX705" i="13"/>
  <c r="AV709" i="13"/>
  <c r="AZ709" i="13"/>
  <c r="AX696" i="13"/>
  <c r="AZ714" i="13"/>
  <c r="AW708" i="13"/>
  <c r="AZ712" i="13"/>
  <c r="AZ713" i="13"/>
  <c r="AU702" i="13"/>
  <c r="AU704" i="13"/>
  <c r="AV717" i="13"/>
  <c r="AW697" i="13"/>
  <c r="AV697" i="13"/>
  <c r="AZ702" i="13"/>
  <c r="AW709" i="13"/>
  <c r="AT698" i="13"/>
  <c r="AT713" i="13"/>
  <c r="AT712" i="13"/>
  <c r="AT696" i="13"/>
  <c r="AT697" i="13"/>
  <c r="AT711" i="13"/>
  <c r="AT714" i="13"/>
  <c r="AT703" i="13"/>
  <c r="AT708" i="13"/>
  <c r="AT699" i="13"/>
  <c r="AT710" i="13"/>
  <c r="AT695" i="13"/>
  <c r="AT702" i="13"/>
  <c r="AT694" i="13"/>
  <c r="AT717" i="13"/>
  <c r="AT706" i="13"/>
  <c r="AT716" i="13"/>
  <c r="AT709" i="13"/>
  <c r="AT700" i="13"/>
  <c r="AT705" i="13"/>
  <c r="AT704" i="13"/>
  <c r="AX895" i="13"/>
  <c r="AW895" i="13"/>
  <c r="AY895" i="13"/>
  <c r="AV895" i="13"/>
  <c r="AZ895" i="13"/>
  <c r="AU895" i="13"/>
  <c r="AX921" i="13"/>
  <c r="AU921" i="13"/>
  <c r="AZ921" i="13"/>
  <c r="AV921" i="13"/>
  <c r="AY921" i="13"/>
  <c r="AW921" i="13"/>
  <c r="BI943" i="13"/>
  <c r="BG943" i="13"/>
  <c r="BF943" i="13"/>
  <c r="BJ943" i="13"/>
  <c r="BH943" i="13"/>
  <c r="BK943" i="13"/>
  <c r="AX873" i="13"/>
  <c r="AW873" i="13"/>
  <c r="AU873" i="13"/>
  <c r="AV873" i="13"/>
  <c r="AY873" i="13"/>
  <c r="AZ873" i="13"/>
  <c r="BI930" i="13"/>
  <c r="BF930" i="13"/>
  <c r="BK930" i="13"/>
  <c r="BJ930" i="13"/>
  <c r="BG930" i="13"/>
  <c r="BH930" i="13"/>
  <c r="BI963" i="13"/>
  <c r="BF963" i="13"/>
  <c r="BJ963" i="13"/>
  <c r="BG963" i="13"/>
  <c r="BH963" i="13"/>
  <c r="BK963" i="13"/>
  <c r="BI993" i="13"/>
  <c r="BJ993" i="13"/>
  <c r="BG993" i="13"/>
  <c r="BK993" i="13"/>
  <c r="BH993" i="13"/>
  <c r="BF993" i="13"/>
  <c r="AM885" i="13"/>
  <c r="AL885" i="13"/>
  <c r="AN885" i="13"/>
  <c r="AK885" i="13"/>
  <c r="AO885" i="13"/>
  <c r="AJ885" i="13"/>
  <c r="BI989" i="13"/>
  <c r="BG989" i="13"/>
  <c r="BF989" i="13"/>
  <c r="BK989" i="13"/>
  <c r="BJ989" i="13"/>
  <c r="BH989" i="13"/>
  <c r="BE1026" i="13"/>
  <c r="AX942" i="13"/>
  <c r="AV942" i="13"/>
  <c r="AU942" i="13"/>
  <c r="AY942" i="13"/>
  <c r="AW942" i="13"/>
  <c r="AZ942" i="13"/>
  <c r="AX996" i="13"/>
  <c r="AU996" i="13"/>
  <c r="AZ996" i="13"/>
  <c r="AW996" i="13"/>
  <c r="AY996" i="13"/>
  <c r="AV996" i="13"/>
  <c r="BE1020" i="13"/>
  <c r="AM906" i="13"/>
  <c r="AL906" i="13"/>
  <c r="AO906" i="13"/>
  <c r="AJ906" i="13"/>
  <c r="AK906" i="13"/>
  <c r="AN906" i="13"/>
  <c r="BI905" i="13"/>
  <c r="BJ905" i="13"/>
  <c r="BK905" i="13"/>
  <c r="BG905" i="13"/>
  <c r="BH905" i="13"/>
  <c r="BF905" i="13"/>
  <c r="BI955" i="13"/>
  <c r="BG955" i="13"/>
  <c r="BJ955" i="13"/>
  <c r="BH955" i="13"/>
  <c r="BF955" i="13"/>
  <c r="BK955" i="13"/>
  <c r="BI1032" i="13"/>
  <c r="BJ1032" i="13"/>
  <c r="BF1032" i="13"/>
  <c r="BG1032" i="13"/>
  <c r="BH1032" i="13"/>
  <c r="BK1032" i="13"/>
  <c r="BI900" i="13"/>
  <c r="BG900" i="13"/>
  <c r="BK900" i="13"/>
  <c r="BF900" i="13"/>
  <c r="BH900" i="13"/>
  <c r="BJ900" i="13"/>
  <c r="AM900" i="13"/>
  <c r="AO900" i="13"/>
  <c r="AN900" i="13"/>
  <c r="AJ900" i="13"/>
  <c r="AL900" i="13"/>
  <c r="AK900" i="13"/>
  <c r="AM884" i="13"/>
  <c r="AO884" i="13"/>
  <c r="AL884" i="13"/>
  <c r="AK884" i="13"/>
  <c r="AN884" i="13"/>
  <c r="AJ884" i="13"/>
  <c r="BI971" i="13"/>
  <c r="BJ971" i="13"/>
  <c r="BF971" i="13"/>
  <c r="BG971" i="13"/>
  <c r="BH971" i="13"/>
  <c r="BK971" i="13"/>
  <c r="AX935" i="13"/>
  <c r="AV935" i="13"/>
  <c r="AU935" i="13"/>
  <c r="AW935" i="13"/>
  <c r="AZ935" i="13"/>
  <c r="AY935" i="13"/>
  <c r="AX1034" i="13"/>
  <c r="AV1034" i="13"/>
  <c r="AW1034" i="13"/>
  <c r="AU1034" i="13"/>
  <c r="AZ1034" i="13"/>
  <c r="AY1034" i="13"/>
  <c r="AX915" i="13"/>
  <c r="AV915" i="13"/>
  <c r="AU915" i="13"/>
  <c r="AZ915" i="13"/>
  <c r="AY915" i="13"/>
  <c r="AW915" i="13"/>
  <c r="AM954" i="13"/>
  <c r="AK954" i="13"/>
  <c r="AN954" i="13"/>
  <c r="AJ954" i="13"/>
  <c r="AO954" i="13"/>
  <c r="AL954" i="13"/>
  <c r="AM878" i="13"/>
  <c r="AK878" i="13"/>
  <c r="AJ878" i="13"/>
  <c r="AN878" i="13"/>
  <c r="AO878" i="13"/>
  <c r="AL878" i="13"/>
  <c r="BI968" i="13"/>
  <c r="BH968" i="13"/>
  <c r="BF968" i="13"/>
  <c r="BG968" i="13"/>
  <c r="BK968" i="13"/>
  <c r="BJ968" i="13"/>
  <c r="BI1013" i="13"/>
  <c r="BJ1013" i="13"/>
  <c r="BG1013" i="13"/>
  <c r="BH1013" i="13"/>
  <c r="BF1013" i="13"/>
  <c r="BK1013" i="13"/>
  <c r="BI1025" i="13"/>
  <c r="BK1025" i="13"/>
  <c r="BJ1025" i="13"/>
  <c r="BF1025" i="13"/>
  <c r="BG1025" i="13"/>
  <c r="BH1025" i="13"/>
  <c r="AM964" i="13"/>
  <c r="AJ964" i="13"/>
  <c r="AO964" i="13"/>
  <c r="AK964" i="13"/>
  <c r="AL964" i="13"/>
  <c r="AN964" i="13"/>
  <c r="BI977" i="13"/>
  <c r="BG977" i="13"/>
  <c r="BH977" i="13"/>
  <c r="BJ977" i="13"/>
  <c r="BF977" i="13"/>
  <c r="BK977" i="13"/>
  <c r="AX880" i="13"/>
  <c r="AU880" i="13"/>
  <c r="AZ880" i="13"/>
  <c r="AW880" i="13"/>
  <c r="AV880" i="13"/>
  <c r="AY880" i="13"/>
  <c r="AM972" i="13"/>
  <c r="AN972" i="13"/>
  <c r="AO972" i="13"/>
  <c r="AJ972" i="13"/>
  <c r="AL972" i="13"/>
  <c r="AK972" i="13"/>
  <c r="BI982" i="13"/>
  <c r="BF982" i="13"/>
  <c r="BJ982" i="13"/>
  <c r="BG982" i="13"/>
  <c r="BH982" i="13"/>
  <c r="BK982" i="13"/>
  <c r="AX909" i="13"/>
  <c r="AW909" i="13"/>
  <c r="AV909" i="13"/>
  <c r="AZ909" i="13"/>
  <c r="AU909" i="13"/>
  <c r="AY909" i="13"/>
  <c r="BI962" i="13"/>
  <c r="BF962" i="13"/>
  <c r="BG962" i="13"/>
  <c r="BJ962" i="13"/>
  <c r="BK962" i="13"/>
  <c r="BH962" i="13"/>
  <c r="BI1000" i="13"/>
  <c r="BJ1000" i="13"/>
  <c r="BG1000" i="13"/>
  <c r="BF1000" i="13"/>
  <c r="BH1000" i="13"/>
  <c r="BK1000" i="13"/>
  <c r="AM989" i="13"/>
  <c r="AL989" i="13"/>
  <c r="AK989" i="13"/>
  <c r="AO989" i="13"/>
  <c r="AJ989" i="13"/>
  <c r="AN989" i="13"/>
  <c r="BI957" i="13"/>
  <c r="BH957" i="13"/>
  <c r="BF957" i="13"/>
  <c r="BJ957" i="13"/>
  <c r="BK957" i="13"/>
  <c r="BG957" i="13"/>
  <c r="AM999" i="13"/>
  <c r="AJ999" i="13"/>
  <c r="AK999" i="13"/>
  <c r="AO999" i="13"/>
  <c r="AN999" i="13"/>
  <c r="AL999" i="13"/>
  <c r="AX964" i="13"/>
  <c r="AV964" i="13"/>
  <c r="AZ964" i="13"/>
  <c r="AY964" i="13"/>
  <c r="AW964" i="13"/>
  <c r="AU964" i="13"/>
  <c r="AI906" i="13"/>
  <c r="BE905" i="13"/>
  <c r="AM985" i="13"/>
  <c r="AO985" i="13"/>
  <c r="AN985" i="13"/>
  <c r="AJ985" i="13"/>
  <c r="AK985" i="13"/>
  <c r="AL985" i="13"/>
  <c r="AX936" i="13"/>
  <c r="AZ936" i="13"/>
  <c r="AY936" i="13"/>
  <c r="AU936" i="13"/>
  <c r="AV936" i="13"/>
  <c r="AW936" i="13"/>
  <c r="AX937" i="13"/>
  <c r="AU937" i="13"/>
  <c r="AY937" i="13"/>
  <c r="AV937" i="13"/>
  <c r="AZ937" i="13"/>
  <c r="AW937" i="13"/>
  <c r="BE1032" i="13"/>
  <c r="AX1024" i="13"/>
  <c r="AW1024" i="13"/>
  <c r="AY1024" i="13"/>
  <c r="AZ1024" i="13"/>
  <c r="AV1024" i="13"/>
  <c r="AU1024" i="13"/>
  <c r="BI1011" i="13"/>
  <c r="BG1011" i="13"/>
  <c r="BH1011" i="13"/>
  <c r="BK1011" i="13"/>
  <c r="BF1011" i="13"/>
  <c r="BJ1011" i="13"/>
  <c r="AZ972" i="13"/>
  <c r="AW972" i="13"/>
  <c r="AY972" i="13"/>
  <c r="AX972" i="13"/>
  <c r="AV972" i="13"/>
  <c r="AU972" i="13"/>
  <c r="BI922" i="13"/>
  <c r="BK922" i="13"/>
  <c r="BG922" i="13"/>
  <c r="BF922" i="13"/>
  <c r="BH922" i="13"/>
  <c r="BJ922" i="13"/>
  <c r="BI872" i="13"/>
  <c r="BJ872" i="13"/>
  <c r="BK872" i="13"/>
  <c r="BH872" i="13"/>
  <c r="BG872" i="13"/>
  <c r="BF872" i="13"/>
  <c r="AX908" i="13"/>
  <c r="AV908" i="13"/>
  <c r="AZ908" i="13"/>
  <c r="AW908" i="13"/>
  <c r="AU908" i="13"/>
  <c r="AY908" i="13"/>
  <c r="AM958" i="13"/>
  <c r="AJ958" i="13"/>
  <c r="AK958" i="13"/>
  <c r="AN958" i="13"/>
  <c r="AO958" i="13"/>
  <c r="AL958" i="13"/>
  <c r="AX879" i="13"/>
  <c r="AZ879" i="13"/>
  <c r="AU879" i="13"/>
  <c r="AW879" i="13"/>
  <c r="AV879" i="13"/>
  <c r="AY879" i="13"/>
  <c r="BI1034" i="13"/>
  <c r="BH1034" i="13"/>
  <c r="BK1034" i="13"/>
  <c r="BJ1034" i="13"/>
  <c r="BG1034" i="13"/>
  <c r="BF1034" i="13"/>
  <c r="BE906" i="13"/>
  <c r="AM997" i="13"/>
  <c r="AK997" i="13"/>
  <c r="AO997" i="13"/>
  <c r="AL997" i="13"/>
  <c r="AN997" i="13"/>
  <c r="AJ997" i="13"/>
  <c r="BI947" i="13"/>
  <c r="BH947" i="13"/>
  <c r="BK947" i="13"/>
  <c r="BF947" i="13"/>
  <c r="BJ947" i="13"/>
  <c r="BG947" i="13"/>
  <c r="AX914" i="13"/>
  <c r="AY914" i="13"/>
  <c r="AZ914" i="13"/>
  <c r="AW914" i="13"/>
  <c r="AV914" i="13"/>
  <c r="AU914" i="13"/>
  <c r="AZ869" i="13"/>
  <c r="AW869" i="13"/>
  <c r="AV869" i="13"/>
  <c r="AX869" i="13"/>
  <c r="AY869" i="13"/>
  <c r="AU869" i="13"/>
  <c r="AT869" i="13"/>
  <c r="AM991" i="13"/>
  <c r="AL991" i="13"/>
  <c r="AO991" i="13"/>
  <c r="AN991" i="13"/>
  <c r="AJ991" i="13"/>
  <c r="AK991" i="13"/>
  <c r="AM993" i="13"/>
  <c r="AO993" i="13"/>
  <c r="AN993" i="13"/>
  <c r="AJ993" i="13"/>
  <c r="AK993" i="13"/>
  <c r="AL993" i="13"/>
  <c r="AI997" i="13"/>
  <c r="BE947" i="13"/>
  <c r="AT914" i="13"/>
  <c r="AX1031" i="13"/>
  <c r="AW1031" i="13"/>
  <c r="AZ1031" i="13"/>
  <c r="AU1031" i="13"/>
  <c r="AV1031" i="13"/>
  <c r="AY1031" i="13"/>
  <c r="AI991" i="13"/>
  <c r="AI993" i="13"/>
  <c r="AY930" i="13"/>
  <c r="AU930" i="13"/>
  <c r="AX930" i="13"/>
  <c r="AZ930" i="13"/>
  <c r="AV930" i="13"/>
  <c r="AW930" i="13"/>
  <c r="BI1027" i="13"/>
  <c r="BJ1027" i="13"/>
  <c r="BH1027" i="13"/>
  <c r="BG1027" i="13"/>
  <c r="BF1027" i="13"/>
  <c r="BK1027" i="13"/>
  <c r="BI1033" i="13"/>
  <c r="BJ1033" i="13"/>
  <c r="BG1033" i="13"/>
  <c r="BK1033" i="13"/>
  <c r="BF1033" i="13"/>
  <c r="BH1033" i="13"/>
  <c r="AT1034" i="13"/>
  <c r="AT915" i="13"/>
  <c r="AI954" i="13"/>
  <c r="BI997" i="13"/>
  <c r="BF997" i="13"/>
  <c r="BH997" i="13"/>
  <c r="BJ997" i="13"/>
  <c r="BK997" i="13"/>
  <c r="BG997" i="13"/>
  <c r="AM963" i="13"/>
  <c r="AJ963" i="13"/>
  <c r="AL963" i="13"/>
  <c r="AO963" i="13"/>
  <c r="AN963" i="13"/>
  <c r="AK963" i="13"/>
  <c r="BI958" i="13"/>
  <c r="BG958" i="13"/>
  <c r="BH958" i="13"/>
  <c r="BF958" i="13"/>
  <c r="BK958" i="13"/>
  <c r="BJ958" i="13"/>
  <c r="AI878" i="13"/>
  <c r="BE968" i="13"/>
  <c r="BE1013" i="13"/>
  <c r="AM895" i="13"/>
  <c r="AN895" i="13"/>
  <c r="AL895" i="13"/>
  <c r="AO895" i="13"/>
  <c r="AJ895" i="13"/>
  <c r="AK895" i="13"/>
  <c r="AM948" i="13"/>
  <c r="AK948" i="13"/>
  <c r="AO948" i="13"/>
  <c r="AJ948" i="13"/>
  <c r="AL948" i="13"/>
  <c r="AN948" i="13"/>
  <c r="BI933" i="13"/>
  <c r="BF933" i="13"/>
  <c r="BH933" i="13"/>
  <c r="BK933" i="13"/>
  <c r="BJ933" i="13"/>
  <c r="BG933" i="13"/>
  <c r="BE1025" i="13"/>
  <c r="AI964" i="13"/>
  <c r="BE977" i="13"/>
  <c r="AT880" i="13"/>
  <c r="AI972" i="13"/>
  <c r="BE982" i="13"/>
  <c r="AT909" i="13"/>
  <c r="BE962" i="13"/>
  <c r="AX989" i="13"/>
  <c r="AY989" i="13"/>
  <c r="AV989" i="13"/>
  <c r="AZ989" i="13"/>
  <c r="AU989" i="13"/>
  <c r="AW989" i="13"/>
  <c r="BE1000" i="13"/>
  <c r="AI989" i="13"/>
  <c r="BH951" i="13"/>
  <c r="BG951" i="13"/>
  <c r="BK951" i="13"/>
  <c r="BF951" i="13"/>
  <c r="BI951" i="13"/>
  <c r="BJ951" i="13"/>
  <c r="AM934" i="13"/>
  <c r="AK934" i="13"/>
  <c r="AL934" i="13"/>
  <c r="AO934" i="13"/>
  <c r="AJ934" i="13"/>
  <c r="AN934" i="13"/>
  <c r="BI1017" i="13"/>
  <c r="BH1017" i="13"/>
  <c r="BK1017" i="13"/>
  <c r="BG1017" i="13"/>
  <c r="BF1017" i="13"/>
  <c r="BJ1017" i="13"/>
  <c r="AX998" i="13"/>
  <c r="AU998" i="13"/>
  <c r="AY998" i="13"/>
  <c r="AW998" i="13"/>
  <c r="AV998" i="13"/>
  <c r="AZ998" i="13"/>
  <c r="AM881" i="13"/>
  <c r="AL881" i="13"/>
  <c r="AK881" i="13"/>
  <c r="AN881" i="13"/>
  <c r="AJ881" i="13"/>
  <c r="AO881" i="13"/>
  <c r="AT937" i="13"/>
  <c r="BI871" i="13"/>
  <c r="BK871" i="13"/>
  <c r="BG871" i="13"/>
  <c r="BF871" i="13"/>
  <c r="BH871" i="13"/>
  <c r="BJ871" i="13"/>
  <c r="BI956" i="13"/>
  <c r="BF956" i="13"/>
  <c r="BG956" i="13"/>
  <c r="BH956" i="13"/>
  <c r="BJ956" i="13"/>
  <c r="BK956" i="13"/>
  <c r="AM921" i="13"/>
  <c r="AN921" i="13"/>
  <c r="AJ921" i="13"/>
  <c r="AL921" i="13"/>
  <c r="AK921" i="13"/>
  <c r="AO921" i="13"/>
  <c r="AM975" i="13"/>
  <c r="AL975" i="13"/>
  <c r="AJ975" i="13"/>
  <c r="AN975" i="13"/>
  <c r="AO975" i="13"/>
  <c r="AK975" i="13"/>
  <c r="BI1004" i="13"/>
  <c r="BJ1004" i="13"/>
  <c r="BH1004" i="13"/>
  <c r="BK1004" i="13"/>
  <c r="BG1004" i="13"/>
  <c r="BF1004" i="13"/>
  <c r="AT1024" i="13"/>
  <c r="BE1011" i="13"/>
  <c r="AT972" i="13"/>
  <c r="BE922" i="13"/>
  <c r="BE872" i="13"/>
  <c r="AT908" i="13"/>
  <c r="AI958" i="13"/>
  <c r="AT879" i="13"/>
  <c r="BI949" i="13"/>
  <c r="BF949" i="13"/>
  <c r="BJ949" i="13"/>
  <c r="BH949" i="13"/>
  <c r="BK949" i="13"/>
  <c r="BG949" i="13"/>
  <c r="AM928" i="13"/>
  <c r="AK928" i="13"/>
  <c r="AJ928" i="13"/>
  <c r="AL928" i="13"/>
  <c r="AO928" i="13"/>
  <c r="AN928" i="13"/>
  <c r="BE951" i="13"/>
  <c r="AI934" i="13"/>
  <c r="BE1017" i="13"/>
  <c r="AT998" i="13"/>
  <c r="AM922" i="13"/>
  <c r="AO922" i="13"/>
  <c r="AN922" i="13"/>
  <c r="AL922" i="13"/>
  <c r="AK922" i="13"/>
  <c r="AJ922" i="13"/>
  <c r="AX1020" i="13"/>
  <c r="AU1020" i="13"/>
  <c r="AV1020" i="13"/>
  <c r="AY1020" i="13"/>
  <c r="AZ1020" i="13"/>
  <c r="AW1020" i="13"/>
  <c r="AI881" i="13"/>
  <c r="AM1024" i="13"/>
  <c r="AO1024" i="13"/>
  <c r="AL1024" i="13"/>
  <c r="AN1024" i="13"/>
  <c r="AJ1024" i="13"/>
  <c r="AK1024" i="13"/>
  <c r="BE871" i="13"/>
  <c r="BE956" i="13"/>
  <c r="AI921" i="13"/>
  <c r="AX884" i="13"/>
  <c r="AY884" i="13"/>
  <c r="AW884" i="13"/>
  <c r="AV884" i="13"/>
  <c r="AU884" i="13"/>
  <c r="AZ884" i="13"/>
  <c r="AX919" i="13"/>
  <c r="AY919" i="13"/>
  <c r="AU919" i="13"/>
  <c r="AW919" i="13"/>
  <c r="AV919" i="13"/>
  <c r="AZ919" i="13"/>
  <c r="AM982" i="13"/>
  <c r="AK982" i="13"/>
  <c r="AO982" i="13"/>
  <c r="AJ982" i="13"/>
  <c r="AL982" i="13"/>
  <c r="AN982" i="13"/>
  <c r="BI964" i="13"/>
  <c r="BH964" i="13"/>
  <c r="BJ964" i="13"/>
  <c r="BK964" i="13"/>
  <c r="BF964" i="13"/>
  <c r="BG964" i="13"/>
  <c r="AX922" i="13"/>
  <c r="AV922" i="13"/>
  <c r="AU922" i="13"/>
  <c r="AY922" i="13"/>
  <c r="AW922" i="13"/>
  <c r="AZ922" i="13"/>
  <c r="AM916" i="13"/>
  <c r="AJ916" i="13"/>
  <c r="AL916" i="13"/>
  <c r="AK916" i="13"/>
  <c r="AN916" i="13"/>
  <c r="AO916" i="13"/>
  <c r="BI879" i="13"/>
  <c r="BJ879" i="13"/>
  <c r="BF879" i="13"/>
  <c r="BK879" i="13"/>
  <c r="BH879" i="13"/>
  <c r="BG879" i="13"/>
  <c r="AM1025" i="13"/>
  <c r="AO1025" i="13"/>
  <c r="AL1025" i="13"/>
  <c r="AN1025" i="13"/>
  <c r="AJ1025" i="13"/>
  <c r="AK1025" i="13"/>
  <c r="AM1000" i="13"/>
  <c r="AN1000" i="13"/>
  <c r="AL1000" i="13"/>
  <c r="AJ1000" i="13"/>
  <c r="AO1000" i="13"/>
  <c r="AK1000" i="13"/>
  <c r="BI985" i="13"/>
  <c r="BH985" i="13"/>
  <c r="BJ985" i="13"/>
  <c r="BG985" i="13"/>
  <c r="BF985" i="13"/>
  <c r="BK985" i="13"/>
  <c r="BI927" i="13"/>
  <c r="BF927" i="13"/>
  <c r="BK927" i="13"/>
  <c r="BH927" i="13"/>
  <c r="BJ927" i="13"/>
  <c r="BG927" i="13"/>
  <c r="BI907" i="13"/>
  <c r="BG907" i="13"/>
  <c r="BJ907" i="13"/>
  <c r="BK907" i="13"/>
  <c r="BF907" i="13"/>
  <c r="BH907" i="13"/>
  <c r="AY881" i="13"/>
  <c r="AX881" i="13"/>
  <c r="AZ881" i="13"/>
  <c r="AV881" i="13"/>
  <c r="AW881" i="13"/>
  <c r="AU881" i="13"/>
  <c r="AX970" i="13"/>
  <c r="AW970" i="13"/>
  <c r="AV970" i="13"/>
  <c r="AY970" i="13"/>
  <c r="AZ970" i="13"/>
  <c r="AU970" i="13"/>
  <c r="AM955" i="13"/>
  <c r="AN955" i="13"/>
  <c r="AK955" i="13"/>
  <c r="AO955" i="13"/>
  <c r="AJ955" i="13"/>
  <c r="AL955" i="13"/>
  <c r="AU986" i="13"/>
  <c r="AX986" i="13"/>
  <c r="AZ986" i="13"/>
  <c r="AY986" i="13"/>
  <c r="AV986" i="13"/>
  <c r="AW986" i="13"/>
  <c r="AX905" i="13"/>
  <c r="AV905" i="13"/>
  <c r="AY905" i="13"/>
  <c r="AZ905" i="13"/>
  <c r="AW905" i="13"/>
  <c r="AU905" i="13"/>
  <c r="AX886" i="13"/>
  <c r="AW886" i="13"/>
  <c r="AY886" i="13"/>
  <c r="AV886" i="13"/>
  <c r="AZ886" i="13"/>
  <c r="AU886" i="13"/>
  <c r="AM1013" i="13"/>
  <c r="AO1013" i="13"/>
  <c r="AN1013" i="13"/>
  <c r="AJ1013" i="13"/>
  <c r="AK1013" i="13"/>
  <c r="AL1013" i="13"/>
  <c r="AM1035" i="13"/>
  <c r="AN1035" i="13"/>
  <c r="AL1035" i="13"/>
  <c r="AO1035" i="13"/>
  <c r="AJ1035" i="13"/>
  <c r="AK1035" i="13"/>
  <c r="AW979" i="13"/>
  <c r="AZ979" i="13"/>
  <c r="AU979" i="13"/>
  <c r="AV979" i="13"/>
  <c r="AX979" i="13"/>
  <c r="AY979" i="13"/>
  <c r="BI983" i="13"/>
  <c r="BJ983" i="13"/>
  <c r="BF983" i="13"/>
  <c r="BH983" i="13"/>
  <c r="BG983" i="13"/>
  <c r="BK983" i="13"/>
  <c r="BG874" i="13"/>
  <c r="BI874" i="13"/>
  <c r="BH874" i="13"/>
  <c r="BF874" i="13"/>
  <c r="BK874" i="13"/>
  <c r="BJ874" i="13"/>
  <c r="AM1003" i="13"/>
  <c r="AJ1003" i="13"/>
  <c r="AN1003" i="13"/>
  <c r="AO1003" i="13"/>
  <c r="AL1003" i="13"/>
  <c r="AK1003" i="13"/>
  <c r="BI969" i="13"/>
  <c r="BJ969" i="13"/>
  <c r="BF969" i="13"/>
  <c r="BG969" i="13"/>
  <c r="BH969" i="13"/>
  <c r="BK969" i="13"/>
  <c r="AT881" i="13"/>
  <c r="AT970" i="13"/>
  <c r="BI998" i="13"/>
  <c r="BJ998" i="13"/>
  <c r="BF998" i="13"/>
  <c r="BH998" i="13"/>
  <c r="BK998" i="13"/>
  <c r="BG998" i="13"/>
  <c r="AX982" i="13"/>
  <c r="AW982" i="13"/>
  <c r="AZ982" i="13"/>
  <c r="AV982" i="13"/>
  <c r="AY982" i="13"/>
  <c r="AU982" i="13"/>
  <c r="AM877" i="13"/>
  <c r="AL877" i="13"/>
  <c r="AK877" i="13"/>
  <c r="AN877" i="13"/>
  <c r="AO877" i="13"/>
  <c r="AJ877" i="13"/>
  <c r="BI950" i="13"/>
  <c r="BF950" i="13"/>
  <c r="BH950" i="13"/>
  <c r="BK950" i="13"/>
  <c r="BG950" i="13"/>
  <c r="BJ950" i="13"/>
  <c r="BI984" i="13"/>
  <c r="BG984" i="13"/>
  <c r="BJ984" i="13"/>
  <c r="BK984" i="13"/>
  <c r="BF984" i="13"/>
  <c r="BH984" i="13"/>
  <c r="AI955" i="13"/>
  <c r="BI934" i="13"/>
  <c r="BF934" i="13"/>
  <c r="BG934" i="13"/>
  <c r="BH934" i="13"/>
  <c r="BJ934" i="13"/>
  <c r="BK934" i="13"/>
  <c r="AM1006" i="13"/>
  <c r="AK1006" i="13"/>
  <c r="AJ1006" i="13"/>
  <c r="AN1006" i="13"/>
  <c r="AL1006" i="13"/>
  <c r="AO1006" i="13"/>
  <c r="AM914" i="13"/>
  <c r="AJ914" i="13"/>
  <c r="AO914" i="13"/>
  <c r="AN914" i="13"/>
  <c r="AL914" i="13"/>
  <c r="AK914" i="13"/>
  <c r="AM874" i="13"/>
  <c r="AN874" i="13"/>
  <c r="AJ874" i="13"/>
  <c r="AL874" i="13"/>
  <c r="AO874" i="13"/>
  <c r="AK874" i="13"/>
  <c r="AT986" i="13"/>
  <c r="AT905" i="13"/>
  <c r="AM1028" i="13"/>
  <c r="AJ1028" i="13"/>
  <c r="AK1028" i="13"/>
  <c r="AN1028" i="13"/>
  <c r="AO1028" i="13"/>
  <c r="AL1028" i="13"/>
  <c r="AY888" i="13"/>
  <c r="AX888" i="13"/>
  <c r="AV888" i="13"/>
  <c r="AW888" i="13"/>
  <c r="AU888" i="13"/>
  <c r="AZ888" i="13"/>
  <c r="AT886" i="13"/>
  <c r="AI1013" i="13"/>
  <c r="AI1035" i="13"/>
  <c r="AT979" i="13"/>
  <c r="BE983" i="13"/>
  <c r="AM1027" i="13"/>
  <c r="AL1027" i="13"/>
  <c r="AO1027" i="13"/>
  <c r="AJ1027" i="13"/>
  <c r="AN1027" i="13"/>
  <c r="AK1027" i="13"/>
  <c r="AX957" i="13"/>
  <c r="AV957" i="13"/>
  <c r="AU957" i="13"/>
  <c r="AW957" i="13"/>
  <c r="AZ957" i="13"/>
  <c r="AY957" i="13"/>
  <c r="BE874" i="13"/>
  <c r="AI1003" i="13"/>
  <c r="BE969" i="13"/>
  <c r="BE949" i="13"/>
  <c r="AI928" i="13"/>
  <c r="BI1028" i="13"/>
  <c r="BH1028" i="13"/>
  <c r="BK1028" i="13"/>
  <c r="BG1028" i="13"/>
  <c r="BJ1028" i="13"/>
  <c r="BF1028" i="13"/>
  <c r="AV944" i="13"/>
  <c r="AW944" i="13"/>
  <c r="AU944" i="13"/>
  <c r="AX944" i="13"/>
  <c r="AZ944" i="13"/>
  <c r="AY944" i="13"/>
  <c r="AX928" i="13"/>
  <c r="AW928" i="13"/>
  <c r="AU928" i="13"/>
  <c r="AV928" i="13"/>
  <c r="AY928" i="13"/>
  <c r="AZ928" i="13"/>
  <c r="AI922" i="13"/>
  <c r="AT1020" i="13"/>
  <c r="BG979" i="13"/>
  <c r="BK979" i="13"/>
  <c r="BI979" i="13"/>
  <c r="BF979" i="13"/>
  <c r="BH979" i="13"/>
  <c r="BJ979" i="13"/>
  <c r="AM930" i="13"/>
  <c r="AN930" i="13"/>
  <c r="AO930" i="13"/>
  <c r="AK930" i="13"/>
  <c r="AL930" i="13"/>
  <c r="AJ930" i="13"/>
  <c r="AI1024" i="13"/>
  <c r="AX991" i="13"/>
  <c r="AY991" i="13"/>
  <c r="AV991" i="13"/>
  <c r="AU991" i="13"/>
  <c r="AW991" i="13"/>
  <c r="AZ991" i="13"/>
  <c r="AX891" i="13"/>
  <c r="AY891" i="13"/>
  <c r="AV891" i="13"/>
  <c r="AU891" i="13"/>
  <c r="AW891" i="13"/>
  <c r="AZ891" i="13"/>
  <c r="BI902" i="13"/>
  <c r="BF902" i="13"/>
  <c r="BG902" i="13"/>
  <c r="BH902" i="13"/>
  <c r="BK902" i="13"/>
  <c r="BJ902" i="13"/>
  <c r="AM899" i="13"/>
  <c r="AN899" i="13"/>
  <c r="AL899" i="13"/>
  <c r="AO899" i="13"/>
  <c r="AK899" i="13"/>
  <c r="AJ899" i="13"/>
  <c r="BI912" i="13"/>
  <c r="BK912" i="13"/>
  <c r="BF912" i="13"/>
  <c r="BG912" i="13"/>
  <c r="BH912" i="13"/>
  <c r="BJ912" i="13"/>
  <c r="BI948" i="13"/>
  <c r="BF948" i="13"/>
  <c r="BJ948" i="13"/>
  <c r="BG948" i="13"/>
  <c r="BH948" i="13"/>
  <c r="BK948" i="13"/>
  <c r="AM1020" i="13"/>
  <c r="AJ1020" i="13"/>
  <c r="AO1020" i="13"/>
  <c r="AN1020" i="13"/>
  <c r="AL1020" i="13"/>
  <c r="AK1020" i="13"/>
  <c r="AT884" i="13"/>
  <c r="AT919" i="13"/>
  <c r="AI982" i="13"/>
  <c r="BE964" i="13"/>
  <c r="AT922" i="13"/>
  <c r="AI916" i="13"/>
  <c r="BE879" i="13"/>
  <c r="BI937" i="13"/>
  <c r="BJ937" i="13"/>
  <c r="BG937" i="13"/>
  <c r="BH937" i="13"/>
  <c r="BK937" i="13"/>
  <c r="BF937" i="13"/>
  <c r="AM905" i="13"/>
  <c r="AN905" i="13"/>
  <c r="AJ905" i="13"/>
  <c r="AO905" i="13"/>
  <c r="AL905" i="13"/>
  <c r="AK905" i="13"/>
  <c r="AM962" i="13"/>
  <c r="AK962" i="13"/>
  <c r="AL962" i="13"/>
  <c r="AJ962" i="13"/>
  <c r="AN962" i="13"/>
  <c r="AO962" i="13"/>
  <c r="BI898" i="13"/>
  <c r="BK898" i="13"/>
  <c r="BG898" i="13"/>
  <c r="BJ898" i="13"/>
  <c r="BF898" i="13"/>
  <c r="BH898" i="13"/>
  <c r="AV916" i="13"/>
  <c r="AU916" i="13"/>
  <c r="AZ916" i="13"/>
  <c r="AY916" i="13"/>
  <c r="AX916" i="13"/>
  <c r="AW916" i="13"/>
  <c r="AX961" i="13"/>
  <c r="AY961" i="13"/>
  <c r="AV961" i="13"/>
  <c r="AU961" i="13"/>
  <c r="AW961" i="13"/>
  <c r="AZ961" i="13"/>
  <c r="BI1018" i="13"/>
  <c r="BF1018" i="13"/>
  <c r="BH1018" i="13"/>
  <c r="BJ1018" i="13"/>
  <c r="BG1018" i="13"/>
  <c r="BK1018" i="13"/>
  <c r="AM888" i="13"/>
  <c r="AN888" i="13"/>
  <c r="AJ888" i="13"/>
  <c r="AL888" i="13"/>
  <c r="AO888" i="13"/>
  <c r="AK888" i="13"/>
  <c r="BG1021" i="13"/>
  <c r="BJ1021" i="13"/>
  <c r="BF1021" i="13"/>
  <c r="BK1021" i="13"/>
  <c r="BI1021" i="13"/>
  <c r="BH1021" i="13"/>
  <c r="BI1024" i="13"/>
  <c r="BJ1024" i="13"/>
  <c r="BG1024" i="13"/>
  <c r="BH1024" i="13"/>
  <c r="BK1024" i="13"/>
  <c r="BF1024" i="13"/>
  <c r="BI920" i="13"/>
  <c r="BG920" i="13"/>
  <c r="BK920" i="13"/>
  <c r="BJ920" i="13"/>
  <c r="BH920" i="13"/>
  <c r="BF920" i="13"/>
  <c r="AX929" i="13"/>
  <c r="AV929" i="13"/>
  <c r="AZ929" i="13"/>
  <c r="AU929" i="13"/>
  <c r="AW929" i="13"/>
  <c r="AY929" i="13"/>
  <c r="AY902" i="13"/>
  <c r="AW902" i="13"/>
  <c r="AU902" i="13"/>
  <c r="AX902" i="13"/>
  <c r="AZ902" i="13"/>
  <c r="AV902" i="13"/>
  <c r="BI978" i="13"/>
  <c r="BH978" i="13"/>
  <c r="BK978" i="13"/>
  <c r="BJ978" i="13"/>
  <c r="BF978" i="13"/>
  <c r="BG978" i="13"/>
  <c r="AM971" i="13"/>
  <c r="AK971" i="13"/>
  <c r="AN971" i="13"/>
  <c r="AL971" i="13"/>
  <c r="AJ971" i="13"/>
  <c r="AO971" i="13"/>
  <c r="AM1021" i="13"/>
  <c r="AK1021" i="13"/>
  <c r="AO1021" i="13"/>
  <c r="AJ1021" i="13"/>
  <c r="AL1021" i="13"/>
  <c r="AN1021" i="13"/>
  <c r="AM892" i="13"/>
  <c r="AL892" i="13"/>
  <c r="AN892" i="13"/>
  <c r="AK892" i="13"/>
  <c r="AJ892" i="13"/>
  <c r="AO892" i="13"/>
  <c r="BI884" i="13"/>
  <c r="BJ884" i="13"/>
  <c r="BG884" i="13"/>
  <c r="BH884" i="13"/>
  <c r="BF884" i="13"/>
  <c r="BK884" i="13"/>
  <c r="AW874" i="13"/>
  <c r="AV874" i="13"/>
  <c r="AU874" i="13"/>
  <c r="AX874" i="13"/>
  <c r="AZ874" i="13"/>
  <c r="AY874" i="13"/>
  <c r="BI892" i="13"/>
  <c r="BG892" i="13"/>
  <c r="BF892" i="13"/>
  <c r="BJ892" i="13"/>
  <c r="BK892" i="13"/>
  <c r="BH892" i="13"/>
  <c r="AM929" i="13"/>
  <c r="AL929" i="13"/>
  <c r="AJ929" i="13"/>
  <c r="AN929" i="13"/>
  <c r="AK929" i="13"/>
  <c r="AO929" i="13"/>
  <c r="AX912" i="13"/>
  <c r="AY912" i="13"/>
  <c r="AZ912" i="13"/>
  <c r="AU912" i="13"/>
  <c r="AV912" i="13"/>
  <c r="AW912" i="13"/>
  <c r="AM1019" i="13"/>
  <c r="AJ1019" i="13"/>
  <c r="AN1019" i="13"/>
  <c r="AK1019" i="13"/>
  <c r="AL1019" i="13"/>
  <c r="AO1019" i="13"/>
  <c r="AX900" i="13"/>
  <c r="AY900" i="13"/>
  <c r="AZ900" i="13"/>
  <c r="AV900" i="13"/>
  <c r="AW900" i="13"/>
  <c r="AU900" i="13"/>
  <c r="AM879" i="13"/>
  <c r="AO879" i="13"/>
  <c r="AN879" i="13"/>
  <c r="AJ879" i="13"/>
  <c r="AL879" i="13"/>
  <c r="AK879" i="13"/>
  <c r="AM940" i="13"/>
  <c r="AL940" i="13"/>
  <c r="AJ940" i="13"/>
  <c r="AN940" i="13"/>
  <c r="AK940" i="13"/>
  <c r="AO940" i="13"/>
  <c r="AX1033" i="13"/>
  <c r="AV1033" i="13"/>
  <c r="AZ1033" i="13"/>
  <c r="AW1033" i="13"/>
  <c r="AY1033" i="13"/>
  <c r="AU1033" i="13"/>
  <c r="AM902" i="13"/>
  <c r="AL902" i="13"/>
  <c r="AN902" i="13"/>
  <c r="AO902" i="13"/>
  <c r="AK902" i="13"/>
  <c r="AJ902" i="13"/>
  <c r="AM1032" i="13"/>
  <c r="AO1032" i="13"/>
  <c r="AK1032" i="13"/>
  <c r="AJ1032" i="13"/>
  <c r="AN1032" i="13"/>
  <c r="AL1032" i="13"/>
  <c r="BI919" i="13"/>
  <c r="BF919" i="13"/>
  <c r="BH919" i="13"/>
  <c r="BG919" i="13"/>
  <c r="BJ919" i="13"/>
  <c r="BK919" i="13"/>
  <c r="BI990" i="13"/>
  <c r="BF990" i="13"/>
  <c r="BG990" i="13"/>
  <c r="BH990" i="13"/>
  <c r="BJ990" i="13"/>
  <c r="BK990" i="13"/>
  <c r="BI970" i="13"/>
  <c r="BG970" i="13"/>
  <c r="BH970" i="13"/>
  <c r="BK970" i="13"/>
  <c r="BJ970" i="13"/>
  <c r="BF970" i="13"/>
  <c r="AM872" i="13"/>
  <c r="AL872" i="13"/>
  <c r="AK872" i="13"/>
  <c r="AJ872" i="13"/>
  <c r="AO872" i="13"/>
  <c r="AN872" i="13"/>
  <c r="BI914" i="13"/>
  <c r="BK914" i="13"/>
  <c r="BH914" i="13"/>
  <c r="BF914" i="13"/>
  <c r="BG914" i="13"/>
  <c r="BJ914" i="13"/>
  <c r="AM942" i="13"/>
  <c r="AJ942" i="13"/>
  <c r="AK942" i="13"/>
  <c r="AN942" i="13"/>
  <c r="AL942" i="13"/>
  <c r="AO942" i="13"/>
  <c r="AM947" i="13"/>
  <c r="AL947" i="13"/>
  <c r="AO947" i="13"/>
  <c r="AK947" i="13"/>
  <c r="AJ947" i="13"/>
  <c r="AN947" i="13"/>
  <c r="AX901" i="13"/>
  <c r="AV901" i="13"/>
  <c r="AY901" i="13"/>
  <c r="AW901" i="13"/>
  <c r="AU901" i="13"/>
  <c r="AZ901" i="13"/>
  <c r="AM1014" i="13"/>
  <c r="AO1014" i="13"/>
  <c r="AN1014" i="13"/>
  <c r="AL1014" i="13"/>
  <c r="AK1014" i="13"/>
  <c r="AJ1014" i="13"/>
  <c r="AM1010" i="13"/>
  <c r="AN1010" i="13"/>
  <c r="AO1010" i="13"/>
  <c r="AL1010" i="13"/>
  <c r="AK1010" i="13"/>
  <c r="AJ1010" i="13"/>
  <c r="BI878" i="13"/>
  <c r="BJ878" i="13"/>
  <c r="BH878" i="13"/>
  <c r="BK878" i="13"/>
  <c r="BG878" i="13"/>
  <c r="BF878" i="13"/>
  <c r="AM907" i="13"/>
  <c r="AL907" i="13"/>
  <c r="AJ907" i="13"/>
  <c r="AN907" i="13"/>
  <c r="AK907" i="13"/>
  <c r="AO907" i="13"/>
  <c r="AX978" i="13"/>
  <c r="AY978" i="13"/>
  <c r="AV978" i="13"/>
  <c r="AZ978" i="13"/>
  <c r="AW978" i="13"/>
  <c r="AU978" i="13"/>
  <c r="AM998" i="13"/>
  <c r="AJ998" i="13"/>
  <c r="AN998" i="13"/>
  <c r="AK998" i="13"/>
  <c r="AO998" i="13"/>
  <c r="AL998" i="13"/>
  <c r="AX943" i="13"/>
  <c r="AV943" i="13"/>
  <c r="AY943" i="13"/>
  <c r="AZ943" i="13"/>
  <c r="AU943" i="13"/>
  <c r="AW943" i="13"/>
  <c r="AX968" i="13"/>
  <c r="AV968" i="13"/>
  <c r="AU968" i="13"/>
  <c r="AW968" i="13"/>
  <c r="AY968" i="13"/>
  <c r="AZ968" i="13"/>
  <c r="BI935" i="13"/>
  <c r="BJ935" i="13"/>
  <c r="BF935" i="13"/>
  <c r="BG935" i="13"/>
  <c r="BK935" i="13"/>
  <c r="BH935" i="13"/>
  <c r="AM1031" i="13"/>
  <c r="AK1031" i="13"/>
  <c r="AN1031" i="13"/>
  <c r="AJ1031" i="13"/>
  <c r="AO1031" i="13"/>
  <c r="AL1031" i="13"/>
  <c r="BI913" i="13"/>
  <c r="BK913" i="13"/>
  <c r="BH913" i="13"/>
  <c r="BG913" i="13"/>
  <c r="BJ913" i="13"/>
  <c r="BF913" i="13"/>
  <c r="AX977" i="13"/>
  <c r="AY977" i="13"/>
  <c r="AV977" i="13"/>
  <c r="AU977" i="13"/>
  <c r="AZ977" i="13"/>
  <c r="AW977" i="13"/>
  <c r="AM915" i="13"/>
  <c r="AK915" i="13"/>
  <c r="AN915" i="13"/>
  <c r="AO915" i="13"/>
  <c r="AL915" i="13"/>
  <c r="AJ915" i="13"/>
  <c r="AX947" i="13"/>
  <c r="AW947" i="13"/>
  <c r="AY947" i="13"/>
  <c r="AU947" i="13"/>
  <c r="AV947" i="13"/>
  <c r="AZ947" i="13"/>
  <c r="AM951" i="13"/>
  <c r="AJ951" i="13"/>
  <c r="AK951" i="13"/>
  <c r="AL951" i="13"/>
  <c r="AN951" i="13"/>
  <c r="AO951" i="13"/>
  <c r="AW1007" i="13"/>
  <c r="AV1007" i="13"/>
  <c r="AY1007" i="13"/>
  <c r="AZ1007" i="13"/>
  <c r="AU1007" i="13"/>
  <c r="AX1007" i="13"/>
  <c r="AM943" i="13"/>
  <c r="AO943" i="13"/>
  <c r="AN943" i="13"/>
  <c r="AJ943" i="13"/>
  <c r="AK943" i="13"/>
  <c r="AL943" i="13"/>
  <c r="AX985" i="13"/>
  <c r="AW985" i="13"/>
  <c r="AV985" i="13"/>
  <c r="AY985" i="13"/>
  <c r="AU985" i="13"/>
  <c r="AZ985" i="13"/>
  <c r="AW923" i="13"/>
  <c r="AZ923" i="13"/>
  <c r="AU923" i="13"/>
  <c r="AV923" i="13"/>
  <c r="AY923" i="13"/>
  <c r="AX923" i="13"/>
  <c r="BI894" i="13"/>
  <c r="BG894" i="13"/>
  <c r="BF894" i="13"/>
  <c r="BJ894" i="13"/>
  <c r="BH894" i="13"/>
  <c r="BK894" i="13"/>
  <c r="BI1014" i="13"/>
  <c r="BK1014" i="13"/>
  <c r="BH1014" i="13"/>
  <c r="BF1014" i="13"/>
  <c r="BG1014" i="13"/>
  <c r="BJ1014" i="13"/>
  <c r="BF702" i="13"/>
  <c r="BH706" i="13"/>
  <c r="BI716" i="13"/>
  <c r="BF716" i="13"/>
  <c r="BJ706" i="13"/>
  <c r="BG699" i="13"/>
  <c r="BI702" i="13"/>
  <c r="BK710" i="13"/>
  <c r="BH714" i="13"/>
  <c r="BJ714" i="13"/>
  <c r="BH699" i="13"/>
  <c r="BK699" i="13"/>
  <c r="BK702" i="13"/>
  <c r="BJ710" i="13"/>
  <c r="BI704" i="13"/>
  <c r="BK704" i="13"/>
  <c r="BI714" i="13"/>
  <c r="BI699" i="13"/>
  <c r="BG704" i="13"/>
  <c r="BJ704" i="13"/>
  <c r="BJ699" i="13"/>
  <c r="BH710" i="13"/>
  <c r="BF706" i="13"/>
  <c r="BJ702" i="13"/>
  <c r="BF710" i="13"/>
  <c r="BF704" i="13"/>
  <c r="BG710" i="13"/>
  <c r="BF699" i="13"/>
  <c r="BG702" i="13"/>
  <c r="BI706" i="13"/>
  <c r="BK706" i="13"/>
  <c r="BG714" i="13"/>
  <c r="BH716" i="13"/>
  <c r="BG716" i="13"/>
  <c r="BI710" i="13"/>
  <c r="BG706" i="13"/>
  <c r="BJ716" i="13"/>
  <c r="BH702" i="13"/>
  <c r="BH704" i="13"/>
  <c r="BK716" i="13"/>
  <c r="BF714" i="13"/>
  <c r="BK714" i="13"/>
  <c r="BF703" i="13"/>
  <c r="BI711" i="13"/>
  <c r="BH694" i="13"/>
  <c r="BH705" i="13"/>
  <c r="BF695" i="13"/>
  <c r="BI717" i="13"/>
  <c r="BI715" i="13"/>
  <c r="BH713" i="13"/>
  <c r="BF700" i="13"/>
  <c r="BF713" i="13"/>
  <c r="BH701" i="13"/>
  <c r="BG717" i="13"/>
  <c r="BF717" i="13"/>
  <c r="BK700" i="13"/>
  <c r="BJ695" i="13"/>
  <c r="BK717" i="13"/>
  <c r="BE706" i="13"/>
  <c r="BH703" i="13"/>
  <c r="BF694" i="13"/>
  <c r="BH711" i="13"/>
  <c r="BI712" i="13"/>
  <c r="BJ697" i="13"/>
  <c r="BJ707" i="13"/>
  <c r="BJ696" i="13"/>
  <c r="BH712" i="13"/>
  <c r="BG705" i="13"/>
  <c r="BK698" i="13"/>
  <c r="BJ703" i="13"/>
  <c r="BI708" i="13"/>
  <c r="BI700" i="13"/>
  <c r="BK705" i="13"/>
  <c r="BJ705" i="13"/>
  <c r="BJ701" i="13"/>
  <c r="BG709" i="13"/>
  <c r="BI705" i="13"/>
  <c r="BG713" i="13"/>
  <c r="BK694" i="13"/>
  <c r="BH695" i="13"/>
  <c r="BK708" i="13"/>
  <c r="BK697" i="13"/>
  <c r="BJ717" i="13"/>
  <c r="BF708" i="13"/>
  <c r="BH715" i="13"/>
  <c r="BJ708" i="13"/>
  <c r="BF698" i="13"/>
  <c r="BI701" i="13"/>
  <c r="BF701" i="13"/>
  <c r="BG715" i="13"/>
  <c r="BG695" i="13"/>
  <c r="BJ700" i="13"/>
  <c r="BI709" i="13"/>
  <c r="BK701" i="13"/>
  <c r="BH708" i="13"/>
  <c r="BG697" i="13"/>
  <c r="BF696" i="13"/>
  <c r="BG698" i="13"/>
  <c r="BF711" i="13"/>
  <c r="BF715" i="13"/>
  <c r="BH696" i="13"/>
  <c r="BH717" i="13"/>
  <c r="BE699" i="13"/>
  <c r="BE714" i="13"/>
  <c r="BG712" i="13"/>
  <c r="BI696" i="13"/>
  <c r="BI713" i="13"/>
  <c r="BI703" i="13"/>
  <c r="BE704" i="13"/>
  <c r="BF712" i="13"/>
  <c r="BK713" i="13"/>
  <c r="BF707" i="13"/>
  <c r="BG700" i="13"/>
  <c r="BG701" i="13"/>
  <c r="BK703" i="13"/>
  <c r="BE710" i="13"/>
  <c r="BG708" i="13"/>
  <c r="BI697" i="13"/>
  <c r="BG703" i="13"/>
  <c r="BH697" i="13"/>
  <c r="BF709" i="13"/>
  <c r="BG707" i="13"/>
  <c r="BJ712" i="13"/>
  <c r="BH709" i="13"/>
  <c r="BG711" i="13"/>
  <c r="BH700" i="13"/>
  <c r="BJ694" i="13"/>
  <c r="BJ698" i="13"/>
  <c r="BK695" i="13"/>
  <c r="BI694" i="13"/>
  <c r="BJ709" i="13"/>
  <c r="BE702" i="13"/>
  <c r="BH707" i="13"/>
  <c r="BI707" i="13"/>
  <c r="BJ713" i="13"/>
  <c r="BF697" i="13"/>
  <c r="BH698" i="13"/>
  <c r="BK707" i="13"/>
  <c r="BJ715" i="13"/>
  <c r="BI695" i="13"/>
  <c r="BG694" i="13"/>
  <c r="BI698" i="13"/>
  <c r="BG696" i="13"/>
  <c r="BJ711" i="13"/>
  <c r="BF705" i="13"/>
  <c r="BK715" i="13"/>
  <c r="BE716" i="13"/>
  <c r="BK709" i="13"/>
  <c r="BK712" i="13"/>
  <c r="BK711" i="13"/>
  <c r="BK696" i="13"/>
  <c r="BE696" i="13"/>
  <c r="BE698" i="13"/>
  <c r="BE708" i="13"/>
  <c r="BE709" i="13"/>
  <c r="BE707" i="13"/>
  <c r="BE697" i="13"/>
  <c r="BE695" i="13"/>
  <c r="BE700" i="13"/>
  <c r="BE694" i="13"/>
  <c r="BE701" i="13"/>
  <c r="BE705" i="13"/>
  <c r="BE703" i="13"/>
  <c r="BE715" i="13"/>
  <c r="BE717" i="13"/>
  <c r="BE711" i="13"/>
  <c r="BE713" i="13"/>
  <c r="BE712" i="13"/>
  <c r="AX907" i="13"/>
  <c r="AZ907" i="13"/>
  <c r="AY907" i="13"/>
  <c r="AV907" i="13"/>
  <c r="AU907" i="13"/>
  <c r="AW907" i="13"/>
  <c r="AX1003" i="13"/>
  <c r="AZ1003" i="13"/>
  <c r="AV1003" i="13"/>
  <c r="AW1003" i="13"/>
  <c r="AY1003" i="13"/>
  <c r="AU1003" i="13"/>
  <c r="BG1007" i="13"/>
  <c r="BI1007" i="13"/>
  <c r="BF1007" i="13"/>
  <c r="BH1007" i="13"/>
  <c r="BJ1007" i="13"/>
  <c r="BK1007" i="13"/>
  <c r="AM913" i="13"/>
  <c r="AJ913" i="13"/>
  <c r="AL913" i="13"/>
  <c r="AN913" i="13"/>
  <c r="AO913" i="13"/>
  <c r="AK913" i="13"/>
  <c r="BI975" i="13"/>
  <c r="BH975" i="13"/>
  <c r="BF975" i="13"/>
  <c r="BJ975" i="13"/>
  <c r="BK975" i="13"/>
  <c r="BG975" i="13"/>
  <c r="AX893" i="13"/>
  <c r="AU893" i="13"/>
  <c r="AY893" i="13"/>
  <c r="AV893" i="13"/>
  <c r="AW893" i="13"/>
  <c r="AZ893" i="13"/>
  <c r="AM950" i="13"/>
  <c r="AK950" i="13"/>
  <c r="AL950" i="13"/>
  <c r="AJ950" i="13"/>
  <c r="AO950" i="13"/>
  <c r="AN950" i="13"/>
  <c r="AT901" i="13"/>
  <c r="AI1014" i="13"/>
  <c r="AI1010" i="13"/>
  <c r="BE878" i="13"/>
  <c r="AI907" i="13"/>
  <c r="AT978" i="13"/>
  <c r="AM984" i="13"/>
  <c r="AN984" i="13"/>
  <c r="AK984" i="13"/>
  <c r="AL984" i="13"/>
  <c r="AO984" i="13"/>
  <c r="AJ984" i="13"/>
  <c r="BI1003" i="13"/>
  <c r="BH1003" i="13"/>
  <c r="BG1003" i="13"/>
  <c r="BK1003" i="13"/>
  <c r="BJ1003" i="13"/>
  <c r="BF1003" i="13"/>
  <c r="AX870" i="13"/>
  <c r="AU870" i="13"/>
  <c r="AW870" i="13"/>
  <c r="AZ870" i="13"/>
  <c r="AV870" i="13"/>
  <c r="AY870" i="13"/>
  <c r="AM1011" i="13"/>
  <c r="AO1011" i="13"/>
  <c r="AN1011" i="13"/>
  <c r="AK1011" i="13"/>
  <c r="AL1011" i="13"/>
  <c r="AJ1011" i="13"/>
  <c r="AM873" i="13"/>
  <c r="AN873" i="13"/>
  <c r="AL873" i="13"/>
  <c r="AK873" i="13"/>
  <c r="AO873" i="13"/>
  <c r="AJ873" i="13"/>
  <c r="AU951" i="13"/>
  <c r="AX951" i="13"/>
  <c r="AZ951" i="13"/>
  <c r="AW951" i="13"/>
  <c r="AV951" i="13"/>
  <c r="AY951" i="13"/>
  <c r="AM970" i="13"/>
  <c r="AJ970" i="13"/>
  <c r="AO970" i="13"/>
  <c r="AK970" i="13"/>
  <c r="AN970" i="13"/>
  <c r="AL970" i="13"/>
  <c r="AW993" i="13"/>
  <c r="AV993" i="13"/>
  <c r="AZ993" i="13"/>
  <c r="AX993" i="13"/>
  <c r="AU993" i="13"/>
  <c r="AY993" i="13"/>
  <c r="AM894" i="13"/>
  <c r="AO894" i="13"/>
  <c r="AN894" i="13"/>
  <c r="AJ894" i="13"/>
  <c r="AL894" i="13"/>
  <c r="AK894" i="13"/>
  <c r="AX971" i="13"/>
  <c r="AU971" i="13"/>
  <c r="AY971" i="13"/>
  <c r="AZ971" i="13"/>
  <c r="AV971" i="13"/>
  <c r="AW971" i="13"/>
  <c r="AM996" i="13"/>
  <c r="AK996" i="13"/>
  <c r="AO996" i="13"/>
  <c r="AJ996" i="13"/>
  <c r="AL996" i="13"/>
  <c r="AN996" i="13"/>
  <c r="BI908" i="13"/>
  <c r="BF908" i="13"/>
  <c r="BG908" i="13"/>
  <c r="BK908" i="13"/>
  <c r="BJ908" i="13"/>
  <c r="BH908" i="13"/>
  <c r="AI894" i="13"/>
  <c r="BE935" i="13"/>
  <c r="AT971" i="13"/>
  <c r="AI1031" i="13"/>
  <c r="BE913" i="13"/>
  <c r="AX926" i="13"/>
  <c r="AW926" i="13"/>
  <c r="AV926" i="13"/>
  <c r="AY926" i="13"/>
  <c r="AZ926" i="13"/>
  <c r="AU926" i="13"/>
  <c r="BJ923" i="13"/>
  <c r="BF923" i="13"/>
  <c r="BH923" i="13"/>
  <c r="BI923" i="13"/>
  <c r="BK923" i="13"/>
  <c r="BG923" i="13"/>
  <c r="AM923" i="13"/>
  <c r="AJ923" i="13"/>
  <c r="AN923" i="13"/>
  <c r="AK923" i="13"/>
  <c r="AO923" i="13"/>
  <c r="AL923" i="13"/>
  <c r="AV1035" i="13"/>
  <c r="AW1035" i="13"/>
  <c r="AX1035" i="13"/>
  <c r="AZ1035" i="13"/>
  <c r="AU1035" i="13"/>
  <c r="AY1035" i="13"/>
  <c r="AT977" i="13"/>
  <c r="AI915" i="13"/>
  <c r="AT947" i="13"/>
  <c r="AI951" i="13"/>
  <c r="AX1017" i="13"/>
  <c r="AW1017" i="13"/>
  <c r="AY1017" i="13"/>
  <c r="AV1017" i="13"/>
  <c r="AU1017" i="13"/>
  <c r="AZ1017" i="13"/>
  <c r="AM891" i="13"/>
  <c r="AO891" i="13"/>
  <c r="AL891" i="13"/>
  <c r="AK891" i="13"/>
  <c r="AN891" i="13"/>
  <c r="AJ891" i="13"/>
  <c r="AX872" i="13"/>
  <c r="AY872" i="13"/>
  <c r="AZ872" i="13"/>
  <c r="AU872" i="13"/>
  <c r="AW872" i="13"/>
  <c r="AV872" i="13"/>
  <c r="AM936" i="13"/>
  <c r="AL936" i="13"/>
  <c r="AO936" i="13"/>
  <c r="AJ936" i="13"/>
  <c r="AK936" i="13"/>
  <c r="AN936" i="13"/>
  <c r="AX894" i="13"/>
  <c r="AW894" i="13"/>
  <c r="AY894" i="13"/>
  <c r="AV894" i="13"/>
  <c r="AZ894" i="13"/>
  <c r="AU894" i="13"/>
  <c r="AM949" i="13"/>
  <c r="AN949" i="13"/>
  <c r="AJ949" i="13"/>
  <c r="AL949" i="13"/>
  <c r="AK949" i="13"/>
  <c r="AO949" i="13"/>
  <c r="AT1007" i="13"/>
  <c r="BI929" i="13"/>
  <c r="BG929" i="13"/>
  <c r="BH929" i="13"/>
  <c r="BF929" i="13"/>
  <c r="BK929" i="13"/>
  <c r="BJ929" i="13"/>
  <c r="AM886" i="13"/>
  <c r="AO886" i="13"/>
  <c r="AL886" i="13"/>
  <c r="AK886" i="13"/>
  <c r="AJ886" i="13"/>
  <c r="AN886" i="13"/>
  <c r="AM968" i="13"/>
  <c r="AJ968" i="13"/>
  <c r="AL968" i="13"/>
  <c r="AK968" i="13"/>
  <c r="AN968" i="13"/>
  <c r="AO968" i="13"/>
  <c r="AM961" i="13"/>
  <c r="AL961" i="13"/>
  <c r="AJ961" i="13"/>
  <c r="AN961" i="13"/>
  <c r="AO961" i="13"/>
  <c r="AK961" i="13"/>
  <c r="AX956" i="13"/>
  <c r="AU956" i="13"/>
  <c r="AY956" i="13"/>
  <c r="AV956" i="13"/>
  <c r="AW956" i="13"/>
  <c r="AZ956" i="13"/>
  <c r="AI943" i="13"/>
  <c r="AT985" i="13"/>
  <c r="AM909" i="13"/>
  <c r="AO909" i="13"/>
  <c r="AL909" i="13"/>
  <c r="AN909" i="13"/>
  <c r="AJ909" i="13"/>
  <c r="AK909" i="13"/>
  <c r="AM871" i="13"/>
  <c r="AL871" i="13"/>
  <c r="AO871" i="13"/>
  <c r="AJ871" i="13"/>
  <c r="AN871" i="13"/>
  <c r="AK871" i="13"/>
  <c r="BI926" i="13"/>
  <c r="BF926" i="13"/>
  <c r="BG926" i="13"/>
  <c r="BJ926" i="13"/>
  <c r="BH926" i="13"/>
  <c r="BK926" i="13"/>
  <c r="AX963" i="13"/>
  <c r="AV963" i="13"/>
  <c r="AW963" i="13"/>
  <c r="AY963" i="13"/>
  <c r="AZ963" i="13"/>
  <c r="AU963" i="13"/>
  <c r="AX954" i="13"/>
  <c r="AW954" i="13"/>
  <c r="AV954" i="13"/>
  <c r="AZ954" i="13"/>
  <c r="AU954" i="13"/>
  <c r="AY954" i="13"/>
  <c r="AM944" i="13"/>
  <c r="AJ944" i="13"/>
  <c r="AL944" i="13"/>
  <c r="AN944" i="13"/>
  <c r="AK944" i="13"/>
  <c r="AO944" i="13"/>
  <c r="AT923" i="13"/>
  <c r="BE894" i="13"/>
  <c r="BI991" i="13"/>
  <c r="BF991" i="13"/>
  <c r="BJ991" i="13"/>
  <c r="BH991" i="13"/>
  <c r="BK991" i="13"/>
  <c r="BG991" i="13"/>
  <c r="AM935" i="13"/>
  <c r="AL935" i="13"/>
  <c r="AK935" i="13"/>
  <c r="AN935" i="13"/>
  <c r="AO935" i="13"/>
  <c r="AJ935" i="13"/>
  <c r="BE1014" i="13"/>
  <c r="AM920" i="13"/>
  <c r="AO920" i="13"/>
  <c r="AJ920" i="13"/>
  <c r="AN920" i="13"/>
  <c r="AL920" i="13"/>
  <c r="AK920" i="13"/>
  <c r="BI996" i="13"/>
  <c r="BK996" i="13"/>
  <c r="BF996" i="13"/>
  <c r="BG996" i="13"/>
  <c r="BJ996" i="13"/>
  <c r="BH996" i="13"/>
  <c r="BF869" i="13"/>
  <c r="BK869" i="13"/>
  <c r="BI869" i="13"/>
  <c r="BJ869" i="13"/>
  <c r="BH869" i="13"/>
  <c r="BG869" i="13"/>
  <c r="BE869" i="13"/>
  <c r="AX950" i="13"/>
  <c r="AU950" i="13"/>
  <c r="AZ950" i="13"/>
  <c r="AY950" i="13"/>
  <c r="AV950" i="13"/>
  <c r="AW950" i="13"/>
  <c r="BJ972" i="13"/>
  <c r="BG972" i="13"/>
  <c r="BF972" i="13"/>
  <c r="BH972" i="13"/>
  <c r="BI972" i="13"/>
  <c r="BK972" i="13"/>
  <c r="AM979" i="13"/>
  <c r="AJ979" i="13"/>
  <c r="AN979" i="13"/>
  <c r="AL979" i="13"/>
  <c r="AO979" i="13"/>
  <c r="AK979" i="13"/>
  <c r="AM990" i="13"/>
  <c r="AL990" i="13"/>
  <c r="AO990" i="13"/>
  <c r="AN990" i="13"/>
  <c r="AJ990" i="13"/>
  <c r="AK990" i="13"/>
  <c r="BI961" i="13"/>
  <c r="BF961" i="13"/>
  <c r="BK961" i="13"/>
  <c r="BG961" i="13"/>
  <c r="BJ961" i="13"/>
  <c r="BH961" i="13"/>
  <c r="BI899" i="13"/>
  <c r="BF899" i="13"/>
  <c r="BH899" i="13"/>
  <c r="BK899" i="13"/>
  <c r="BJ899" i="13"/>
  <c r="BG899" i="13"/>
  <c r="AM901" i="13"/>
  <c r="AJ901" i="13"/>
  <c r="AK901" i="13"/>
  <c r="AN901" i="13"/>
  <c r="AL901" i="13"/>
  <c r="AO901" i="13"/>
  <c r="AM1033" i="13"/>
  <c r="AK1033" i="13"/>
  <c r="AJ1033" i="13"/>
  <c r="AN1033" i="13"/>
  <c r="AO1033" i="13"/>
  <c r="AL1033" i="13"/>
  <c r="AM1026" i="13"/>
  <c r="AN1026" i="13"/>
  <c r="AO1026" i="13"/>
  <c r="AL1026" i="13"/>
  <c r="AK1026" i="13"/>
  <c r="AJ1026" i="13"/>
  <c r="BI891" i="13"/>
  <c r="BG891" i="13"/>
  <c r="BH891" i="13"/>
  <c r="BK891" i="13"/>
  <c r="BJ891" i="13"/>
  <c r="BF891" i="13"/>
  <c r="AX1006" i="13"/>
  <c r="AY1006" i="13"/>
  <c r="AU1006" i="13"/>
  <c r="AZ1006" i="13"/>
  <c r="AV1006" i="13"/>
  <c r="AW1006" i="13"/>
  <c r="BI986" i="13"/>
  <c r="BJ986" i="13"/>
  <c r="BF986" i="13"/>
  <c r="BH986" i="13"/>
  <c r="BG986" i="13"/>
  <c r="BK986" i="13"/>
  <c r="AX992" i="13"/>
  <c r="AU992" i="13"/>
  <c r="AV992" i="13"/>
  <c r="AY992" i="13"/>
  <c r="AW992" i="13"/>
  <c r="AZ992" i="13"/>
  <c r="AM976" i="13"/>
  <c r="AO976" i="13"/>
  <c r="AN976" i="13"/>
  <c r="AK976" i="13"/>
  <c r="AJ976" i="13"/>
  <c r="AL976" i="13"/>
  <c r="BI877" i="13"/>
  <c r="BJ877" i="13"/>
  <c r="BH877" i="13"/>
  <c r="BK877" i="13"/>
  <c r="BG877" i="13"/>
  <c r="BF877" i="13"/>
  <c r="BI976" i="13"/>
  <c r="BH976" i="13"/>
  <c r="BK976" i="13"/>
  <c r="BF976" i="13"/>
  <c r="BG976" i="13"/>
  <c r="BJ976" i="13"/>
  <c r="AM978" i="13"/>
  <c r="AN978" i="13"/>
  <c r="AO978" i="13"/>
  <c r="AL978" i="13"/>
  <c r="AK978" i="13"/>
  <c r="AJ978" i="13"/>
  <c r="AX1026" i="13"/>
  <c r="AV1026" i="13"/>
  <c r="AU1026" i="13"/>
  <c r="AW1026" i="13"/>
  <c r="AY1026" i="13"/>
  <c r="AZ1026" i="13"/>
  <c r="BI1005" i="13"/>
  <c r="BF1005" i="13"/>
  <c r="BH1005" i="13"/>
  <c r="BK1005" i="13"/>
  <c r="BJ1005" i="13"/>
  <c r="BG1005" i="13"/>
  <c r="AX933" i="13"/>
  <c r="AW933" i="13"/>
  <c r="AU933" i="13"/>
  <c r="AZ933" i="13"/>
  <c r="AY933" i="13"/>
  <c r="AV933" i="13"/>
  <c r="AX958" i="13"/>
  <c r="AW958" i="13"/>
  <c r="AZ958" i="13"/>
  <c r="AY958" i="13"/>
  <c r="AU958" i="13"/>
  <c r="AV958" i="13"/>
  <c r="AM898" i="13"/>
  <c r="AO898" i="13"/>
  <c r="AJ898" i="13"/>
  <c r="AN898" i="13"/>
  <c r="AL898" i="13"/>
  <c r="AK898" i="13"/>
  <c r="AM1012" i="13"/>
  <c r="AL1012" i="13"/>
  <c r="AN1012" i="13"/>
  <c r="AJ1012" i="13"/>
  <c r="AK1012" i="13"/>
  <c r="AO1012" i="13"/>
  <c r="AL696" i="13"/>
  <c r="AK696" i="13"/>
  <c r="AJ696" i="13"/>
  <c r="AL713" i="13"/>
  <c r="AO696" i="13"/>
  <c r="AK713" i="13"/>
  <c r="AO713" i="13"/>
  <c r="AM713" i="13"/>
  <c r="AM696" i="13"/>
  <c r="AN696" i="13"/>
  <c r="AJ713" i="13"/>
  <c r="AN713" i="13"/>
  <c r="AM703" i="13"/>
  <c r="AM712" i="13"/>
  <c r="AL707" i="13"/>
  <c r="AK708" i="13"/>
  <c r="AM715" i="13"/>
  <c r="AM716" i="13"/>
  <c r="AN716" i="13"/>
  <c r="AO707" i="13"/>
  <c r="AI696" i="13"/>
  <c r="AL705" i="13"/>
  <c r="AO704" i="13"/>
  <c r="AJ701" i="13"/>
  <c r="AJ711" i="13"/>
  <c r="AK706" i="13"/>
  <c r="AO716" i="13"/>
  <c r="AN697" i="13"/>
  <c r="AM711" i="13"/>
  <c r="AN711" i="13"/>
  <c r="AO711" i="13"/>
  <c r="AO715" i="13"/>
  <c r="AM704" i="13"/>
  <c r="AN703" i="13"/>
  <c r="AM717" i="13"/>
  <c r="AJ694" i="13"/>
  <c r="AJ712" i="13"/>
  <c r="AJ710" i="13"/>
  <c r="AM709" i="13"/>
  <c r="AL699" i="13"/>
  <c r="AO714" i="13"/>
  <c r="AJ702" i="13"/>
  <c r="AM714" i="13"/>
  <c r="AO712" i="13"/>
  <c r="AM706" i="13"/>
  <c r="AN710" i="13"/>
  <c r="AK717" i="13"/>
  <c r="AO706" i="13"/>
  <c r="AO703" i="13"/>
  <c r="AK705" i="13"/>
  <c r="AL703" i="13"/>
  <c r="AO701" i="13"/>
  <c r="AN695" i="13"/>
  <c r="AN705" i="13"/>
  <c r="AK697" i="13"/>
  <c r="AJ716" i="13"/>
  <c r="AL710" i="13"/>
  <c r="AJ700" i="13"/>
  <c r="AO697" i="13"/>
  <c r="AK710" i="13"/>
  <c r="AM707" i="13"/>
  <c r="AO699" i="13"/>
  <c r="AK709" i="13"/>
  <c r="AK711" i="13"/>
  <c r="AK694" i="13"/>
  <c r="AN701" i="13"/>
  <c r="AL700" i="13"/>
  <c r="AO709" i="13"/>
  <c r="AM705" i="13"/>
  <c r="AJ703" i="13"/>
  <c r="AM708" i="13"/>
  <c r="AO705" i="13"/>
  <c r="AJ709" i="13"/>
  <c r="AJ704" i="13"/>
  <c r="AK702" i="13"/>
  <c r="AO694" i="13"/>
  <c r="AL709" i="13"/>
  <c r="AJ699" i="13"/>
  <c r="AJ715" i="13"/>
  <c r="AK716" i="13"/>
  <c r="AJ706" i="13"/>
  <c r="AL704" i="13"/>
  <c r="AO702" i="13"/>
  <c r="AJ708" i="13"/>
  <c r="AO708" i="13"/>
  <c r="AL708" i="13"/>
  <c r="AL698" i="13"/>
  <c r="AN706" i="13"/>
  <c r="AN700" i="13"/>
  <c r="AN712" i="13"/>
  <c r="AO698" i="13"/>
  <c r="AL715" i="13"/>
  <c r="AK695" i="13"/>
  <c r="AM700" i="13"/>
  <c r="AK700" i="13"/>
  <c r="AN699" i="13"/>
  <c r="AN708" i="13"/>
  <c r="AM694" i="13"/>
  <c r="AJ705" i="13"/>
  <c r="AK707" i="13"/>
  <c r="AN707" i="13"/>
  <c r="AL701" i="13"/>
  <c r="AL714" i="13"/>
  <c r="AN698" i="13"/>
  <c r="AL702" i="13"/>
  <c r="AK715" i="13"/>
  <c r="AN694" i="13"/>
  <c r="AJ707" i="13"/>
  <c r="AO700" i="13"/>
  <c r="AM702" i="13"/>
  <c r="AN709" i="13"/>
  <c r="AK701" i="13"/>
  <c r="AN717" i="13"/>
  <c r="AK712" i="13"/>
  <c r="AL694" i="13"/>
  <c r="AN704" i="13"/>
  <c r="AJ698" i="13"/>
  <c r="AK703" i="13"/>
  <c r="AO710" i="13"/>
  <c r="AM710" i="13"/>
  <c r="AO717" i="13"/>
  <c r="AK698" i="13"/>
  <c r="AJ717" i="13"/>
  <c r="AM697" i="13"/>
  <c r="AL711" i="13"/>
  <c r="AL697" i="13"/>
  <c r="AO695" i="13"/>
  <c r="AJ714" i="13"/>
  <c r="AK704" i="13"/>
  <c r="AL716" i="13"/>
  <c r="AI713" i="13"/>
  <c r="AL706" i="13"/>
  <c r="AN714" i="13"/>
  <c r="AL695" i="13"/>
  <c r="AN715" i="13"/>
  <c r="AK699" i="13"/>
  <c r="AM701" i="13"/>
  <c r="AJ697" i="13"/>
  <c r="AM695" i="13"/>
  <c r="AM699" i="13"/>
  <c r="AN702" i="13"/>
  <c r="AL712" i="13"/>
  <c r="AL717" i="13"/>
  <c r="AM698" i="13"/>
  <c r="AJ695" i="13"/>
  <c r="AK714" i="13"/>
  <c r="AI714" i="13"/>
  <c r="AI694" i="13"/>
  <c r="AI695" i="13"/>
  <c r="AI702" i="13"/>
  <c r="AI712" i="13"/>
  <c r="AI701" i="13"/>
  <c r="AI698" i="13"/>
  <c r="AI706" i="13"/>
  <c r="AI708" i="13"/>
  <c r="AI705" i="13"/>
  <c r="AI710" i="13"/>
  <c r="AI711" i="13"/>
  <c r="AI703" i="13"/>
  <c r="AI700" i="13"/>
  <c r="AI716" i="13"/>
  <c r="AI704" i="13"/>
  <c r="AI709" i="13"/>
  <c r="AI699" i="13"/>
  <c r="AI697" i="13"/>
  <c r="AI707" i="13"/>
  <c r="AI715" i="13"/>
  <c r="AI717" i="13"/>
  <c r="AI944" i="13"/>
  <c r="AM933" i="13"/>
  <c r="AJ933" i="13"/>
  <c r="AL933" i="13"/>
  <c r="AK933" i="13"/>
  <c r="AN933" i="13"/>
  <c r="AO933" i="13"/>
  <c r="BI999" i="13"/>
  <c r="BK999" i="13"/>
  <c r="BH999" i="13"/>
  <c r="BF999" i="13"/>
  <c r="BG999" i="13"/>
  <c r="BJ999" i="13"/>
  <c r="BE991" i="13"/>
  <c r="AI935" i="13"/>
  <c r="AM969" i="13"/>
  <c r="AO969" i="13"/>
  <c r="AN969" i="13"/>
  <c r="AK969" i="13"/>
  <c r="AL969" i="13"/>
  <c r="AJ969" i="13"/>
  <c r="AI920" i="13"/>
  <c r="BE996" i="13"/>
  <c r="BI880" i="13"/>
  <c r="BK880" i="13"/>
  <c r="BJ880" i="13"/>
  <c r="BF880" i="13"/>
  <c r="BH880" i="13"/>
  <c r="BG880" i="13"/>
  <c r="AM1034" i="13"/>
  <c r="AJ1034" i="13"/>
  <c r="AN1034" i="13"/>
  <c r="AO1034" i="13"/>
  <c r="AK1034" i="13"/>
  <c r="AL1034" i="13"/>
  <c r="AX1013" i="13"/>
  <c r="AW1013" i="13"/>
  <c r="AU1013" i="13"/>
  <c r="AY1013" i="13"/>
  <c r="AV1013" i="13"/>
  <c r="AZ1013" i="13"/>
  <c r="AM965" i="13"/>
  <c r="AJ965" i="13"/>
  <c r="AO965" i="13"/>
  <c r="AL965" i="13"/>
  <c r="AN965" i="13"/>
  <c r="AK965" i="13"/>
  <c r="AW965" i="13"/>
  <c r="AU965" i="13"/>
  <c r="AV965" i="13"/>
  <c r="AZ965" i="13"/>
  <c r="AX965" i="13"/>
  <c r="AY965" i="13"/>
  <c r="AX1012" i="13"/>
  <c r="AV1012" i="13"/>
  <c r="AY1012" i="13"/>
  <c r="AW1012" i="13"/>
  <c r="AU1012" i="13"/>
  <c r="AZ1012" i="13"/>
  <c r="BI921" i="13"/>
  <c r="BH921" i="13"/>
  <c r="BJ921" i="13"/>
  <c r="BK921" i="13"/>
  <c r="BF921" i="13"/>
  <c r="BG921" i="13"/>
  <c r="AT950" i="13"/>
  <c r="BE972" i="13"/>
  <c r="AI979" i="13"/>
  <c r="AI990" i="13"/>
  <c r="BE961" i="13"/>
  <c r="BE899" i="13"/>
  <c r="AI901" i="13"/>
  <c r="AI1033" i="13"/>
  <c r="AI1026" i="13"/>
  <c r="BI954" i="13"/>
  <c r="BF954" i="13"/>
  <c r="BJ954" i="13"/>
  <c r="BG954" i="13"/>
  <c r="BH954" i="13"/>
  <c r="BK954" i="13"/>
  <c r="AM887" i="13"/>
  <c r="AK887" i="13"/>
  <c r="AL887" i="13"/>
  <c r="AN887" i="13"/>
  <c r="AJ887" i="13"/>
  <c r="AO887" i="13"/>
  <c r="BI928" i="13"/>
  <c r="BF928" i="13"/>
  <c r="BH928" i="13"/>
  <c r="BK928" i="13"/>
  <c r="BG928" i="13"/>
  <c r="BJ928" i="13"/>
  <c r="AM926" i="13"/>
  <c r="AN926" i="13"/>
  <c r="AO926" i="13"/>
  <c r="AJ926" i="13"/>
  <c r="AL926" i="13"/>
  <c r="AK926" i="13"/>
  <c r="BI885" i="13"/>
  <c r="BG885" i="13"/>
  <c r="BK885" i="13"/>
  <c r="BJ885" i="13"/>
  <c r="BF885" i="13"/>
  <c r="BH885" i="13"/>
  <c r="AI887" i="13"/>
  <c r="AT992" i="13"/>
  <c r="BH881" i="13"/>
  <c r="BG881" i="13"/>
  <c r="BK881" i="13"/>
  <c r="BF881" i="13"/>
  <c r="BJ881" i="13"/>
  <c r="BI881" i="13"/>
  <c r="AI976" i="13"/>
  <c r="BE877" i="13"/>
  <c r="BE976" i="13"/>
  <c r="AI978" i="13"/>
  <c r="AX1010" i="13"/>
  <c r="AZ1010" i="13"/>
  <c r="AY1010" i="13"/>
  <c r="AU1010" i="13"/>
  <c r="AW1010" i="13"/>
  <c r="AV1010" i="13"/>
  <c r="AM956" i="13"/>
  <c r="AJ956" i="13"/>
  <c r="AO956" i="13"/>
  <c r="AL956" i="13"/>
  <c r="AK956" i="13"/>
  <c r="AN956" i="13"/>
  <c r="AM1007" i="13"/>
  <c r="AN1007" i="13"/>
  <c r="AK1007" i="13"/>
  <c r="AL1007" i="13"/>
  <c r="AO1007" i="13"/>
  <c r="AJ1007" i="13"/>
  <c r="AM941" i="13"/>
  <c r="AO941" i="13"/>
  <c r="AK941" i="13"/>
  <c r="AN941" i="13"/>
  <c r="AL941" i="13"/>
  <c r="AJ941" i="13"/>
  <c r="AY1021" i="13"/>
  <c r="AV1021" i="13"/>
  <c r="AZ1021" i="13"/>
  <c r="AU1021" i="13"/>
  <c r="AX1021" i="13"/>
  <c r="AW1021" i="13"/>
  <c r="AT1026" i="13"/>
  <c r="BE1005" i="13"/>
  <c r="AT933" i="13"/>
  <c r="BI1035" i="13"/>
  <c r="BK1035" i="13"/>
  <c r="BJ1035" i="13"/>
  <c r="BH1035" i="13"/>
  <c r="BG1035" i="13"/>
  <c r="BF1035" i="13"/>
  <c r="AM919" i="13"/>
  <c r="AO919" i="13"/>
  <c r="AL919" i="13"/>
  <c r="AJ919" i="13"/>
  <c r="AK919" i="13"/>
  <c r="AN919" i="13"/>
  <c r="AX984" i="13"/>
  <c r="AZ984" i="13"/>
  <c r="AY984" i="13"/>
  <c r="AV984" i="13"/>
  <c r="AW984" i="13"/>
  <c r="AU984" i="13"/>
  <c r="AX887" i="13"/>
  <c r="AV887" i="13"/>
  <c r="AU887" i="13"/>
  <c r="AW887" i="13"/>
  <c r="AY887" i="13"/>
  <c r="AZ887" i="13"/>
  <c r="AT958" i="13"/>
  <c r="AI898" i="13"/>
  <c r="BI915" i="13"/>
  <c r="BF915" i="13"/>
  <c r="BJ915" i="13"/>
  <c r="BK915" i="13"/>
  <c r="BH915" i="13"/>
  <c r="BG915" i="13"/>
  <c r="AX877" i="13"/>
  <c r="AY877" i="13"/>
  <c r="AU877" i="13"/>
  <c r="AZ877" i="13"/>
  <c r="AW877" i="13"/>
  <c r="AV877" i="13"/>
  <c r="BI909" i="13"/>
  <c r="BF909" i="13"/>
  <c r="BK909" i="13"/>
  <c r="BG909" i="13"/>
  <c r="BJ909" i="13"/>
  <c r="BH909" i="13"/>
  <c r="AM870" i="13"/>
  <c r="AN870" i="13"/>
  <c r="AL870" i="13"/>
  <c r="AO870" i="13"/>
  <c r="AK870" i="13"/>
  <c r="AJ870" i="13"/>
  <c r="AM927" i="13"/>
  <c r="AO927" i="13"/>
  <c r="AL927" i="13"/>
  <c r="AN927" i="13"/>
  <c r="AK927" i="13"/>
  <c r="AJ927" i="13"/>
  <c r="BI1010" i="13"/>
  <c r="BK1010" i="13"/>
  <c r="BF1010" i="13"/>
  <c r="BG1010" i="13"/>
  <c r="BJ1010" i="13"/>
  <c r="BH1010" i="13"/>
  <c r="BI936" i="13"/>
  <c r="BK936" i="13"/>
  <c r="BF936" i="13"/>
  <c r="BJ936" i="13"/>
  <c r="BG936" i="13"/>
  <c r="BH936" i="13"/>
  <c r="BE928" i="13"/>
  <c r="AI1012" i="13"/>
  <c r="AW1000" i="13"/>
  <c r="AZ1000" i="13"/>
  <c r="AX1000" i="13"/>
  <c r="AY1000" i="13"/>
  <c r="AU1000" i="13"/>
  <c r="AV1000" i="13"/>
  <c r="AX949" i="13"/>
  <c r="AV949" i="13"/>
  <c r="AY949" i="13"/>
  <c r="AW949" i="13"/>
  <c r="AU949" i="13"/>
  <c r="AZ949" i="13"/>
  <c r="AX975" i="13"/>
  <c r="AU975" i="13"/>
  <c r="AY975" i="13"/>
  <c r="AW975" i="13"/>
  <c r="AV975" i="13"/>
  <c r="AZ975" i="13"/>
  <c r="AJ869" i="13"/>
  <c r="AK869" i="13"/>
  <c r="AO869" i="13"/>
  <c r="AN869" i="13"/>
  <c r="AM869" i="13"/>
  <c r="AL869" i="13"/>
  <c r="AI869" i="13"/>
  <c r="AM986" i="13"/>
  <c r="AK986" i="13"/>
  <c r="AJ986" i="13"/>
  <c r="AL986" i="13"/>
  <c r="AO986" i="13"/>
  <c r="AN986" i="13"/>
  <c r="AI933" i="13"/>
  <c r="BE999" i="13"/>
  <c r="AX898" i="13"/>
  <c r="AW898" i="13"/>
  <c r="AU898" i="13"/>
  <c r="AZ898" i="13"/>
  <c r="AY898" i="13"/>
  <c r="AV898" i="13"/>
  <c r="AM1018" i="13"/>
  <c r="AL1018" i="13"/>
  <c r="AO1018" i="13"/>
  <c r="AK1018" i="13"/>
  <c r="AN1018" i="13"/>
  <c r="AJ1018" i="13"/>
  <c r="BI1031" i="13"/>
  <c r="BF1031" i="13"/>
  <c r="BG1031" i="13"/>
  <c r="BJ1031" i="13"/>
  <c r="BH1031" i="13"/>
  <c r="BK1031" i="13"/>
  <c r="BE880" i="13"/>
  <c r="AI1034" i="13"/>
  <c r="AT1013" i="13"/>
  <c r="AM1005" i="13"/>
  <c r="AN1005" i="13"/>
  <c r="AO1005" i="13"/>
  <c r="AJ1005" i="13"/>
  <c r="AK1005" i="13"/>
  <c r="AL1005" i="13"/>
  <c r="BK895" i="13"/>
  <c r="BH895" i="13"/>
  <c r="BI895" i="13"/>
  <c r="BF895" i="13"/>
  <c r="BG895" i="13"/>
  <c r="BJ895" i="13"/>
  <c r="AM1004" i="13"/>
  <c r="AK1004" i="13"/>
  <c r="AL1004" i="13"/>
  <c r="AJ1004" i="13"/>
  <c r="AN1004" i="13"/>
  <c r="AO1004" i="13"/>
  <c r="BI870" i="13"/>
  <c r="BG870" i="13"/>
  <c r="BF870" i="13"/>
  <c r="BJ870" i="13"/>
  <c r="BH870" i="13"/>
  <c r="BK870" i="13"/>
  <c r="AX1019" i="13"/>
  <c r="AY1019" i="13"/>
  <c r="AU1019" i="13"/>
  <c r="AV1019" i="13"/>
  <c r="AW1019" i="13"/>
  <c r="AZ1019" i="13"/>
  <c r="AM908" i="13"/>
  <c r="AK908" i="13"/>
  <c r="AJ908" i="13"/>
  <c r="AO908" i="13"/>
  <c r="AN908" i="13"/>
  <c r="AL908" i="13"/>
  <c r="AX940" i="13"/>
  <c r="AV940" i="13"/>
  <c r="AY940" i="13"/>
  <c r="AU940" i="13"/>
  <c r="AW940" i="13"/>
  <c r="AZ940" i="13"/>
  <c r="BG916" i="13"/>
  <c r="BF916" i="13"/>
  <c r="BJ916" i="13"/>
  <c r="BK916" i="13"/>
  <c r="BH916" i="13"/>
  <c r="BI916" i="13"/>
  <c r="BI901" i="13"/>
  <c r="BF901" i="13"/>
  <c r="BK901" i="13"/>
  <c r="BJ901" i="13"/>
  <c r="BH901" i="13"/>
  <c r="BG901" i="13"/>
  <c r="BI944" i="13"/>
  <c r="BK944" i="13"/>
  <c r="BJ944" i="13"/>
  <c r="BG944" i="13"/>
  <c r="BF944" i="13"/>
  <c r="BH944" i="13"/>
  <c r="AU1014" i="13"/>
  <c r="AV1014" i="13"/>
  <c r="AZ1014" i="13"/>
  <c r="AY1014" i="13"/>
  <c r="AW1014" i="13"/>
  <c r="AX1014" i="13"/>
  <c r="AI926" i="13"/>
  <c r="BE885" i="13"/>
  <c r="BE881" i="13"/>
  <c r="AM983" i="13"/>
  <c r="AK983" i="13"/>
  <c r="AN983" i="13"/>
  <c r="AL983" i="13"/>
  <c r="AO983" i="13"/>
  <c r="AJ983" i="13"/>
  <c r="BI940" i="13"/>
  <c r="BG940" i="13"/>
  <c r="BF940" i="13"/>
  <c r="BK940" i="13"/>
  <c r="BH940" i="13"/>
  <c r="BJ940" i="13"/>
  <c r="AX1005" i="13"/>
  <c r="AY1005" i="13"/>
  <c r="AW1005" i="13"/>
  <c r="AU1005" i="13"/>
  <c r="AZ1005" i="13"/>
  <c r="AV1005" i="13"/>
  <c r="AM880" i="13"/>
  <c r="AL880" i="13"/>
  <c r="AK880" i="13"/>
  <c r="AN880" i="13"/>
  <c r="AO880" i="13"/>
  <c r="AJ880" i="13"/>
  <c r="AT1010" i="13"/>
  <c r="AI956" i="13"/>
  <c r="AI1007" i="13"/>
  <c r="AI941" i="13"/>
  <c r="AT1021" i="13"/>
  <c r="BI992" i="13"/>
  <c r="BG992" i="13"/>
  <c r="BK992" i="13"/>
  <c r="BJ992" i="13"/>
  <c r="BH992" i="13"/>
  <c r="BF992" i="13"/>
  <c r="BI893" i="13"/>
  <c r="BJ893" i="13"/>
  <c r="BH893" i="13"/>
  <c r="BF893" i="13"/>
  <c r="BG893" i="13"/>
  <c r="BK893" i="13"/>
  <c r="AX1027" i="13"/>
  <c r="AU1027" i="13"/>
  <c r="AY1027" i="13"/>
  <c r="AZ1027" i="13"/>
  <c r="AV1027" i="13"/>
  <c r="AW1027" i="13"/>
  <c r="BE1035" i="13"/>
  <c r="AI919" i="13"/>
  <c r="AT984" i="13"/>
  <c r="BI1012" i="13"/>
  <c r="BF1012" i="13"/>
  <c r="BK1012" i="13"/>
  <c r="BJ1012" i="13"/>
  <c r="BH1012" i="13"/>
  <c r="BG1012" i="13"/>
  <c r="AT887" i="13"/>
  <c r="BH888" i="13"/>
  <c r="BG888" i="13"/>
  <c r="BF888" i="13"/>
  <c r="BK888" i="13"/>
  <c r="BI888" i="13"/>
  <c r="BJ888" i="13"/>
  <c r="AM957" i="13"/>
  <c r="AK957" i="13"/>
  <c r="AN957" i="13"/>
  <c r="AL957" i="13"/>
  <c r="AO957" i="13"/>
  <c r="AJ957" i="13"/>
  <c r="AM1017" i="13"/>
  <c r="AJ1017" i="13"/>
  <c r="AL1017" i="13"/>
  <c r="AK1017" i="13"/>
  <c r="AO1017" i="13"/>
  <c r="AN1017" i="13"/>
  <c r="BE915" i="13"/>
  <c r="AT877" i="13"/>
  <c r="BE909" i="13"/>
  <c r="AI870" i="13"/>
  <c r="BI887" i="13"/>
  <c r="BH887" i="13"/>
  <c r="BF887" i="13"/>
  <c r="BK887" i="13"/>
  <c r="BG887" i="13"/>
  <c r="BJ887" i="13"/>
  <c r="AI927" i="13"/>
  <c r="BE1010" i="13"/>
  <c r="BE936" i="13"/>
  <c r="BI942" i="13"/>
  <c r="BG942" i="13"/>
  <c r="BJ942" i="13"/>
  <c r="BK942" i="13"/>
  <c r="BH942" i="13"/>
  <c r="BF942" i="13"/>
  <c r="AM893" i="13"/>
  <c r="AL893" i="13"/>
  <c r="AN893" i="13"/>
  <c r="AK893" i="13"/>
  <c r="AO893" i="13"/>
  <c r="AJ893" i="13"/>
  <c r="AT1000" i="13"/>
  <c r="AT949" i="13"/>
  <c r="AT975" i="13"/>
  <c r="AI986" i="13"/>
  <c r="AM977" i="13"/>
  <c r="AK977" i="13"/>
  <c r="AO977" i="13"/>
  <c r="AJ977" i="13"/>
  <c r="AL977" i="13"/>
  <c r="AN977" i="13"/>
  <c r="AM912" i="13"/>
  <c r="AK912" i="13"/>
  <c r="AO912" i="13"/>
  <c r="AL912" i="13"/>
  <c r="AN912" i="13"/>
  <c r="AJ912" i="13"/>
  <c r="BI941" i="13"/>
  <c r="BK941" i="13"/>
  <c r="BH941" i="13"/>
  <c r="BG941" i="13"/>
  <c r="BF941" i="13"/>
  <c r="BJ941" i="13"/>
  <c r="AT898" i="13"/>
  <c r="BI1019" i="13"/>
  <c r="BH1019" i="13"/>
  <c r="BJ1019" i="13"/>
  <c r="BK1019" i="13"/>
  <c r="BF1019" i="13"/>
  <c r="BG1019" i="13"/>
  <c r="AI1018" i="13"/>
  <c r="BE1031" i="13"/>
  <c r="BI873" i="13"/>
  <c r="BG873" i="13"/>
  <c r="BF873" i="13"/>
  <c r="BK873" i="13"/>
  <c r="BJ873" i="13"/>
  <c r="BH873" i="13"/>
  <c r="AM992" i="13"/>
  <c r="AK992" i="13"/>
  <c r="AL992" i="13"/>
  <c r="AN992" i="13"/>
  <c r="AO992" i="13"/>
  <c r="AJ992" i="13"/>
  <c r="AX999" i="13"/>
  <c r="AW999" i="13"/>
  <c r="AV999" i="13"/>
  <c r="AZ999" i="13"/>
  <c r="AU999" i="13"/>
  <c r="AY999" i="13"/>
  <c r="AM937" i="13"/>
  <c r="AO937" i="13"/>
  <c r="AK937" i="13"/>
  <c r="AL937" i="13"/>
  <c r="AJ937" i="13"/>
  <c r="AN937" i="13"/>
  <c r="AZ1028" i="13"/>
  <c r="AU1028" i="13"/>
  <c r="AX1028" i="13"/>
  <c r="AV1028" i="13"/>
  <c r="AW1028" i="13"/>
  <c r="AY1028" i="13"/>
  <c r="BI1006" i="13"/>
  <c r="BK1006" i="13"/>
  <c r="BJ1006" i="13"/>
  <c r="BG1006" i="13"/>
  <c r="BH1006" i="13"/>
  <c r="BF1006" i="13"/>
  <c r="BI886" i="13"/>
  <c r="BH886" i="13"/>
  <c r="BG886" i="13"/>
  <c r="BJ886" i="13"/>
  <c r="BK886" i="13"/>
  <c r="BF886" i="13"/>
  <c r="AI1005" i="13"/>
  <c r="BE895" i="13"/>
  <c r="AI1004" i="13"/>
  <c r="BE870" i="13"/>
  <c r="AT1019" i="13"/>
  <c r="AI908" i="13"/>
  <c r="AT940" i="13"/>
  <c r="BE916" i="13"/>
  <c r="BE901" i="13"/>
  <c r="BE1015" i="13" l="1" a="1"/>
  <c r="BE1015" i="13" s="1"/>
  <c r="AI1029" i="13" a="1"/>
  <c r="AK1029" i="13" s="1"/>
  <c r="AI945" i="13" a="1"/>
  <c r="AO945" i="13" s="1"/>
  <c r="BE931" i="13" a="1"/>
  <c r="BE931" i="13" s="1"/>
  <c r="BJ1015" i="13"/>
  <c r="BE903" i="13" a="1"/>
  <c r="BE903" i="13" s="1"/>
  <c r="AT945" i="13" a="1"/>
  <c r="AT945" i="13" s="1"/>
  <c r="AT931" i="13" a="1"/>
  <c r="AT931" i="13" s="1"/>
  <c r="AI1015" i="13" a="1"/>
  <c r="AO1015" i="13" s="1"/>
  <c r="AI966" i="13" a="1"/>
  <c r="AI966" i="13" s="1"/>
  <c r="AI1001" i="13" a="1"/>
  <c r="AJ1001" i="13" s="1"/>
  <c r="BE945" i="13" a="1"/>
  <c r="BE945" i="13" s="1"/>
  <c r="BG1015" i="13"/>
  <c r="AT910" i="13" a="1"/>
  <c r="AZ910" i="13" s="1"/>
  <c r="AT1008" i="13" a="1"/>
  <c r="AY1008" i="13" s="1"/>
  <c r="AT917" i="13" a="1"/>
  <c r="AV917" i="13" s="1"/>
  <c r="BE1008" i="13" a="1"/>
  <c r="BI1008" i="13" s="1"/>
  <c r="AI959" i="13" a="1"/>
  <c r="AM959" i="13" s="1"/>
  <c r="AI952" i="13" a="1"/>
  <c r="AM952" i="13" s="1"/>
  <c r="BE917" i="13" a="1"/>
  <c r="BF917" i="13" s="1"/>
  <c r="AT973" i="13" a="1"/>
  <c r="AU973" i="13" s="1"/>
  <c r="AT987" i="13" a="1"/>
  <c r="AY987" i="13" s="1"/>
  <c r="AI889" i="13" a="1"/>
  <c r="AK889" i="13" s="1"/>
  <c r="AI896" i="13" a="1"/>
  <c r="AN896" i="13" s="1"/>
  <c r="AI882" i="13" a="1"/>
  <c r="AI882" i="13" s="1"/>
  <c r="BE868" i="13" a="1"/>
  <c r="BK868" i="13" s="1"/>
  <c r="AT1022" i="13" a="1"/>
  <c r="AT1022" i="13" s="1"/>
  <c r="AT889" i="13" a="1"/>
  <c r="AU889" i="13" s="1"/>
  <c r="AI903" i="13" a="1"/>
  <c r="AJ903" i="13" s="1"/>
  <c r="AI917" i="13" a="1"/>
  <c r="AN917" i="13" s="1"/>
  <c r="BE910" i="13" a="1"/>
  <c r="BG910" i="13" s="1"/>
  <c r="BE1022" i="13" a="1"/>
  <c r="BK1022" i="13" s="1"/>
  <c r="AT952" i="13" a="1"/>
  <c r="AV952" i="13" s="1"/>
  <c r="AT882" i="13" a="1"/>
  <c r="AW882" i="13" s="1"/>
  <c r="BE882" i="13" a="1"/>
  <c r="BJ882" i="13" s="1"/>
  <c r="AI973" i="13" a="1"/>
  <c r="AN973" i="13" s="1"/>
  <c r="AI994" i="13" a="1"/>
  <c r="AL994" i="13" s="1"/>
  <c r="BE875" i="13" a="1"/>
  <c r="BI875" i="13" s="1"/>
  <c r="BK1015" i="13"/>
  <c r="AT1029" i="13" a="1"/>
  <c r="AX1029" i="13" s="1"/>
  <c r="AT994" i="13" a="1"/>
  <c r="AW994" i="13" s="1"/>
  <c r="AI980" i="13" a="1"/>
  <c r="AK980" i="13" s="1"/>
  <c r="BE980" i="13" a="1"/>
  <c r="BH980" i="13" s="1"/>
  <c r="AT938" i="13" a="1"/>
  <c r="AX938" i="13" s="1"/>
  <c r="AT966" i="13" a="1"/>
  <c r="AX966" i="13" s="1"/>
  <c r="AI938" i="13" a="1"/>
  <c r="AM938" i="13" s="1"/>
  <c r="AI924" i="13" a="1"/>
  <c r="AJ924" i="13" s="1"/>
  <c r="BE889" i="13" a="1"/>
  <c r="BH889" i="13" s="1"/>
  <c r="BE938" i="13" a="1"/>
  <c r="BE938" i="13" s="1"/>
  <c r="BH1015" i="13"/>
  <c r="BI1015" i="13"/>
  <c r="AT868" i="13" a="1"/>
  <c r="AU868" i="13" s="1"/>
  <c r="AT1001" i="13" a="1"/>
  <c r="AZ1001" i="13" s="1"/>
  <c r="AI1022" i="13" a="1"/>
  <c r="AL1022" i="13" s="1"/>
  <c r="AI875" i="13" a="1"/>
  <c r="AJ875" i="13" s="1"/>
  <c r="BE994" i="13" a="1"/>
  <c r="BG994" i="13" s="1"/>
  <c r="BE959" i="13" a="1"/>
  <c r="BI959" i="13" s="1"/>
  <c r="BE924" i="13" a="1"/>
  <c r="BG924" i="13" s="1"/>
  <c r="AT924" i="13" a="1"/>
  <c r="AV924" i="13" s="1"/>
  <c r="AT896" i="13" a="1"/>
  <c r="AU896" i="13" s="1"/>
  <c r="AT959" i="13" a="1"/>
  <c r="AT959" i="13" s="1"/>
  <c r="AT1015" i="13" a="1"/>
  <c r="AZ1015" i="13" s="1"/>
  <c r="AI910" i="13" a="1"/>
  <c r="AO910" i="13" s="1"/>
  <c r="AI868" i="13" a="1"/>
  <c r="AK868" i="13" s="1"/>
  <c r="BE1001" i="13" a="1"/>
  <c r="BG1001" i="13" s="1"/>
  <c r="BE973" i="13" a="1"/>
  <c r="BJ973" i="13" s="1"/>
  <c r="BE952" i="13" a="1"/>
  <c r="BJ952" i="13" s="1"/>
  <c r="AT875" i="13" a="1"/>
  <c r="AX875" i="13" s="1"/>
  <c r="AI931" i="13" a="1"/>
  <c r="AK931" i="13" s="1"/>
  <c r="AI1008" i="13" a="1"/>
  <c r="AL1008" i="13" s="1"/>
  <c r="AJ1029" i="13"/>
  <c r="BE987" i="13" a="1"/>
  <c r="BG987" i="13" s="1"/>
  <c r="BE966" i="13" a="1"/>
  <c r="BJ966" i="13" s="1"/>
  <c r="AT980" i="13" a="1"/>
  <c r="AX980" i="13" s="1"/>
  <c r="AI987" i="13" a="1"/>
  <c r="AK987" i="13" s="1"/>
  <c r="BE1029" i="13" a="1"/>
  <c r="BG1029" i="13" s="1"/>
  <c r="BE896" i="13" a="1"/>
  <c r="BK896" i="13" s="1"/>
  <c r="AT903" i="13" a="1"/>
  <c r="AV903" i="13" s="1"/>
  <c r="AO1029" i="13" l="1"/>
  <c r="AK966" i="13"/>
  <c r="BF1015" i="13"/>
  <c r="AJ945" i="13"/>
  <c r="AN945" i="13"/>
  <c r="AK945" i="13"/>
  <c r="AN1029" i="13"/>
  <c r="AN952" i="13"/>
  <c r="AM966" i="13"/>
  <c r="BJ903" i="13"/>
  <c r="AX1022" i="13"/>
  <c r="BG931" i="13"/>
  <c r="AO966" i="13"/>
  <c r="BJ931" i="13"/>
  <c r="AL966" i="13"/>
  <c r="BK917" i="13"/>
  <c r="AK959" i="13"/>
  <c r="AN959" i="13"/>
  <c r="AM994" i="13"/>
  <c r="BI931" i="13"/>
  <c r="AX868" i="13"/>
  <c r="BG868" i="13"/>
  <c r="AJ1015" i="13"/>
  <c r="AY952" i="13"/>
  <c r="BI868" i="13"/>
  <c r="AK882" i="13"/>
  <c r="BJ1008" i="13"/>
  <c r="AU952" i="13"/>
  <c r="AL882" i="13"/>
  <c r="AO882" i="13"/>
  <c r="AN1015" i="13"/>
  <c r="AJ882" i="13"/>
  <c r="BH868" i="13"/>
  <c r="AX952" i="13"/>
  <c r="AO1022" i="13"/>
  <c r="AM1015" i="13"/>
  <c r="BG1022" i="13"/>
  <c r="AK896" i="13"/>
  <c r="AU917" i="13"/>
  <c r="AX917" i="13"/>
  <c r="AW1022" i="13"/>
  <c r="AL875" i="13"/>
  <c r="AU945" i="13"/>
  <c r="AK1015" i="13"/>
  <c r="AV910" i="13"/>
  <c r="BH1022" i="13"/>
  <c r="BH875" i="13"/>
  <c r="AZ973" i="13"/>
  <c r="AN994" i="13"/>
  <c r="AL1029" i="13"/>
  <c r="BK875" i="13"/>
  <c r="AZ917" i="13"/>
  <c r="AW973" i="13"/>
  <c r="AK994" i="13"/>
  <c r="AZ931" i="13"/>
  <c r="AK973" i="13"/>
  <c r="AL917" i="13"/>
  <c r="AN889" i="13"/>
  <c r="AU931" i="13"/>
  <c r="BK931" i="13"/>
  <c r="AX931" i="13"/>
  <c r="AU1008" i="13"/>
  <c r="AL889" i="13"/>
  <c r="AK917" i="13"/>
  <c r="AM917" i="13"/>
  <c r="AM889" i="13"/>
  <c r="BK924" i="13"/>
  <c r="AJ973" i="13"/>
  <c r="AU910" i="13"/>
  <c r="BK903" i="13"/>
  <c r="AM973" i="13"/>
  <c r="AZ952" i="13"/>
  <c r="AY994" i="13"/>
  <c r="BH903" i="13"/>
  <c r="BH931" i="13"/>
  <c r="BF868" i="13"/>
  <c r="AM945" i="13"/>
  <c r="AY1001" i="13"/>
  <c r="AW1008" i="13"/>
  <c r="BJ938" i="13"/>
  <c r="BF952" i="13"/>
  <c r="BF924" i="13"/>
  <c r="BG882" i="13"/>
  <c r="BH952" i="13"/>
  <c r="AX973" i="13"/>
  <c r="AY924" i="13"/>
  <c r="AZ1029" i="13"/>
  <c r="AM868" i="13"/>
  <c r="AW910" i="13"/>
  <c r="AZ945" i="13"/>
  <c r="AM924" i="13"/>
  <c r="AU875" i="13"/>
  <c r="AV973" i="13"/>
  <c r="AW1029" i="13"/>
  <c r="BI938" i="13"/>
  <c r="AL903" i="13"/>
  <c r="AY1029" i="13"/>
  <c r="AW931" i="13"/>
  <c r="BJ924" i="13"/>
  <c r="AZ882" i="13"/>
  <c r="AU1001" i="13"/>
  <c r="AX882" i="13"/>
  <c r="AY931" i="13"/>
  <c r="AV931" i="13"/>
  <c r="AY1022" i="13"/>
  <c r="BF980" i="13"/>
  <c r="BH945" i="13"/>
  <c r="BJ1022" i="13"/>
  <c r="BI1022" i="13"/>
  <c r="AN966" i="13"/>
  <c r="AW1001" i="13"/>
  <c r="AK903" i="13"/>
  <c r="AT868" i="13"/>
  <c r="AV1022" i="13"/>
  <c r="AO1001" i="13"/>
  <c r="AZ868" i="13"/>
  <c r="BJ868" i="13"/>
  <c r="AV987" i="13"/>
  <c r="AL910" i="13"/>
  <c r="AU987" i="13"/>
  <c r="BE924" i="13"/>
  <c r="BK945" i="13"/>
  <c r="AZ1022" i="13"/>
  <c r="AY959" i="13"/>
  <c r="AL868" i="13"/>
  <c r="AL1015" i="13"/>
  <c r="BG1008" i="13"/>
  <c r="AO903" i="13"/>
  <c r="AL1001" i="13"/>
  <c r="AO875" i="13"/>
  <c r="AN938" i="13"/>
  <c r="AY945" i="13"/>
  <c r="AX945" i="13"/>
  <c r="BH1008" i="13"/>
  <c r="AJ938" i="13"/>
  <c r="BE994" i="13"/>
  <c r="AM903" i="13"/>
  <c r="AN882" i="13"/>
  <c r="AV889" i="13"/>
  <c r="AW868" i="13"/>
  <c r="AL959" i="13"/>
  <c r="AK1001" i="13"/>
  <c r="BG945" i="13"/>
  <c r="AL945" i="13"/>
  <c r="BE917" i="13"/>
  <c r="BG917" i="13"/>
  <c r="AT910" i="13"/>
  <c r="AU903" i="13"/>
  <c r="BE966" i="13"/>
  <c r="AV1015" i="13"/>
  <c r="AT924" i="13"/>
  <c r="AW924" i="13"/>
  <c r="BJ980" i="13"/>
  <c r="BG980" i="13"/>
  <c r="BF1022" i="13"/>
  <c r="AI889" i="13"/>
  <c r="AO889" i="13"/>
  <c r="AT903" i="13"/>
  <c r="AZ924" i="13"/>
  <c r="BI980" i="13"/>
  <c r="AU1015" i="13"/>
  <c r="AL973" i="13"/>
  <c r="BF938" i="13"/>
  <c r="AM875" i="13"/>
  <c r="BH938" i="13"/>
  <c r="BK938" i="13"/>
  <c r="AV896" i="13"/>
  <c r="BE987" i="13"/>
  <c r="AN910" i="13"/>
  <c r="BH924" i="13"/>
  <c r="BJ917" i="13"/>
  <c r="AY903" i="13"/>
  <c r="BF903" i="13"/>
  <c r="AY1015" i="13"/>
  <c r="AJ966" i="13"/>
  <c r="BI966" i="13"/>
  <c r="BH987" i="13"/>
  <c r="AX1008" i="13"/>
  <c r="BI917" i="13"/>
  <c r="AN903" i="13"/>
  <c r="BH966" i="13"/>
  <c r="AY875" i="13"/>
  <c r="AJ889" i="13"/>
  <c r="BJ945" i="13"/>
  <c r="BE1022" i="13"/>
  <c r="AX924" i="13"/>
  <c r="AX903" i="13"/>
  <c r="BF959" i="13"/>
  <c r="AU924" i="13"/>
  <c r="BF1008" i="13"/>
  <c r="BK1029" i="13"/>
  <c r="BJ987" i="13"/>
  <c r="AZ1008" i="13"/>
  <c r="BF973" i="13"/>
  <c r="AM1001" i="13"/>
  <c r="BH917" i="13"/>
  <c r="AU994" i="13"/>
  <c r="AI1015" i="13"/>
  <c r="BK966" i="13"/>
  <c r="AX910" i="13"/>
  <c r="BH959" i="13"/>
  <c r="AI938" i="13"/>
  <c r="AI980" i="13"/>
  <c r="AO959" i="13"/>
  <c r="BI945" i="13"/>
  <c r="BG903" i="13"/>
  <c r="AW889" i="13"/>
  <c r="AY938" i="13"/>
  <c r="BG966" i="13"/>
  <c r="BK889" i="13"/>
  <c r="AL896" i="13"/>
  <c r="AV1008" i="13"/>
  <c r="AI910" i="13"/>
  <c r="AW952" i="13"/>
  <c r="BE959" i="13"/>
  <c r="BF945" i="13"/>
  <c r="AY910" i="13"/>
  <c r="AW1015" i="13"/>
  <c r="AY868" i="13"/>
  <c r="AL980" i="13"/>
  <c r="AT973" i="13"/>
  <c r="AV945" i="13"/>
  <c r="BI903" i="13"/>
  <c r="AT966" i="13"/>
  <c r="BE882" i="13"/>
  <c r="AY980" i="13"/>
  <c r="AJ1008" i="13"/>
  <c r="AZ966" i="13"/>
  <c r="AI952" i="13"/>
  <c r="BH1029" i="13"/>
  <c r="AI1008" i="13"/>
  <c r="BE973" i="13"/>
  <c r="BE875" i="13"/>
  <c r="AN1008" i="13"/>
  <c r="AZ994" i="13"/>
  <c r="BE910" i="13"/>
  <c r="AZ903" i="13"/>
  <c r="BH973" i="13"/>
  <c r="AJ952" i="13"/>
  <c r="AY966" i="13"/>
  <c r="AT987" i="13"/>
  <c r="BJ959" i="13"/>
  <c r="AN931" i="13"/>
  <c r="AT917" i="13"/>
  <c r="AO924" i="13"/>
  <c r="AZ987" i="13"/>
  <c r="BI924" i="13"/>
  <c r="AJ959" i="13"/>
  <c r="BF875" i="13"/>
  <c r="AV980" i="13"/>
  <c r="BG952" i="13"/>
  <c r="BK910" i="13"/>
  <c r="AT938" i="13"/>
  <c r="AW966" i="13"/>
  <c r="AX959" i="13"/>
  <c r="BF910" i="13"/>
  <c r="AV938" i="13"/>
  <c r="BF889" i="13"/>
  <c r="AK875" i="13"/>
  <c r="AZ896" i="13"/>
  <c r="AN980" i="13"/>
  <c r="AI959" i="13"/>
  <c r="BH910" i="13"/>
  <c r="AK910" i="13"/>
  <c r="AU980" i="13"/>
  <c r="BG938" i="13"/>
  <c r="BK882" i="13"/>
  <c r="AM980" i="13"/>
  <c r="BI987" i="13"/>
  <c r="BE896" i="13"/>
  <c r="AT980" i="13"/>
  <c r="AI931" i="13"/>
  <c r="BE1001" i="13"/>
  <c r="BI1029" i="13"/>
  <c r="AL987" i="13"/>
  <c r="AO931" i="13"/>
  <c r="BE889" i="13"/>
  <c r="BH1001" i="13"/>
  <c r="AN1022" i="13"/>
  <c r="AI994" i="13"/>
  <c r="AT882" i="13"/>
  <c r="BI994" i="13"/>
  <c r="AI917" i="13"/>
  <c r="BK973" i="13"/>
  <c r="AL924" i="13"/>
  <c r="AV1001" i="13"/>
  <c r="AJ910" i="13"/>
  <c r="AZ938" i="13"/>
  <c r="BK959" i="13"/>
  <c r="AN868" i="13"/>
  <c r="BK952" i="13"/>
  <c r="AL952" i="13"/>
  <c r="BJ910" i="13"/>
  <c r="BI882" i="13"/>
  <c r="AY917" i="13"/>
  <c r="AU959" i="13"/>
  <c r="AT994" i="13"/>
  <c r="AO987" i="13"/>
  <c r="AX1001" i="13"/>
  <c r="AX987" i="13"/>
  <c r="AJ896" i="13"/>
  <c r="AV868" i="13"/>
  <c r="BH882" i="13"/>
  <c r="AJ931" i="13"/>
  <c r="AV882" i="13"/>
  <c r="BK987" i="13"/>
  <c r="AO980" i="13"/>
  <c r="AJ987" i="13"/>
  <c r="AV1029" i="13"/>
  <c r="BF931" i="13"/>
  <c r="AM896" i="13"/>
  <c r="BJ896" i="13"/>
  <c r="BE1029" i="13"/>
  <c r="BI889" i="13"/>
  <c r="AW959" i="13"/>
  <c r="AI868" i="13"/>
  <c r="AT896" i="13"/>
  <c r="BI910" i="13"/>
  <c r="AW917" i="13"/>
  <c r="AT1001" i="13"/>
  <c r="AM1022" i="13"/>
  <c r="AI924" i="13"/>
  <c r="BK980" i="13"/>
  <c r="AY973" i="13"/>
  <c r="AM1008" i="13"/>
  <c r="AI973" i="13"/>
  <c r="AT952" i="13"/>
  <c r="BF896" i="13"/>
  <c r="AO994" i="13"/>
  <c r="AI903" i="13"/>
  <c r="AW938" i="13"/>
  <c r="BE868" i="13"/>
  <c r="AK938" i="13"/>
  <c r="AL938" i="13"/>
  <c r="BE1008" i="13"/>
  <c r="AV875" i="13"/>
  <c r="AX1015" i="13"/>
  <c r="BF1029" i="13"/>
  <c r="AN1001" i="13"/>
  <c r="AL931" i="13"/>
  <c r="BE952" i="13"/>
  <c r="BJ875" i="13"/>
  <c r="AK1008" i="13"/>
  <c r="AK924" i="13"/>
  <c r="AT875" i="13"/>
  <c r="BJ1029" i="13"/>
  <c r="AT1015" i="13"/>
  <c r="BF966" i="13"/>
  <c r="AI875" i="13"/>
  <c r="AN987" i="13"/>
  <c r="AZ980" i="13"/>
  <c r="AT1029" i="13"/>
  <c r="AU1029" i="13"/>
  <c r="BF987" i="13"/>
  <c r="AJ1022" i="13"/>
  <c r="AY896" i="13"/>
  <c r="AM882" i="13"/>
  <c r="AN924" i="13"/>
  <c r="AZ875" i="13"/>
  <c r="AM910" i="13"/>
  <c r="AZ889" i="13"/>
  <c r="BI952" i="13"/>
  <c r="AI1001" i="13"/>
  <c r="AY889" i="13"/>
  <c r="BH994" i="13"/>
  <c r="AJ917" i="13"/>
  <c r="AI945" i="13"/>
  <c r="BG889" i="13"/>
  <c r="BG896" i="13"/>
  <c r="BK1001" i="13"/>
  <c r="AO973" i="13"/>
  <c r="BF1001" i="13"/>
  <c r="BH896" i="13"/>
  <c r="AZ959" i="13"/>
  <c r="AU938" i="13"/>
  <c r="BK1008" i="13"/>
  <c r="AW875" i="13"/>
  <c r="AJ868" i="13"/>
  <c r="AM931" i="13"/>
  <c r="AM987" i="13"/>
  <c r="AV959" i="13"/>
  <c r="AK952" i="13"/>
  <c r="AI987" i="13"/>
  <c r="BI1001" i="13"/>
  <c r="AO917" i="13"/>
  <c r="AX896" i="13"/>
  <c r="AO1008" i="13"/>
  <c r="AI1022" i="13"/>
  <c r="BF882" i="13"/>
  <c r="BE980" i="13"/>
  <c r="BF994" i="13"/>
  <c r="BJ994" i="13"/>
  <c r="AK1022" i="13"/>
  <c r="AW896" i="13"/>
  <c r="AT889" i="13"/>
  <c r="BJ889" i="13"/>
  <c r="AI896" i="13"/>
  <c r="AW945" i="13"/>
  <c r="BK994" i="13"/>
  <c r="AW903" i="13"/>
  <c r="AO938" i="13"/>
  <c r="AW987" i="13"/>
  <c r="BG875" i="13"/>
  <c r="AO952" i="13"/>
  <c r="AI1029" i="13"/>
  <c r="BI896" i="13"/>
  <c r="BI973" i="13"/>
  <c r="AJ980" i="13"/>
  <c r="AU882" i="13"/>
  <c r="AY882" i="13"/>
  <c r="AU966" i="13"/>
  <c r="AN875" i="13"/>
  <c r="AX889" i="13"/>
  <c r="BG959" i="13"/>
  <c r="AO896" i="13"/>
  <c r="AV994" i="13"/>
  <c r="BJ1001" i="13"/>
  <c r="AW980" i="13"/>
  <c r="BG973" i="13"/>
  <c r="AU1022" i="13"/>
  <c r="AT1008" i="13"/>
  <c r="AM1029" i="13"/>
  <c r="AX994" i="13"/>
  <c r="AV966" i="13"/>
  <c r="AO868" i="13"/>
  <c r="AJ994" i="13"/>
  <c r="M391" i="21" l="1"/>
  <c r="M394" i="21" l="1"/>
  <c r="M395" i="21"/>
  <c r="M389" i="21"/>
  <c r="M390" i="21"/>
  <c r="M392" i="21"/>
  <c r="M393" i="21"/>
  <c r="M388" i="21"/>
</calcChain>
</file>

<file path=xl/sharedStrings.xml><?xml version="1.0" encoding="utf-8"?>
<sst xmlns="http://schemas.openxmlformats.org/spreadsheetml/2006/main" count="10386" uniqueCount="207">
  <si>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</si>
  <si>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</si>
  <si>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</si>
  <si>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</si>
  <si>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</si>
  <si>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</si>
  <si>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</si>
  <si>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</si>
  <si>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</si>
  <si>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</si>
  <si>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</si>
  <si>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</si>
  <si>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</si>
  <si>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</si>
  <si>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</si>
  <si>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</si>
  <si>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</si>
  <si>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</si>
  <si>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</si>
  <si>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</si>
  <si>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</si>
  <si>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</si>
  <si>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</si>
  <si>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</si>
  <si>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</si>
  <si>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</si>
  <si>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</si>
  <si>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</si>
  <si>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</si>
  <si>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</si>
  <si>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</si>
  <si>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</si>
  <si>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</si>
  <si>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</si>
  <si>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</si>
  <si>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</si>
  <si>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</si>
  <si>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</si>
  <si>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</si>
  <si>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</si>
  <si>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</si>
  <si>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</si>
  <si>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</si>
  <si>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</si>
  <si>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</si>
  <si>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</si>
  <si>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</si>
  <si>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</si>
  <si>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</si>
  <si>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</si>
  <si>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</si>
  <si>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</si>
  <si>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</si>
  <si>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</si>
  <si>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</si>
  <si>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</si>
  <si>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</si>
  <si>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</si>
  <si>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</si>
  <si>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</si>
  <si>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</si>
  <si>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</si>
  <si>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</si>
  <si>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</si>
  <si>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</si>
  <si>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</si>
  <si>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</si>
  <si>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時点別、所有関係別、外国人世帯割合（都道府県）</t>
    <phoneticPr fontId="1"/>
  </si>
  <si>
    <t>035_12_統計データ_外国人</t>
    <phoneticPr fontId="1"/>
  </si>
  <si>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</si>
  <si>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</si>
  <si>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</si>
  <si>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</si>
  <si>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</si>
  <si>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</si>
  <si>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</si>
  <si>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</si>
  <si>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</si>
  <si>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</si>
  <si>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</si>
  <si>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</si>
  <si>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</si>
  <si>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</si>
  <si>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</si>
  <si>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</si>
  <si>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</si>
  <si>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</si>
  <si>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</si>
  <si>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</si>
  <si>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</si>
  <si>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</si>
  <si>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</si>
  <si>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</si>
  <si>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</si>
  <si>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</si>
  <si>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</si>
  <si>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</si>
  <si>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</si>
  <si>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</si>
  <si>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</si>
  <si>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</si>
  <si>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</si>
  <si>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</si>
  <si>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</si>
  <si>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</si>
  <si>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</si>
  <si>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</si>
  <si>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</si>
  <si>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</si>
  <si>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給与住宅</t>
    <rPh sb="0" eb="2">
      <t>キュウヨ</t>
    </rPh>
    <rPh sb="2" eb="4">
      <t>ジュウタク</t>
    </rPh>
    <phoneticPr fontId="1"/>
  </si>
  <si>
    <t>民営借家(非木造)</t>
    <rPh sb="0" eb="2">
      <t>ミンエイ</t>
    </rPh>
    <rPh sb="2" eb="4">
      <t>シャッカ</t>
    </rPh>
    <rPh sb="5" eb="8">
      <t>ヒモクゾウ</t>
    </rPh>
    <phoneticPr fontId="1"/>
  </si>
  <si>
    <t>民営借家 (木造)</t>
  </si>
  <si>
    <t>都市再生機構・公社借家</t>
    <rPh sb="0" eb="2">
      <t>トシ</t>
    </rPh>
    <rPh sb="2" eb="4">
      <t>サイセイ</t>
    </rPh>
    <rPh sb="4" eb="6">
      <t>キコウ</t>
    </rPh>
    <rPh sb="7" eb="9">
      <t>コウシャ</t>
    </rPh>
    <rPh sb="9" eb="11">
      <t>シャッカ</t>
    </rPh>
    <phoneticPr fontId="1"/>
  </si>
  <si>
    <t>公営借家</t>
    <rPh sb="0" eb="2">
      <t>コウエイ</t>
    </rPh>
    <rPh sb="2" eb="4">
      <t>シャッカ</t>
    </rPh>
    <phoneticPr fontId="1"/>
  </si>
  <si>
    <t>借家</t>
    <rPh sb="0" eb="2">
      <t>シャッカ</t>
    </rPh>
    <phoneticPr fontId="1"/>
  </si>
  <si>
    <t>最低居住面積水準未満</t>
    <rPh sb="0" eb="2">
      <t>サイテイ</t>
    </rPh>
    <rPh sb="2" eb="4">
      <t>キョジュウ</t>
    </rPh>
    <rPh sb="4" eb="6">
      <t>メンセキ</t>
    </rPh>
    <rPh sb="6" eb="8">
      <t>スイジュン</t>
    </rPh>
    <rPh sb="8" eb="10">
      <t>ミマン</t>
    </rPh>
    <phoneticPr fontId="5"/>
  </si>
  <si>
    <t>最低居住面積水準以上</t>
    <rPh sb="0" eb="2">
      <t>サイテイ</t>
    </rPh>
    <rPh sb="2" eb="4">
      <t>キョジュウ</t>
    </rPh>
    <rPh sb="4" eb="6">
      <t>メンセキ</t>
    </rPh>
    <rPh sb="6" eb="8">
      <t>スイジュン</t>
    </rPh>
    <rPh sb="8" eb="10">
      <t>イジョウ</t>
    </rPh>
    <phoneticPr fontId="5"/>
  </si>
  <si>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</si>
  <si>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</si>
  <si>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</si>
  <si>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</si>
  <si>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[02S_5_01Sei_011_Input_v1.0.1.xlsx]011_14_統計データ_面積水準</t>
    <phoneticPr fontId="13"/>
  </si>
  <si>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</si>
  <si>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</si>
  <si>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</si>
  <si>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</si>
  <si>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</si>
  <si>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</si>
  <si>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</si>
  <si>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</si>
  <si>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</si>
  <si>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</si>
  <si>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</si>
  <si>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</si>
  <si>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</si>
  <si>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</si>
  <si>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</si>
  <si>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</si>
  <si>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</si>
  <si>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</si>
  <si>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</si>
  <si>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</si>
  <si>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</si>
  <si>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</si>
  <si>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</si>
  <si>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</si>
  <si>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（１）時点別、所有関係別、世帯人員別、子の年齢別子育て世帯数が家族類型別世帯数に占める割合（都道府県）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</si>
  <si>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（４）時点別、所有関係別、世帯人員別、子の年齢別子育て世帯数が家族類型別世帯数に占める割合（市区町村）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</si>
  <si>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</si>
  <si>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</si>
  <si>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</si>
  <si>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</si>
  <si>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</si>
  <si>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</si>
  <si>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（１）時点別、世帯人員別、外国人のいる世帯の種類別外国人世帯数が所有関係別世帯数に占める割合（都道府県）</t>
    <rPh sb="3" eb="5">
      <t>ジテン</t>
    </rPh>
    <rPh sb="5" eb="6">
      <t>ベツ</t>
    </rPh>
    <rPh sb="7" eb="9">
      <t>セタイ</t>
    </rPh>
    <rPh sb="9" eb="11">
      <t>ジンイン</t>
    </rPh>
    <rPh sb="11" eb="12">
      <t>ベツ</t>
    </rPh>
    <rPh sb="13" eb="16">
      <t>ガイコクジン</t>
    </rPh>
    <rPh sb="19" eb="21">
      <t>セタイ</t>
    </rPh>
    <rPh sb="22" eb="25">
      <t>シュルイベツ</t>
    </rPh>
    <rPh sb="25" eb="28">
      <t>ガイコクジン</t>
    </rPh>
    <rPh sb="28" eb="31">
      <t>セタイスウ</t>
    </rPh>
    <rPh sb="32" eb="36">
      <t>ショユウカンケイ</t>
    </rPh>
    <rPh sb="36" eb="37">
      <t>ベツ</t>
    </rPh>
    <rPh sb="37" eb="40">
      <t>セタイスウ</t>
    </rPh>
    <rPh sb="41" eb="42">
      <t>シ</t>
    </rPh>
    <rPh sb="44" eb="46">
      <t>ワリアイ</t>
    </rPh>
    <rPh sb="47" eb="51">
      <t>トドウフケン</t>
    </rPh>
    <phoneticPr fontId="11"/>
  </si>
  <si>
    <t>（２）子の年齢別、家族類型別世帯数に占める割合（都道府県、市区町村）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</si>
  <si>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（３）子の年齢別、家族類型別世帯数に占める割合の都道府県と市区町村における相対的較差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</si>
  <si>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（２）外国人のいる世帯の種類別外国人世帯数が所有関係別世帯数に占める割合（都道府県、市区町村）</t>
    <rPh sb="3" eb="5">
      <t>ガイコク</t>
    </rPh>
    <rPh sb="5" eb="6">
      <t>ジン</t>
    </rPh>
    <rPh sb="9" eb="11">
      <t>セタイ</t>
    </rPh>
    <rPh sb="12" eb="14">
      <t>シュルイ</t>
    </rPh>
    <rPh sb="14" eb="15">
      <t>ベツ</t>
    </rPh>
    <rPh sb="15" eb="17">
      <t>ガイコク</t>
    </rPh>
    <rPh sb="17" eb="18">
      <t>ジン</t>
    </rPh>
    <rPh sb="18" eb="20">
      <t>セタイ</t>
    </rPh>
    <rPh sb="20" eb="21">
      <t>スウ</t>
    </rPh>
    <rPh sb="22" eb="24">
      <t>ショユウ</t>
    </rPh>
    <rPh sb="24" eb="26">
      <t>カンケイ</t>
    </rPh>
    <rPh sb="26" eb="27">
      <t>ベツ</t>
    </rPh>
    <rPh sb="27" eb="30">
      <t>セタイスウ</t>
    </rPh>
    <rPh sb="31" eb="32">
      <t>シ</t>
    </rPh>
    <rPh sb="34" eb="36">
      <t>ワリアイ</t>
    </rPh>
    <rPh sb="37" eb="41">
      <t>トドウフケン</t>
    </rPh>
    <rPh sb="42" eb="44">
      <t>シク</t>
    </rPh>
    <rPh sb="44" eb="46">
      <t>チョウソン</t>
    </rPh>
    <phoneticPr fontId="1"/>
  </si>
  <si>
    <t>都道府県</t>
    <rPh sb="0" eb="4">
      <t>トドウフケン</t>
    </rPh>
    <phoneticPr fontId="1"/>
  </si>
  <si>
    <t>外国人のいる一般世帯数</t>
  </si>
  <si>
    <t>外国人のみ</t>
  </si>
  <si>
    <t>市区町村</t>
    <rPh sb="0" eb="4">
      <t>シクチョウソン</t>
    </rPh>
    <phoneticPr fontId="1"/>
  </si>
  <si>
    <t>（３）外国人のいる世帯の種類別外国人世帯数が所有関係別世帯数に占める割合の都道府県と市区町村における相対的較差</t>
    <rPh sb="37" eb="41">
      <t>トドウフケン</t>
    </rPh>
    <rPh sb="42" eb="46">
      <t>シク</t>
    </rPh>
    <rPh sb="50" eb="53">
      <t>ソウタイテキ</t>
    </rPh>
    <rPh sb="53" eb="55">
      <t>カクサ</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</si>
  <si>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</si>
  <si>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時点別、所有関係別、外国人のいる世帯の種類別世帯数（市区町村）</t>
    <rPh sb="0" eb="2">
      <t>ジテン</t>
    </rPh>
    <rPh sb="2" eb="3">
      <t>ベツ</t>
    </rPh>
    <rPh sb="4" eb="6">
      <t>ショユウ</t>
    </rPh>
    <rPh sb="6" eb="8">
      <t>カンケイ</t>
    </rPh>
    <rPh sb="8" eb="9">
      <t>ベツ</t>
    </rPh>
    <rPh sb="10" eb="12">
      <t>ガイコク</t>
    </rPh>
    <rPh sb="12" eb="13">
      <t>ジン</t>
    </rPh>
    <rPh sb="16" eb="18">
      <t>セタイ</t>
    </rPh>
    <rPh sb="19" eb="21">
      <t>シュルイ</t>
    </rPh>
    <rPh sb="21" eb="22">
      <t>ベツ</t>
    </rPh>
    <rPh sb="22" eb="25">
      <t>セタイスウ</t>
    </rPh>
    <rPh sb="26" eb="30">
      <t>シクチョウソン</t>
    </rPh>
    <phoneticPr fontId="12"/>
  </si>
  <si>
    <t>（４）時点別、世帯人員別、外国人のいる世帯の種類別世帯数（市区町村）</t>
    <rPh sb="3" eb="5">
      <t>ジテン</t>
    </rPh>
    <rPh sb="5" eb="6">
      <t>ベツ</t>
    </rPh>
    <rPh sb="7" eb="9">
      <t>セタイ</t>
    </rPh>
    <rPh sb="9" eb="11">
      <t>ジンイン</t>
    </rPh>
    <rPh sb="11" eb="12">
      <t>ベツ</t>
    </rPh>
    <rPh sb="13" eb="16">
      <t>ガイコクジン</t>
    </rPh>
    <rPh sb="19" eb="21">
      <t>セタイ</t>
    </rPh>
    <rPh sb="22" eb="25">
      <t>シュルイベツ</t>
    </rPh>
    <rPh sb="25" eb="27">
      <t>セタイ</t>
    </rPh>
    <rPh sb="27" eb="28">
      <t>スウ</t>
    </rPh>
    <rPh sb="29" eb="33">
      <t>シクチョウソン</t>
    </rPh>
    <phoneticPr fontId="11"/>
  </si>
  <si>
    <t>修正：単身世帯数、合計合致</t>
    <rPh sb="0" eb="1">
      <t>シュウセイ</t>
    </rPh>
    <rPh sb="3" eb="8">
      <t>タンシンセタイスウ</t>
    </rPh>
    <rPh sb="9" eb="11">
      <t>ゴウケイ</t>
    </rPh>
    <rPh sb="11" eb="13">
      <t>ガッチ</t>
    </rPh>
    <phoneticPr fontId="1"/>
  </si>
  <si>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</si>
  <si>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（２）所有関係別、最低居住面積水準を満たす世帯の割合（都道府県、市区町村）</t>
    <rPh sb="3" eb="8">
      <t>ショユウカンケイベツ</t>
    </rPh>
    <rPh sb="9" eb="17">
      <t>サイテイキョジュウメンセキスイジュン</t>
    </rPh>
    <rPh sb="18" eb="19">
      <t>ミ</t>
    </rPh>
    <rPh sb="21" eb="23">
      <t>セタイ</t>
    </rPh>
    <rPh sb="24" eb="26">
      <t>ワリアイ</t>
    </rPh>
    <rPh sb="27" eb="31">
      <t>トドウフケン</t>
    </rPh>
    <rPh sb="32" eb="34">
      <t>シク</t>
    </rPh>
    <rPh sb="34" eb="36">
      <t>チョウソン</t>
    </rPh>
    <phoneticPr fontId="1"/>
  </si>
  <si>
    <t>最低居住面積水準を満たす世帯</t>
    <phoneticPr fontId="1"/>
  </si>
  <si>
    <t>（３）所有関係別、最低居住面積水準を満たす世帯の割合の都道府県と市区町村における相対的較差</t>
    <rPh sb="27" eb="31">
      <t>トドウフケン</t>
    </rPh>
    <rPh sb="32" eb="36">
      <t>シク</t>
    </rPh>
    <rPh sb="40" eb="43">
      <t>ソウタイテキ</t>
    </rPh>
    <rPh sb="43" eb="45">
      <t>カクサ</t>
    </rPh>
    <phoneticPr fontId="1"/>
  </si>
  <si>
    <t>011_13_統計データ_世帯</t>
  </si>
  <si>
    <t>借家</t>
  </si>
  <si>
    <t>誘導居住面積水準以上</t>
    <rPh sb="0" eb="2">
      <t>ユウドウ</t>
    </rPh>
    <rPh sb="2" eb="4">
      <t>キョジュウ</t>
    </rPh>
    <rPh sb="4" eb="6">
      <t>メンセキ</t>
    </rPh>
    <rPh sb="6" eb="8">
      <t>スイジュン</t>
    </rPh>
    <rPh sb="8" eb="10">
      <t>イジョウ</t>
    </rPh>
    <phoneticPr fontId="12"/>
  </si>
  <si>
    <t>誘導居住面積水準未満</t>
    <rPh sb="0" eb="2">
      <t>ユウドウ</t>
    </rPh>
    <rPh sb="2" eb="4">
      <t>キョジュウ</t>
    </rPh>
    <rPh sb="4" eb="6">
      <t>メンセキ</t>
    </rPh>
    <rPh sb="6" eb="8">
      <t>スイジュン</t>
    </rPh>
    <rPh sb="8" eb="10">
      <t>ミマン</t>
    </rPh>
    <phoneticPr fontId="12"/>
  </si>
  <si>
    <t>誘導居住面積水準を満たす世帯の割合（共同住宅以外）</t>
    <rPh sb="15" eb="17">
      <t>ワリアイ</t>
    </rPh>
    <rPh sb="18" eb="24">
      <t>キョウドウジュウタクイガイ</t>
    </rPh>
    <phoneticPr fontId="1"/>
  </si>
  <si>
    <t>誘導居住面積水準を満たす世帯の割合</t>
    <phoneticPr fontId="1"/>
  </si>
  <si>
    <t>誘導居住面積水準を満たす世帯の割合（共同住宅）</t>
    <rPh sb="0" eb="2">
      <t>ユウドウ</t>
    </rPh>
    <rPh sb="15" eb="17">
      <t>ワリアイ</t>
    </rPh>
    <phoneticPr fontId="1"/>
  </si>
  <si>
    <t>共同住宅</t>
  </si>
  <si>
    <t>共同住宅以外</t>
    <rPh sb="0" eb="4">
      <t>キョウドウジュウタク</t>
    </rPh>
    <rPh sb="4" eb="6">
      <t>イガイ</t>
    </rPh>
    <phoneticPr fontId="1"/>
  </si>
  <si>
    <t>合計調整</t>
    <rPh sb="0" eb="2">
      <t>ゴウケイ</t>
    </rPh>
    <rPh sb="2" eb="4">
      <t>チョウセイ</t>
    </rPh>
    <phoneticPr fontId="1"/>
  </si>
  <si>
    <t>（５）時点別、世帯人員別、所有関係別、最低居住面積水準を満たす世帯数（市区町村）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</si>
  <si>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（４）時点別、所有関係別、世帯人員別、最低居住面積水準を満たす世帯の割合（市区町村）</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シクチョウソン</t>
    </rPh>
    <phoneticPr fontId="11"/>
  </si>
  <si>
    <t>（１）時点別、所有関係別、世帯人員別、誘導居住面積水準を満たす世帯の割合（都道府県）</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トドウフケン</t>
    </rPh>
    <phoneticPr fontId="11"/>
  </si>
  <si>
    <t>（２）所有関係別、誘導居住面積水準を満たす世帯の割合（都道府県、市区町村）</t>
    <rPh sb="3" eb="8">
      <t>ショユウカンケイベツ</t>
    </rPh>
    <rPh sb="18" eb="19">
      <t>ミ</t>
    </rPh>
    <rPh sb="21" eb="23">
      <t>セタイ</t>
    </rPh>
    <rPh sb="24" eb="26">
      <t>ワリアイ</t>
    </rPh>
    <rPh sb="27" eb="31">
      <t>トドウフケン</t>
    </rPh>
    <rPh sb="32" eb="34">
      <t>シク</t>
    </rPh>
    <rPh sb="34" eb="36">
      <t>チョウソン</t>
    </rPh>
    <phoneticPr fontId="1"/>
  </si>
  <si>
    <t>（３）所有関係別、誘導居住面積水準を満たす世帯の割合の都道府県と市区町村における相対的較差</t>
    <rPh sb="27" eb="31">
      <t>トドウフケン</t>
    </rPh>
    <rPh sb="32" eb="36">
      <t>シク</t>
    </rPh>
    <rPh sb="40" eb="43">
      <t>ソウタイテキ</t>
    </rPh>
    <rPh sb="43" eb="45">
      <t>カクサ</t>
    </rPh>
    <phoneticPr fontId="1"/>
  </si>
  <si>
    <t>（４）時点別、所有関係別、世帯人員別、誘導居住面積水準を満たす世帯の割合（市区町村）</t>
    <rPh sb="3" eb="5">
      <t>ジテン</t>
    </rPh>
    <rPh sb="5" eb="6">
      <t>ベツ</t>
    </rPh>
    <rPh sb="7" eb="12">
      <t>ショユウカンケイベツ</t>
    </rPh>
    <rPh sb="13" eb="15">
      <t>セタイ</t>
    </rPh>
    <rPh sb="15" eb="17">
      <t>ジンイン</t>
    </rPh>
    <rPh sb="17" eb="18">
      <t>ベツ</t>
    </rPh>
    <rPh sb="21" eb="23">
      <t>キョジュウ</t>
    </rPh>
    <rPh sb="23" eb="25">
      <t>メンセキ</t>
    </rPh>
    <rPh sb="25" eb="27">
      <t>スイジュン</t>
    </rPh>
    <rPh sb="28" eb="29">
      <t>ミ</t>
    </rPh>
    <rPh sb="31" eb="33">
      <t>セタイ</t>
    </rPh>
    <rPh sb="34" eb="36">
      <t>ワリアイ</t>
    </rPh>
    <rPh sb="37" eb="41">
      <t>シクチョウソン</t>
    </rPh>
    <phoneticPr fontId="11"/>
  </si>
  <si>
    <t>（５）時点別、世帯人員別、所有関係別、誘導居住面積水準を満たす世帯数（市区町村）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21" eb="23">
      <t>キョジュウ</t>
    </rPh>
    <rPh sb="23" eb="25">
      <t>メンセキ</t>
    </rPh>
    <rPh sb="25" eb="27">
      <t>スイジュン</t>
    </rPh>
    <rPh sb="28" eb="29">
      <t>ミ</t>
    </rPh>
    <rPh sb="31" eb="34">
      <t>セタイスウ</t>
    </rPh>
    <rPh sb="33" eb="34">
      <t>スウ</t>
    </rPh>
    <rPh sb="35" eb="39">
      <t>シクチョウソン</t>
    </rPh>
    <phoneticPr fontId="11"/>
  </si>
  <si>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</si>
  <si>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</si>
  <si>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</si>
  <si>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</si>
  <si>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</si>
  <si>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</si>
  <si>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</si>
  <si>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data_I_23</t>
  </si>
  <si>
    <t>data_I_82</t>
  </si>
  <si>
    <t>data_I_32</t>
  </si>
  <si>
    <t>011_14-2_統計データ_面積水準2_skcs</t>
  </si>
  <si>
    <t>時点別、所有関係別、建て方別世帯数（市区町村）</t>
    <rPh sb="10" eb="11">
      <t>タ</t>
    </rPh>
    <rPh sb="12" eb="13">
      <t>カタ</t>
    </rPh>
    <rPh sb="13" eb="14">
      <t>ベツ</t>
    </rPh>
    <rPh sb="14" eb="17">
      <t>セタイスウ</t>
    </rPh>
    <rPh sb="18" eb="22">
      <t>シクチョウソン</t>
    </rPh>
    <phoneticPr fontId="7"/>
  </si>
  <si>
    <t>data_I_83</t>
    <phoneticPr fontId="13"/>
  </si>
  <si>
    <t>2000年</t>
    <rPh sb="4" eb="5">
      <t>ネン</t>
    </rPh>
    <phoneticPr fontId="1"/>
  </si>
  <si>
    <t>2005年</t>
    <rPh sb="4" eb="5">
      <t>ネン</t>
    </rPh>
    <phoneticPr fontId="1"/>
  </si>
  <si>
    <t>SD04I_13-6_統計データ_世帯_25b</t>
  </si>
  <si>
    <t>SD04I_13-7_統計データ_世帯_26b</t>
  </si>
  <si>
    <t>SD04I_14-3_統計データ_面積水準_32b</t>
  </si>
  <si>
    <t>SD04I_14-2_統計データ_面積水準_31b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</si>
</sst>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Red]\-#,##0.000"/>
    <numFmt numFmtId="177" formatCode="##,###,###,###,##0;&quot;-&quot;#,###,###,###,##0"/>
    <numFmt numFmtId="178" formatCode="#,##0_);[Red]\(#,##0\)"/>
    <numFmt numFmtId="179" formatCode="#,##0_ "/>
    <numFmt numFmtId="180" formatCode="0.000"/>
    <numFmt numFmtId="181" formatCode="0.0%"/>
  </numFmts>
  <fonts count="20">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s>
  <cellStyleXfs count="17">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cellStyleXfs>
  <cellXfs count="418">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8" xfId="0" applyFont="1" applyFill="1" applyBorder="1" applyAlignment="1"/>
    <xf numFmtId="0" fontId="7" fillId="3" borderId="7" xfId="0" applyFont="1" applyFill="1" applyBorder="1" applyAlignment="1"/>
    <xf numFmtId="0" fontId="7" fillId="3" borderId="15" xfId="0" applyFont="1" applyFill="1" applyBorder="1" applyAlignment="1"/>
    <xf numFmtId="0" fontId="7" fillId="3" borderId="11"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176" fontId="0" fillId="0" borderId="8" xfId="13" applyNumberFormat="1" applyFont="1" applyBorder="1">
      <alignment vertical="center"/>
    </xf>
    <xf numFmtId="176" fontId="0" fillId="0" borderId="13" xfId="13" applyNumberFormat="1" applyFont="1" applyBorder="1">
      <alignment vertical="center"/>
    </xf>
    <xf numFmtId="176" fontId="0" fillId="0" borderId="14" xfId="13" applyNumberFormat="1" applyFont="1" applyBorder="1">
      <alignment vertical="center"/>
    </xf>
    <xf numFmtId="176" fontId="0" fillId="0" borderId="15" xfId="13" applyNumberFormat="1" applyFont="1" applyBorder="1">
      <alignment vertical="center"/>
    </xf>
    <xf numFmtId="176" fontId="0" fillId="0" borderId="11" xfId="13" applyNumberFormat="1" applyFont="1"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176" fontId="0" fillId="0" borderId="6" xfId="13" applyNumberFormat="1" applyFont="1" applyBorder="1">
      <alignment vertical="center"/>
    </xf>
    <xf numFmtId="176" fontId="0" fillId="0" borderId="7" xfId="13" applyNumberFormat="1" applyFont="1" applyBorder="1">
      <alignment vertical="center"/>
    </xf>
    <xf numFmtId="176" fontId="0" fillId="0" borderId="10" xfId="13" applyNumberFormat="1" applyFont="1" applyBorder="1">
      <alignment vertical="center"/>
    </xf>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7" fontId="18" fillId="0" borderId="0" xfId="0" applyNumberFormat="1" applyFont="1" applyAlignment="1">
      <alignment horizontal="right" vertical="center"/>
    </xf>
    <xf numFmtId="177"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40" fontId="7" fillId="0" borderId="11" xfId="9" applyNumberFormat="1" applyFont="1" applyFill="1" applyBorder="1" applyAlignment="1" applyProtection="1">
      <alignment vertical="center"/>
    </xf>
    <xf numFmtId="40" fontId="7" fillId="0" borderId="15" xfId="9" applyNumberFormat="1" applyFont="1" applyFill="1" applyBorder="1" applyAlignment="1" applyProtection="1">
      <alignment vertical="center"/>
    </xf>
    <xf numFmtId="40" fontId="7" fillId="0" borderId="10" xfId="9" applyNumberFormat="1" applyFont="1" applyFill="1" applyBorder="1" applyAlignment="1" applyProtection="1">
      <alignment vertical="center"/>
    </xf>
    <xf numFmtId="40" fontId="7" fillId="0" borderId="8" xfId="9" applyNumberFormat="1" applyFont="1" applyFill="1" applyBorder="1" applyAlignment="1" applyProtection="1">
      <alignment vertical="center"/>
    </xf>
    <xf numFmtId="40" fontId="7" fillId="0" borderId="0" xfId="9" applyNumberFormat="1" applyFont="1" applyFill="1" applyBorder="1" applyAlignment="1" applyProtection="1">
      <alignment vertical="center"/>
    </xf>
    <xf numFmtId="40" fontId="7" fillId="0" borderId="7" xfId="9" applyNumberFormat="1" applyFont="1" applyFill="1" applyBorder="1" applyAlignment="1" applyProtection="1">
      <alignment vertical="center"/>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4" xfId="14" applyFont="1" applyBorder="1" applyAlignment="1">
      <alignment vertical="center" wrapText="1"/>
    </xf>
    <xf numFmtId="0" fontId="7" fillId="0" borderId="1" xfId="14" applyFont="1" applyBorder="1" applyAlignment="1">
      <alignment vertical="center" wrapText="1"/>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40" fontId="7" fillId="0" borderId="12" xfId="13" applyNumberFormat="1" applyFont="1" applyBorder="1">
      <alignment vertical="center"/>
    </xf>
    <xf numFmtId="40" fontId="7" fillId="0" borderId="9" xfId="13" applyNumberFormat="1" applyFont="1" applyBorder="1">
      <alignment vertical="center"/>
    </xf>
    <xf numFmtId="40" fontId="7" fillId="0" borderId="5" xfId="13" applyNumberFormat="1" applyFont="1" applyBorder="1">
      <alignment vertical="center"/>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8" fontId="7" fillId="3" borderId="11" xfId="0" applyNumberFormat="1" applyFont="1" applyFill="1" applyBorder="1">
      <alignment vertical="center"/>
    </xf>
    <xf numFmtId="179" fontId="7" fillId="3" borderId="10" xfId="0" applyNumberFormat="1" applyFont="1" applyFill="1" applyBorder="1">
      <alignment vertical="center"/>
    </xf>
    <xf numFmtId="179" fontId="7" fillId="3" borderId="8" xfId="0" applyNumberFormat="1" applyFont="1" applyFill="1" applyBorder="1">
      <alignment vertical="center"/>
    </xf>
    <xf numFmtId="178" fontId="7" fillId="3" borderId="7" xfId="0" applyNumberFormat="1" applyFont="1" applyFill="1" applyBorder="1">
      <alignment vertical="center"/>
    </xf>
    <xf numFmtId="178" fontId="7" fillId="3" borderId="8" xfId="0" applyNumberFormat="1" applyFont="1" applyFill="1" applyBorder="1">
      <alignment vertical="center"/>
    </xf>
    <xf numFmtId="178" fontId="7" fillId="3" borderId="14" xfId="0" applyNumberFormat="1" applyFont="1" applyFill="1" applyBorder="1">
      <alignment vertical="center"/>
    </xf>
    <xf numFmtId="178" fontId="7" fillId="3" borderId="6" xfId="0" applyNumberFormat="1" applyFont="1" applyFill="1" applyBorder="1">
      <alignment vertical="center"/>
    </xf>
    <xf numFmtId="179" fontId="7" fillId="3" borderId="12" xfId="14" applyNumberFormat="1" applyFont="1" applyFill="1" applyBorder="1">
      <alignment vertical="center"/>
    </xf>
    <xf numFmtId="179" fontId="7" fillId="3" borderId="9" xfId="14" applyNumberFormat="1" applyFont="1" applyFill="1" applyBorder="1">
      <alignment vertical="center"/>
    </xf>
    <xf numFmtId="178" fontId="7" fillId="3" borderId="9" xfId="14" applyNumberFormat="1" applyFont="1" applyFill="1" applyBorder="1">
      <alignment vertical="center"/>
    </xf>
    <xf numFmtId="178"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80" fontId="0" fillId="0" borderId="6" xfId="0" applyNumberFormat="1" applyBorder="1">
      <alignment vertical="center"/>
    </xf>
    <xf numFmtId="180" fontId="0" fillId="0" borderId="13" xfId="0" applyNumberFormat="1" applyBorder="1">
      <alignment vertical="center"/>
    </xf>
    <xf numFmtId="180" fontId="0" fillId="0" borderId="7" xfId="0" applyNumberFormat="1" applyBorder="1">
      <alignment vertical="center"/>
    </xf>
    <xf numFmtId="180" fontId="0" fillId="0" borderId="0" xfId="0" applyNumberFormat="1">
      <alignment vertical="center"/>
    </xf>
    <xf numFmtId="180" fontId="0" fillId="0" borderId="10" xfId="0" applyNumberFormat="1" applyBorder="1">
      <alignment vertical="center"/>
    </xf>
    <xf numFmtId="180"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80" fontId="0" fillId="0" borderId="14" xfId="0" applyNumberFormat="1" applyBorder="1">
      <alignment vertical="center"/>
    </xf>
    <xf numFmtId="180" fontId="0" fillId="0" borderId="8" xfId="0" applyNumberFormat="1" applyBorder="1">
      <alignment vertical="center"/>
    </xf>
    <xf numFmtId="180" fontId="0" fillId="0" borderId="11" xfId="0" applyNumberFormat="1" applyBorder="1">
      <alignment vertical="center"/>
    </xf>
    <xf numFmtId="0" fontId="7" fillId="3" borderId="6" xfId="0" applyFont="1" applyFill="1" applyBorder="1" applyAlignment="1"/>
    <xf numFmtId="0" fontId="7" fillId="0" borderId="2" xfId="0" applyFont="1" applyBorder="1" applyAlignment="1">
      <alignment horizontal="center" vertical="center" wrapText="1"/>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0" fontId="7" fillId="0" borderId="2" xfId="14" applyFont="1" applyBorder="1" applyAlignment="1">
      <alignment vertical="center" wrapText="1"/>
    </xf>
    <xf numFmtId="0" fontId="7" fillId="0" borderId="1" xfId="0" applyFont="1" applyBorder="1" applyAlignment="1">
      <alignment horizontal="center" vertical="center" wrapText="1"/>
    </xf>
    <xf numFmtId="38" fontId="7" fillId="3" borderId="6" xfId="0" applyNumberFormat="1" applyFont="1" applyFill="1" applyBorder="1" applyAlignment="1"/>
    <xf numFmtId="38" fontId="7" fillId="3" borderId="13" xfId="0" applyNumberFormat="1" applyFont="1" applyFill="1" applyBorder="1" applyAlignment="1"/>
    <xf numFmtId="38" fontId="7" fillId="5" borderId="14" xfId="0" applyNumberFormat="1" applyFont="1" applyFill="1" applyBorder="1" applyAlignment="1"/>
    <xf numFmtId="38" fontId="7" fillId="5" borderId="8" xfId="0" applyNumberFormat="1" applyFont="1" applyFill="1" applyBorder="1" applyAlignment="1"/>
    <xf numFmtId="38" fontId="7" fillId="5" borderId="11" xfId="0" applyNumberFormat="1" applyFont="1" applyFill="1" applyBorder="1" applyAlignment="1"/>
    <xf numFmtId="0" fontId="7" fillId="3" borderId="13" xfId="0" applyFont="1" applyFill="1" applyBorder="1" applyAlignment="1"/>
    <xf numFmtId="38" fontId="7" fillId="3" borderId="14" xfId="0" applyNumberFormat="1" applyFont="1" applyFill="1" applyBorder="1" applyAlignment="1"/>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0" borderId="0" xfId="13" applyFont="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176" fontId="0" fillId="0" borderId="0" xfId="13" applyNumberFormat="1" applyFont="1">
      <alignment vertical="center"/>
    </xf>
    <xf numFmtId="38" fontId="7" fillId="0" borderId="7" xfId="13" applyFont="1" applyFill="1" applyBorder="1" applyAlignment="1" applyProtection="1">
      <alignment horizontal="right" vertical="center"/>
    </xf>
    <xf numFmtId="38" fontId="7" fillId="0" borderId="0" xfId="13" applyFont="1" applyFill="1" applyBorder="1" applyAlignment="1" applyProtection="1">
      <alignment horizontal="right" vertical="center"/>
    </xf>
    <xf numFmtId="38" fontId="7" fillId="0" borderId="8" xfId="13" applyFont="1" applyFill="1" applyBorder="1" applyAlignment="1" applyProtection="1">
      <alignment horizontal="right" vertical="center"/>
    </xf>
    <xf numFmtId="38" fontId="7" fillId="0" borderId="10" xfId="13" applyFont="1" applyFill="1" applyBorder="1" applyAlignment="1" applyProtection="1">
      <alignment horizontal="right" vertical="center"/>
    </xf>
    <xf numFmtId="38" fontId="7" fillId="0" borderId="15" xfId="13" applyFont="1" applyFill="1" applyBorder="1" applyAlignment="1" applyProtection="1">
      <alignment horizontal="right" vertical="center"/>
    </xf>
    <xf numFmtId="38" fontId="7" fillId="0" borderId="11" xfId="13" applyFont="1" applyFill="1" applyBorder="1" applyAlignment="1" applyProtection="1">
      <alignment horizontal="right" vertical="center"/>
    </xf>
    <xf numFmtId="38" fontId="0" fillId="0" borderId="5" xfId="13" applyFont="1" applyBorder="1" applyAlignment="1">
      <alignment horizontal="right" vertical="center"/>
    </xf>
    <xf numFmtId="38" fontId="0" fillId="0" borderId="9" xfId="13" applyFont="1" applyBorder="1" applyAlignment="1">
      <alignment horizontal="right" vertical="center"/>
    </xf>
    <xf numFmtId="38" fontId="0" fillId="0" borderId="12" xfId="13" applyFont="1" applyBorder="1" applyAlignment="1">
      <alignment horizontal="right" vertical="center"/>
    </xf>
    <xf numFmtId="38" fontId="0" fillId="4" borderId="0" xfId="13" applyFont="1" applyFill="1" applyAlignment="1">
      <alignment horizontal="right" vertical="center"/>
    </xf>
    <xf numFmtId="38" fontId="7" fillId="4" borderId="6" xfId="13" applyFont="1" applyFill="1" applyBorder="1" applyAlignment="1" applyProtection="1">
      <alignment horizontal="right" vertical="center"/>
    </xf>
    <xf numFmtId="38" fontId="7" fillId="4" borderId="13" xfId="13" applyFont="1" applyFill="1" applyBorder="1" applyAlignment="1" applyProtection="1">
      <alignment horizontal="right" vertical="center"/>
    </xf>
    <xf numFmtId="38" fontId="7" fillId="4" borderId="14" xfId="13" applyFont="1" applyFill="1" applyBorder="1" applyAlignment="1" applyProtection="1">
      <alignment horizontal="right" vertical="center"/>
    </xf>
    <xf numFmtId="38" fontId="7" fillId="4" borderId="7" xfId="13" applyFont="1" applyFill="1" applyBorder="1" applyAlignment="1" applyProtection="1">
      <alignment horizontal="right" vertical="center"/>
    </xf>
    <xf numFmtId="38" fontId="7" fillId="4" borderId="0" xfId="13" applyFont="1" applyFill="1" applyBorder="1" applyAlignment="1" applyProtection="1">
      <alignment horizontal="right" vertical="center"/>
    </xf>
    <xf numFmtId="38" fontId="7" fillId="4" borderId="8" xfId="13" applyFont="1" applyFill="1" applyBorder="1" applyAlignment="1" applyProtection="1">
      <alignment horizontal="right" vertical="center"/>
    </xf>
    <xf numFmtId="38" fontId="7" fillId="4" borderId="10" xfId="13" applyFont="1" applyFill="1" applyBorder="1" applyAlignment="1" applyProtection="1">
      <alignment horizontal="right" vertical="center"/>
    </xf>
    <xf numFmtId="38" fontId="7" fillId="4" borderId="15" xfId="13" applyFont="1" applyFill="1" applyBorder="1" applyAlignment="1" applyProtection="1">
      <alignment horizontal="right" vertical="center"/>
    </xf>
    <xf numFmtId="38" fontId="7" fillId="4" borderId="11" xfId="13" applyFont="1" applyFill="1" applyBorder="1" applyAlignment="1" applyProtection="1">
      <alignment horizontal="right" vertical="center"/>
    </xf>
    <xf numFmtId="38" fontId="0" fillId="4" borderId="5" xfId="13" applyFont="1" applyFill="1" applyBorder="1" applyAlignment="1">
      <alignment horizontal="right" vertical="center"/>
    </xf>
    <xf numFmtId="38" fontId="0" fillId="4" borderId="9" xfId="13" applyFont="1" applyFill="1" applyBorder="1" applyAlignment="1">
      <alignment horizontal="right" vertical="center"/>
    </xf>
    <xf numFmtId="38" fontId="0" fillId="4" borderId="12" xfId="13" applyFont="1" applyFill="1" applyBorder="1" applyAlignment="1">
      <alignment horizontal="right" vertical="center"/>
    </xf>
    <xf numFmtId="0" fontId="0" fillId="0" borderId="7" xfId="0" applyBorder="1">
      <alignment vertical="center"/>
    </xf>
    <xf numFmtId="0" fontId="0" fillId="0" borderId="2" xfId="0" applyBorder="1">
      <alignment vertical="center"/>
    </xf>
    <xf numFmtId="38" fontId="7" fillId="4" borderId="0" xfId="13" applyFont="1" applyFill="1" applyBorder="1">
      <alignment vertical="center"/>
    </xf>
    <xf numFmtId="3" fontId="0" fillId="3" borderId="7" xfId="0" applyNumberFormat="1" applyFill="1" applyBorder="1">
      <alignment vertical="center"/>
    </xf>
    <xf numFmtId="3" fontId="0" fillId="3" borderId="8" xfId="0" applyNumberFormat="1" applyFill="1" applyBorder="1">
      <alignment vertical="center"/>
    </xf>
    <xf numFmtId="0" fontId="0" fillId="0" borderId="3"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7" fillId="0" borderId="3" xfId="14" applyFont="1" applyBorder="1" applyAlignment="1">
      <alignment horizontal="left" vertical="center" wrapText="1"/>
    </xf>
    <xf numFmtId="38" fontId="0" fillId="3" borderId="9" xfId="9" applyFont="1" applyFill="1" applyBorder="1" applyAlignment="1">
      <alignment horizontal="right" vertical="center"/>
    </xf>
    <xf numFmtId="38" fontId="0" fillId="3" borderId="12" xfId="9" applyFont="1" applyFill="1" applyBorder="1" applyAlignment="1">
      <alignment horizontal="right" vertical="center"/>
    </xf>
    <xf numFmtId="181"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0" fontId="7" fillId="0" borderId="3" xfId="14" applyFont="1" applyBorder="1" applyAlignment="1">
      <alignment horizontal="center" vertical="center"/>
    </xf>
    <xf numFmtId="0" fontId="7" fillId="0" borderId="4" xfId="14" applyFont="1" applyBorder="1" applyAlignment="1">
      <alignment horizontal="center" vertical="center" wrapText="1"/>
    </xf>
    <xf numFmtId="40" fontId="7" fillId="0" borderId="14" xfId="13" applyNumberFormat="1" applyFont="1" applyBorder="1">
      <alignment vertical="center"/>
    </xf>
    <xf numFmtId="40" fontId="7" fillId="0" borderId="8" xfId="13" applyNumberFormat="1" applyFont="1" applyBorder="1">
      <alignment vertical="center"/>
    </xf>
    <xf numFmtId="40" fontId="7" fillId="0" borderId="11" xfId="13" applyNumberFormat="1" applyFont="1" applyBorder="1">
      <alignment vertical="center"/>
    </xf>
    <xf numFmtId="38" fontId="7" fillId="4" borderId="13"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 fontId="0" fillId="3" borderId="10" xfId="0" applyNumberFormat="1" applyFill="1" applyBorder="1">
      <alignment vertical="center"/>
    </xf>
    <xf numFmtId="3" fontId="0" fillId="3" borderId="11" xfId="0" applyNumberFormat="1" applyFill="1" applyBorder="1">
      <alignment vertical="center"/>
    </xf>
    <xf numFmtId="38" fontId="0" fillId="0" borderId="6" xfId="9" applyFont="1" applyFill="1" applyBorder="1" applyAlignment="1">
      <alignment horizontal="right" vertical="center"/>
    </xf>
    <xf numFmtId="38" fontId="0" fillId="0" borderId="13" xfId="9" applyFont="1" applyFill="1" applyBorder="1" applyAlignment="1">
      <alignment horizontal="right" vertical="center"/>
    </xf>
    <xf numFmtId="38" fontId="0" fillId="0" borderId="14" xfId="9" applyFont="1" applyFill="1" applyBorder="1" applyAlignment="1">
      <alignment horizontal="right" vertical="center"/>
    </xf>
    <xf numFmtId="38" fontId="0" fillId="0" borderId="5" xfId="9" applyFont="1" applyFill="1" applyBorder="1" applyAlignment="1">
      <alignment horizontal="right" vertical="center"/>
    </xf>
    <xf numFmtId="38" fontId="0" fillId="0" borderId="7" xfId="9" applyFont="1" applyFill="1" applyBorder="1" applyAlignment="1">
      <alignment horizontal="right" vertical="center"/>
    </xf>
    <xf numFmtId="38" fontId="0" fillId="0" borderId="0" xfId="9" applyFont="1" applyFill="1" applyBorder="1" applyAlignment="1">
      <alignment horizontal="right" vertical="center"/>
    </xf>
    <xf numFmtId="38" fontId="0" fillId="0" borderId="8" xfId="9" applyFont="1" applyFill="1" applyBorder="1" applyAlignment="1">
      <alignment horizontal="right" vertical="center"/>
    </xf>
    <xf numFmtId="38" fontId="0" fillId="0" borderId="9" xfId="9" applyFont="1" applyFill="1" applyBorder="1" applyAlignment="1">
      <alignment horizontal="right" vertical="center"/>
    </xf>
    <xf numFmtId="38" fontId="0" fillId="0" borderId="10" xfId="9" applyFont="1" applyFill="1" applyBorder="1" applyAlignment="1">
      <alignment horizontal="right" vertical="center"/>
    </xf>
    <xf numFmtId="38" fontId="0" fillId="0" borderId="15" xfId="9" applyFont="1" applyFill="1" applyBorder="1" applyAlignment="1">
      <alignment horizontal="right" vertical="center"/>
    </xf>
    <xf numFmtId="38" fontId="0" fillId="0" borderId="11" xfId="9" applyFont="1" applyFill="1" applyBorder="1" applyAlignment="1">
      <alignment horizontal="right" vertical="center"/>
    </xf>
    <xf numFmtId="38" fontId="0" fillId="0" borderId="12" xfId="9" applyFont="1" applyFill="1" applyBorder="1" applyAlignment="1">
      <alignment horizontal="right" vertical="center"/>
    </xf>
    <xf numFmtId="3" fontId="0" fillId="3" borderId="6" xfId="0" applyNumberFormat="1" applyFill="1" applyBorder="1">
      <alignment vertical="center"/>
    </xf>
    <xf numFmtId="3" fontId="0" fillId="3" borderId="14" xfId="0" applyNumberFormat="1" applyFill="1" applyBorder="1">
      <alignment vertical="center"/>
    </xf>
    <xf numFmtId="38" fontId="7" fillId="0" borderId="5" xfId="13" applyFont="1" applyFill="1" applyBorder="1">
      <alignment vertical="center"/>
    </xf>
    <xf numFmtId="38" fontId="7" fillId="0" borderId="13" xfId="13" applyFont="1" applyFill="1" applyBorder="1">
      <alignment vertical="center"/>
    </xf>
    <xf numFmtId="38" fontId="7" fillId="0" borderId="14" xfId="13" applyFont="1" applyFill="1" applyBorder="1">
      <alignment vertical="center"/>
    </xf>
    <xf numFmtId="181" fontId="7" fillId="0" borderId="0" xfId="16" applyNumberFormat="1" applyFont="1" applyFill="1">
      <alignment vertical="center"/>
    </xf>
    <xf numFmtId="38" fontId="7" fillId="0" borderId="9" xfId="13" applyFont="1" applyFill="1" applyBorder="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2"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0" xfId="13" applyFont="1" applyFill="1">
      <alignment vertical="center"/>
    </xf>
    <xf numFmtId="38" fontId="7" fillId="0" borderId="7" xfId="13" applyFont="1" applyFill="1" applyBorder="1">
      <alignment vertical="center"/>
    </xf>
    <xf numFmtId="38" fontId="7" fillId="3" borderId="5" xfId="13" applyFont="1" applyFill="1" applyBorder="1">
      <alignment vertical="center"/>
    </xf>
    <xf numFmtId="38" fontId="7" fillId="3" borderId="14" xfId="13" applyFont="1" applyFill="1" applyBorder="1">
      <alignment vertical="center"/>
    </xf>
    <xf numFmtId="38" fontId="7" fillId="3" borderId="9" xfId="13" applyFont="1" applyFill="1" applyBorder="1">
      <alignment vertical="center"/>
    </xf>
    <xf numFmtId="38" fontId="7" fillId="3" borderId="8" xfId="13" applyFont="1" applyFill="1" applyBorder="1">
      <alignment vertical="center"/>
    </xf>
    <xf numFmtId="38" fontId="7" fillId="3" borderId="12" xfId="13" applyFont="1" applyFill="1" applyBorder="1">
      <alignment vertical="center"/>
    </xf>
    <xf numFmtId="38" fontId="7" fillId="3" borderId="11"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0" fontId="7" fillId="0" borderId="13" xfId="14" applyFont="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38" fontId="7" fillId="3" borderId="14" xfId="9" applyFont="1" applyFill="1" applyBorder="1" applyAlignment="1" applyProtection="1">
      <alignment vertical="center"/>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cellXfs>
  <cellStyles count="17">
    <cellStyle name="パーセント" xfId="16" builtinId="5"/>
    <cellStyle name="パーセント 2" xfId="4" xr:uid="{007342EA-36B1-4CEC-B767-AB59A50ECD94}"/>
    <cellStyle name="パーセント 2 2" xfId="10" xr:uid="{3901374E-7908-43B7-A923-AB4314BB9577}"/>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1_Input_02Sei_v1.1.0.xlsx" TargetMode="External"/><Relationship Id="rId1" Type="http://schemas.openxmlformats.org/officeDocument/2006/relationships/externalLinkPath" Target="012-1_Input_02Sei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4_統計データ_面積水準"/>
      <sheetName val="011_14-2_統計データ_面積水準2_sk"/>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ow r="37">
          <cell r="K37">
            <v>0</v>
          </cell>
        </row>
      </sheetData>
      <sheetData sheetId="10" refreshError="1"/>
      <sheetData sheetId="11">
        <row r="40">
          <cell r="F40">
            <v>2</v>
          </cell>
        </row>
      </sheetData>
      <sheetData sheetId="12">
        <row r="22">
          <cell r="F22">
            <v>1</v>
          </cell>
        </row>
      </sheetData>
      <sheetData sheetId="13">
        <row r="21">
          <cell r="F21">
            <v>2</v>
          </cell>
        </row>
      </sheetData>
      <sheetData sheetId="14">
        <row r="27">
          <cell r="F27">
            <v>2</v>
          </cell>
        </row>
      </sheetData>
      <sheetData sheetId="15" refreshError="1"/>
      <sheetData sheetId="16">
        <row r="22">
          <cell r="G22">
            <v>1</v>
          </cell>
        </row>
      </sheetData>
      <sheetData sheetId="17" refreshError="1"/>
      <sheetData sheetId="1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BX1036"/>
  <sheetViews>
    <sheetView tabSelected="1" zoomScale="55" zoomScaleNormal="55" workbookViewId="0"/>
  </sheetViews>
  <sheetFormatPr defaultRowHeight="18.75"/>
  <cols>
    <col min="1" max="6" width="11.125" bestFit="1" customWidth="1"/>
    <col min="7" max="7" width="19.25" customWidth="1"/>
    <col min="8" max="8" width="21.5" customWidth="1"/>
    <col min="9" max="54" width="12.125" customWidth="1"/>
  </cols>
  <sheetData>
    <row r="1" spans="1:63">
      <c r="A1" s="13"/>
      <c r="B1" s="13"/>
      <c r="C1" s="13"/>
      <c r="D1" s="13"/>
      <c r="E1" s="13"/>
      <c r="F1" s="2"/>
      <c r="G1" s="2"/>
      <c r="H1" s="1"/>
    </row>
    <row r="2" spans="1:63">
      <c r="A2" s="13"/>
      <c r="B2" s="7" t="s">
        <v>0</v>
      </c>
      <c r="C2" s="15" t="s">
        <v>203</v>
      </c>
      <c r="D2" s="18"/>
      <c r="E2" s="18"/>
      <c r="F2" s="16"/>
      <c r="G2" s="16"/>
      <c r="H2" s="8"/>
    </row>
    <row r="3" spans="1:63">
      <c r="A3" s="13"/>
      <c r="B3" s="7" t="s">
        <v>1</v>
      </c>
      <c r="C3" s="17" t="s">
        <v>51</v>
      </c>
      <c r="D3" s="18"/>
      <c r="E3" s="18"/>
      <c r="F3" s="16"/>
      <c r="G3" s="16"/>
      <c r="H3" s="8"/>
    </row>
    <row r="4" spans="1:63">
      <c r="A4" s="13"/>
      <c r="B4" s="1"/>
      <c r="C4" s="3"/>
      <c r="D4" s="13"/>
      <c r="E4" s="13"/>
      <c r="F4" s="2"/>
      <c r="G4" s="2"/>
      <c r="H4" s="1"/>
    </row>
    <row r="5" spans="1:6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row>
    <row r="6" spans="1:63" s="19" customFormat="1">
      <c r="C6"/>
      <c r="AB6" s="13"/>
      <c r="AC6" s="13"/>
    </row>
    <row r="7" spans="1:63">
      <c r="C7" s="20" t="s">
        <v>192</v>
      </c>
      <c r="D7" s="17" t="s">
        <v>3</v>
      </c>
      <c r="E7" s="21" t="s">
        <v>191</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3"/>
      <c r="AJ7" s="13"/>
      <c r="AK7" s="13"/>
      <c r="AL7" s="13"/>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c r="D8" s="17" t="s">
        <v>8</v>
      </c>
      <c r="E8" s="21" t="s">
        <v>50</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3"/>
      <c r="AJ8" s="13"/>
      <c r="AK8" s="13"/>
      <c r="AL8" s="13"/>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3"/>
      <c r="AJ9" s="13"/>
      <c r="AK9" s="13"/>
      <c r="AL9" s="13"/>
      <c r="AM9" s="19"/>
      <c r="AN9" s="19"/>
      <c r="AO9" s="19"/>
      <c r="AP9" s="19"/>
      <c r="AQ9" s="19"/>
      <c r="AR9" s="19"/>
      <c r="AS9" s="19"/>
      <c r="AT9" s="19"/>
      <c r="AU9" s="19"/>
      <c r="AV9" s="19"/>
      <c r="AW9" s="19"/>
      <c r="AX9" s="19"/>
      <c r="AY9" s="19"/>
      <c r="AZ9" s="19"/>
      <c r="BA9" s="19"/>
      <c r="BB9" s="19"/>
    </row>
    <row r="10" spans="1:63" s="75" customFormat="1">
      <c r="B10" s="19"/>
      <c r="C10" s="19"/>
      <c r="D10" s="13"/>
      <c r="H10" s="26" t="s">
        <v>201</v>
      </c>
      <c r="M10" s="79"/>
      <c r="N10" s="79"/>
      <c r="O10" s="79"/>
      <c r="P10" s="79"/>
      <c r="Q10" s="79"/>
      <c r="R10" s="79"/>
      <c r="T10" s="26" t="s">
        <v>202</v>
      </c>
      <c r="AB10" s="82"/>
      <c r="AC10" s="82"/>
      <c r="AD10" s="82"/>
      <c r="AF10" s="26" t="s">
        <v>26</v>
      </c>
      <c r="AK10" s="78"/>
      <c r="AM10" s="79"/>
      <c r="AN10" s="79"/>
      <c r="AO10" s="79"/>
      <c r="AP10" s="79"/>
      <c r="AQ10" s="26" t="s">
        <v>25</v>
      </c>
      <c r="AV10" s="79"/>
      <c r="AW10" s="79"/>
      <c r="AX10" s="79"/>
      <c r="AY10" s="79"/>
      <c r="AZ10" s="79"/>
      <c r="BB10" s="26" t="s">
        <v>7</v>
      </c>
      <c r="BG10" s="79"/>
      <c r="BH10" s="79"/>
      <c r="BI10" s="79"/>
      <c r="BJ10" s="79"/>
      <c r="BK10" s="79"/>
    </row>
    <row r="11" spans="1:63" s="75" customFormat="1" ht="75">
      <c r="B11" s="19"/>
      <c r="C11" s="19"/>
      <c r="D11" s="13"/>
      <c r="H11" s="81" t="s">
        <v>48</v>
      </c>
      <c r="I11" s="80" t="s">
        <v>47</v>
      </c>
      <c r="J11" s="410" t="s">
        <v>24</v>
      </c>
      <c r="K11" s="411"/>
      <c r="L11" s="71" t="s">
        <v>9</v>
      </c>
      <c r="M11" s="70" t="s">
        <v>23</v>
      </c>
      <c r="N11" s="69" t="s">
        <v>22</v>
      </c>
      <c r="O11" s="69" t="s">
        <v>21</v>
      </c>
      <c r="P11" s="69" t="s">
        <v>20</v>
      </c>
      <c r="Q11" s="69" t="s">
        <v>19</v>
      </c>
      <c r="R11" s="68" t="s">
        <v>18</v>
      </c>
      <c r="T11" s="81" t="s">
        <v>48</v>
      </c>
      <c r="U11" s="80" t="s">
        <v>47</v>
      </c>
      <c r="V11" s="410" t="s">
        <v>24</v>
      </c>
      <c r="W11" s="411"/>
      <c r="X11" s="71" t="s">
        <v>9</v>
      </c>
      <c r="Y11" s="70" t="s">
        <v>23</v>
      </c>
      <c r="Z11" s="69" t="s">
        <v>22</v>
      </c>
      <c r="AA11" s="69" t="s">
        <v>21</v>
      </c>
      <c r="AB11" s="69" t="s">
        <v>20</v>
      </c>
      <c r="AC11" s="69" t="s">
        <v>19</v>
      </c>
      <c r="AD11" s="68" t="s">
        <v>18</v>
      </c>
      <c r="AF11" s="81" t="s">
        <v>48</v>
      </c>
      <c r="AG11" s="80" t="s">
        <v>47</v>
      </c>
      <c r="AH11" s="72" t="s">
        <v>24</v>
      </c>
      <c r="AI11" s="381" t="s">
        <v>9</v>
      </c>
      <c r="AJ11" s="70" t="s">
        <v>23</v>
      </c>
      <c r="AK11" s="69" t="s">
        <v>22</v>
      </c>
      <c r="AL11" s="69" t="s">
        <v>21</v>
      </c>
      <c r="AM11" s="69" t="s">
        <v>20</v>
      </c>
      <c r="AN11" s="69" t="s">
        <v>19</v>
      </c>
      <c r="AO11" s="68" t="s">
        <v>18</v>
      </c>
      <c r="AQ11" s="81" t="s">
        <v>48</v>
      </c>
      <c r="AR11" s="80" t="s">
        <v>47</v>
      </c>
      <c r="AS11" s="72" t="s">
        <v>24</v>
      </c>
      <c r="AT11" s="71" t="s">
        <v>9</v>
      </c>
      <c r="AU11" s="70" t="s">
        <v>23</v>
      </c>
      <c r="AV11" s="69" t="s">
        <v>22</v>
      </c>
      <c r="AW11" s="69" t="s">
        <v>21</v>
      </c>
      <c r="AX11" s="69" t="s">
        <v>20</v>
      </c>
      <c r="AY11" s="69" t="s">
        <v>19</v>
      </c>
      <c r="AZ11" s="68" t="s">
        <v>18</v>
      </c>
      <c r="BA11" s="79"/>
      <c r="BB11" s="81" t="s">
        <v>48</v>
      </c>
      <c r="BC11" s="80" t="s">
        <v>47</v>
      </c>
      <c r="BD11" s="72" t="s">
        <v>24</v>
      </c>
      <c r="BE11" s="71" t="s">
        <v>9</v>
      </c>
      <c r="BF11" s="70" t="s">
        <v>23</v>
      </c>
      <c r="BG11" s="69" t="s">
        <v>22</v>
      </c>
      <c r="BH11" s="69" t="s">
        <v>21</v>
      </c>
      <c r="BI11" s="69" t="s">
        <v>20</v>
      </c>
      <c r="BJ11" s="69" t="s">
        <v>19</v>
      </c>
      <c r="BK11" s="68" t="s">
        <v>18</v>
      </c>
    </row>
    <row r="12" spans="1:63" s="75" customFormat="1">
      <c r="B12" s="19"/>
      <c r="C12" s="19"/>
      <c r="D12" s="13"/>
      <c r="H12" s="391" t="s">
        <v>46</v>
      </c>
      <c r="I12" s="77" t="s">
        <v>41</v>
      </c>
      <c r="J12" s="408" t="s">
        <v>9</v>
      </c>
      <c r="K12" s="409"/>
      <c r="L12" s="91">
        <f t="array" ref="L12:R179">'[1]011_13_統計データ_世帯'!$J$491:$P$658</f>
        <v>0</v>
      </c>
      <c r="M12" s="90">
        <v>0</v>
      </c>
      <c r="N12" s="89">
        <v>0</v>
      </c>
      <c r="O12" s="89">
        <v>0</v>
      </c>
      <c r="P12" s="89">
        <v>0</v>
      </c>
      <c r="Q12" s="89">
        <v>0</v>
      </c>
      <c r="R12" s="88">
        <v>0</v>
      </c>
      <c r="S12" s="79"/>
      <c r="T12" s="390" t="s">
        <v>46</v>
      </c>
      <c r="U12" s="77" t="s">
        <v>41</v>
      </c>
      <c r="V12" s="404" t="s">
        <v>9</v>
      </c>
      <c r="W12" s="405"/>
      <c r="X12" s="114">
        <f t="array" ref="X12:AD179">'[1]011_13_統計データ_世帯'!$V$491:$AB$658</f>
        <v>0</v>
      </c>
      <c r="Y12" s="113">
        <v>0</v>
      </c>
      <c r="Z12" s="113">
        <v>0</v>
      </c>
      <c r="AA12" s="113">
        <v>0</v>
      </c>
      <c r="AB12" s="113">
        <v>0</v>
      </c>
      <c r="AC12" s="113">
        <v>0</v>
      </c>
      <c r="AD12" s="389">
        <v>0</v>
      </c>
      <c r="AF12" s="390" t="s">
        <v>46</v>
      </c>
      <c r="AG12" s="77" t="s">
        <v>41</v>
      </c>
      <c r="AH12" s="67" t="s">
        <v>9</v>
      </c>
      <c r="AI12" s="91">
        <f t="array" ref="AI12:AO179">+'[1]011_13_統計データ_世帯'!$AH$491:$AN$658</f>
        <v>0</v>
      </c>
      <c r="AJ12" s="90">
        <v>0</v>
      </c>
      <c r="AK12" s="89">
        <v>0</v>
      </c>
      <c r="AL12" s="89">
        <v>0</v>
      </c>
      <c r="AM12" s="89">
        <v>0</v>
      </c>
      <c r="AN12" s="89">
        <v>0</v>
      </c>
      <c r="AO12" s="88">
        <v>0</v>
      </c>
      <c r="AQ12" s="390" t="s">
        <v>46</v>
      </c>
      <c r="AR12" s="77" t="s">
        <v>41</v>
      </c>
      <c r="AS12" s="67" t="s">
        <v>9</v>
      </c>
      <c r="AT12" s="91">
        <f t="array" ref="AT12:AZ179">+'[1]011_13_統計データ_世帯'!$AT$491:$AZ$658</f>
        <v>0</v>
      </c>
      <c r="AU12" s="90">
        <v>0</v>
      </c>
      <c r="AV12" s="89">
        <v>0</v>
      </c>
      <c r="AW12" s="89">
        <v>0</v>
      </c>
      <c r="AX12" s="89">
        <v>0</v>
      </c>
      <c r="AY12" s="89">
        <v>0</v>
      </c>
      <c r="AZ12" s="88">
        <v>0</v>
      </c>
      <c r="BA12" s="79"/>
      <c r="BB12" s="390" t="s">
        <v>46</v>
      </c>
      <c r="BC12" s="77" t="s">
        <v>41</v>
      </c>
      <c r="BD12" s="67" t="s">
        <v>9</v>
      </c>
      <c r="BE12" s="91">
        <f t="array" ref="BE12:BK179">+'[1]011_13_統計データ_世帯'!$BF$491:$BL$658</f>
        <v>0</v>
      </c>
      <c r="BF12" s="90">
        <v>0</v>
      </c>
      <c r="BG12" s="89">
        <v>0</v>
      </c>
      <c r="BH12" s="89">
        <v>0</v>
      </c>
      <c r="BI12" s="89">
        <v>0</v>
      </c>
      <c r="BJ12" s="89">
        <v>0</v>
      </c>
      <c r="BK12" s="88">
        <v>0</v>
      </c>
    </row>
    <row r="13" spans="1:63" s="75" customFormat="1">
      <c r="B13" s="19"/>
      <c r="C13" s="19"/>
      <c r="D13" s="13"/>
      <c r="H13" s="391"/>
      <c r="I13" s="77" t="s">
        <v>41</v>
      </c>
      <c r="J13" s="404" t="s">
        <v>17</v>
      </c>
      <c r="K13" s="405"/>
      <c r="L13" s="91">
        <v>0</v>
      </c>
      <c r="M13" s="90">
        <v>0</v>
      </c>
      <c r="N13" s="89">
        <v>0</v>
      </c>
      <c r="O13" s="89">
        <v>0</v>
      </c>
      <c r="P13" s="89">
        <v>0</v>
      </c>
      <c r="Q13" s="89">
        <v>0</v>
      </c>
      <c r="R13" s="88">
        <v>0</v>
      </c>
      <c r="S13" s="79"/>
      <c r="T13" s="391"/>
      <c r="U13" s="77" t="s">
        <v>41</v>
      </c>
      <c r="V13" s="404" t="s">
        <v>17</v>
      </c>
      <c r="W13" s="405"/>
      <c r="X13" s="90">
        <v>0</v>
      </c>
      <c r="Y13" s="89">
        <v>0</v>
      </c>
      <c r="Z13" s="89">
        <v>0</v>
      </c>
      <c r="AA13" s="89">
        <v>0</v>
      </c>
      <c r="AB13" s="89">
        <v>0</v>
      </c>
      <c r="AC13" s="89">
        <v>0</v>
      </c>
      <c r="AD13" s="88">
        <v>0</v>
      </c>
      <c r="AF13" s="391"/>
      <c r="AG13" s="77" t="s">
        <v>41</v>
      </c>
      <c r="AH13" s="67" t="s">
        <v>17</v>
      </c>
      <c r="AI13" s="91">
        <v>0</v>
      </c>
      <c r="AJ13" s="90">
        <v>0</v>
      </c>
      <c r="AK13" s="89">
        <v>0</v>
      </c>
      <c r="AL13" s="89">
        <v>0</v>
      </c>
      <c r="AM13" s="89">
        <v>0</v>
      </c>
      <c r="AN13" s="89">
        <v>0</v>
      </c>
      <c r="AO13" s="88">
        <v>0</v>
      </c>
      <c r="AQ13" s="391"/>
      <c r="AR13" s="77" t="s">
        <v>41</v>
      </c>
      <c r="AS13" s="67" t="s">
        <v>17</v>
      </c>
      <c r="AT13" s="91">
        <v>0</v>
      </c>
      <c r="AU13" s="90">
        <v>0</v>
      </c>
      <c r="AV13" s="89">
        <v>0</v>
      </c>
      <c r="AW13" s="89">
        <v>0</v>
      </c>
      <c r="AX13" s="89">
        <v>0</v>
      </c>
      <c r="AY13" s="89">
        <v>0</v>
      </c>
      <c r="AZ13" s="88">
        <v>0</v>
      </c>
      <c r="BA13" s="79"/>
      <c r="BB13" s="391"/>
      <c r="BC13" s="77" t="s">
        <v>41</v>
      </c>
      <c r="BD13" s="67" t="s">
        <v>17</v>
      </c>
      <c r="BE13" s="91">
        <v>0</v>
      </c>
      <c r="BF13" s="90">
        <v>0</v>
      </c>
      <c r="BG13" s="89">
        <v>0</v>
      </c>
      <c r="BH13" s="89">
        <v>0</v>
      </c>
      <c r="BI13" s="89">
        <v>0</v>
      </c>
      <c r="BJ13" s="89">
        <v>0</v>
      </c>
      <c r="BK13" s="88">
        <v>0</v>
      </c>
    </row>
    <row r="14" spans="1:63" s="75" customFormat="1">
      <c r="B14" s="19"/>
      <c r="C14" s="19"/>
      <c r="D14" s="13"/>
      <c r="H14" s="391"/>
      <c r="I14" s="77" t="s">
        <v>41</v>
      </c>
      <c r="J14" s="404" t="s">
        <v>16</v>
      </c>
      <c r="K14" s="405"/>
      <c r="L14" s="91">
        <v>0</v>
      </c>
      <c r="M14" s="90">
        <v>0</v>
      </c>
      <c r="N14" s="89">
        <v>0</v>
      </c>
      <c r="O14" s="89">
        <v>0</v>
      </c>
      <c r="P14" s="89">
        <v>0</v>
      </c>
      <c r="Q14" s="89">
        <v>0</v>
      </c>
      <c r="R14" s="88">
        <v>0</v>
      </c>
      <c r="S14" s="79"/>
      <c r="T14" s="391"/>
      <c r="U14" s="77" t="s">
        <v>41</v>
      </c>
      <c r="V14" s="404" t="s">
        <v>16</v>
      </c>
      <c r="W14" s="405"/>
      <c r="X14" s="90">
        <v>0</v>
      </c>
      <c r="Y14" s="89">
        <v>0</v>
      </c>
      <c r="Z14" s="89">
        <v>0</v>
      </c>
      <c r="AA14" s="89">
        <v>0</v>
      </c>
      <c r="AB14" s="89">
        <v>0</v>
      </c>
      <c r="AC14" s="89">
        <v>0</v>
      </c>
      <c r="AD14" s="88">
        <v>0</v>
      </c>
      <c r="AF14" s="391"/>
      <c r="AG14" s="77" t="s">
        <v>41</v>
      </c>
      <c r="AH14" s="67" t="s">
        <v>16</v>
      </c>
      <c r="AI14" s="91">
        <v>0</v>
      </c>
      <c r="AJ14" s="90">
        <v>0</v>
      </c>
      <c r="AK14" s="89">
        <v>0</v>
      </c>
      <c r="AL14" s="89">
        <v>0</v>
      </c>
      <c r="AM14" s="89">
        <v>0</v>
      </c>
      <c r="AN14" s="89">
        <v>0</v>
      </c>
      <c r="AO14" s="88">
        <v>0</v>
      </c>
      <c r="AQ14" s="391"/>
      <c r="AR14" s="77" t="s">
        <v>41</v>
      </c>
      <c r="AS14" s="67" t="s">
        <v>16</v>
      </c>
      <c r="AT14" s="91">
        <v>0</v>
      </c>
      <c r="AU14" s="90">
        <v>0</v>
      </c>
      <c r="AV14" s="89">
        <v>0</v>
      </c>
      <c r="AW14" s="89">
        <v>0</v>
      </c>
      <c r="AX14" s="89">
        <v>0</v>
      </c>
      <c r="AY14" s="89">
        <v>0</v>
      </c>
      <c r="AZ14" s="88">
        <v>0</v>
      </c>
      <c r="BB14" s="391"/>
      <c r="BC14" s="77" t="s">
        <v>41</v>
      </c>
      <c r="BD14" s="67" t="s">
        <v>16</v>
      </c>
      <c r="BE14" s="91">
        <v>0</v>
      </c>
      <c r="BF14" s="90">
        <v>0</v>
      </c>
      <c r="BG14" s="89">
        <v>0</v>
      </c>
      <c r="BH14" s="89">
        <v>0</v>
      </c>
      <c r="BI14" s="89">
        <v>0</v>
      </c>
      <c r="BJ14" s="89">
        <v>0</v>
      </c>
      <c r="BK14" s="88">
        <v>0</v>
      </c>
    </row>
    <row r="15" spans="1:63" s="75" customFormat="1">
      <c r="B15" s="19"/>
      <c r="C15" s="19"/>
      <c r="D15" s="13"/>
      <c r="H15" s="391"/>
      <c r="I15" s="77" t="s">
        <v>41</v>
      </c>
      <c r="J15" s="404" t="s">
        <v>15</v>
      </c>
      <c r="K15" s="405"/>
      <c r="L15" s="91">
        <v>0</v>
      </c>
      <c r="M15" s="90">
        <v>0</v>
      </c>
      <c r="N15" s="89">
        <v>0</v>
      </c>
      <c r="O15" s="89">
        <v>0</v>
      </c>
      <c r="P15" s="89">
        <v>0</v>
      </c>
      <c r="Q15" s="89">
        <v>0</v>
      </c>
      <c r="R15" s="88">
        <v>0</v>
      </c>
      <c r="S15" s="79"/>
      <c r="T15" s="391"/>
      <c r="U15" s="77" t="s">
        <v>41</v>
      </c>
      <c r="V15" s="404" t="s">
        <v>15</v>
      </c>
      <c r="W15" s="405"/>
      <c r="X15" s="90">
        <v>0</v>
      </c>
      <c r="Y15" s="89">
        <v>0</v>
      </c>
      <c r="Z15" s="89">
        <v>0</v>
      </c>
      <c r="AA15" s="89">
        <v>0</v>
      </c>
      <c r="AB15" s="89">
        <v>0</v>
      </c>
      <c r="AC15" s="89">
        <v>0</v>
      </c>
      <c r="AD15" s="88">
        <v>0</v>
      </c>
      <c r="AF15" s="391"/>
      <c r="AG15" s="77" t="s">
        <v>41</v>
      </c>
      <c r="AH15" s="67" t="s">
        <v>15</v>
      </c>
      <c r="AI15" s="91">
        <v>0</v>
      </c>
      <c r="AJ15" s="90">
        <v>0</v>
      </c>
      <c r="AK15" s="89">
        <v>0</v>
      </c>
      <c r="AL15" s="89">
        <v>0</v>
      </c>
      <c r="AM15" s="89">
        <v>0</v>
      </c>
      <c r="AN15" s="89">
        <v>0</v>
      </c>
      <c r="AO15" s="88">
        <v>0</v>
      </c>
      <c r="AQ15" s="391"/>
      <c r="AR15" s="77" t="s">
        <v>41</v>
      </c>
      <c r="AS15" s="67" t="s">
        <v>15</v>
      </c>
      <c r="AT15" s="91">
        <v>0</v>
      </c>
      <c r="AU15" s="90">
        <v>0</v>
      </c>
      <c r="AV15" s="89">
        <v>0</v>
      </c>
      <c r="AW15" s="89">
        <v>0</v>
      </c>
      <c r="AX15" s="89">
        <v>0</v>
      </c>
      <c r="AY15" s="89">
        <v>0</v>
      </c>
      <c r="AZ15" s="88">
        <v>0</v>
      </c>
      <c r="BB15" s="391"/>
      <c r="BC15" s="77" t="s">
        <v>41</v>
      </c>
      <c r="BD15" s="67" t="s">
        <v>15</v>
      </c>
      <c r="BE15" s="91">
        <v>0</v>
      </c>
      <c r="BF15" s="90">
        <v>0</v>
      </c>
      <c r="BG15" s="89">
        <v>0</v>
      </c>
      <c r="BH15" s="89">
        <v>0</v>
      </c>
      <c r="BI15" s="89">
        <v>0</v>
      </c>
      <c r="BJ15" s="89">
        <v>0</v>
      </c>
      <c r="BK15" s="88">
        <v>0</v>
      </c>
    </row>
    <row r="16" spans="1:63" s="75" customFormat="1">
      <c r="B16" s="19"/>
      <c r="C16" s="19"/>
      <c r="D16" s="13"/>
      <c r="H16" s="391"/>
      <c r="I16" s="77" t="s">
        <v>41</v>
      </c>
      <c r="J16" s="404" t="s">
        <v>14</v>
      </c>
      <c r="K16" s="405"/>
      <c r="L16" s="91">
        <v>0</v>
      </c>
      <c r="M16" s="90">
        <v>0</v>
      </c>
      <c r="N16" s="89">
        <v>0</v>
      </c>
      <c r="O16" s="89">
        <v>0</v>
      </c>
      <c r="P16" s="89">
        <v>0</v>
      </c>
      <c r="Q16" s="89">
        <v>0</v>
      </c>
      <c r="R16" s="88">
        <v>0</v>
      </c>
      <c r="S16" s="79"/>
      <c r="T16" s="391"/>
      <c r="U16" s="77" t="s">
        <v>41</v>
      </c>
      <c r="V16" s="404" t="s">
        <v>14</v>
      </c>
      <c r="W16" s="405"/>
      <c r="X16" s="90">
        <v>0</v>
      </c>
      <c r="Y16" s="89">
        <v>0</v>
      </c>
      <c r="Z16" s="89">
        <v>0</v>
      </c>
      <c r="AA16" s="89">
        <v>0</v>
      </c>
      <c r="AB16" s="89">
        <v>0</v>
      </c>
      <c r="AC16" s="89">
        <v>0</v>
      </c>
      <c r="AD16" s="88">
        <v>0</v>
      </c>
      <c r="AF16" s="391"/>
      <c r="AG16" s="77" t="s">
        <v>41</v>
      </c>
      <c r="AH16" s="67" t="s">
        <v>14</v>
      </c>
      <c r="AI16" s="91">
        <v>0</v>
      </c>
      <c r="AJ16" s="90">
        <v>0</v>
      </c>
      <c r="AK16" s="89">
        <v>0</v>
      </c>
      <c r="AL16" s="89">
        <v>0</v>
      </c>
      <c r="AM16" s="89">
        <v>0</v>
      </c>
      <c r="AN16" s="89">
        <v>0</v>
      </c>
      <c r="AO16" s="88">
        <v>0</v>
      </c>
      <c r="AQ16" s="391"/>
      <c r="AR16" s="77" t="s">
        <v>41</v>
      </c>
      <c r="AS16" s="67" t="s">
        <v>14</v>
      </c>
      <c r="AT16" s="91">
        <v>0</v>
      </c>
      <c r="AU16" s="90">
        <v>0</v>
      </c>
      <c r="AV16" s="89">
        <v>0</v>
      </c>
      <c r="AW16" s="89">
        <v>0</v>
      </c>
      <c r="AX16" s="89">
        <v>0</v>
      </c>
      <c r="AY16" s="89">
        <v>0</v>
      </c>
      <c r="AZ16" s="88">
        <v>0</v>
      </c>
      <c r="BB16" s="391"/>
      <c r="BC16" s="77" t="s">
        <v>41</v>
      </c>
      <c r="BD16" s="67" t="s">
        <v>14</v>
      </c>
      <c r="BE16" s="91">
        <v>0</v>
      </c>
      <c r="BF16" s="90">
        <v>0</v>
      </c>
      <c r="BG16" s="89">
        <v>0</v>
      </c>
      <c r="BH16" s="89">
        <v>0</v>
      </c>
      <c r="BI16" s="89">
        <v>0</v>
      </c>
      <c r="BJ16" s="89">
        <v>0</v>
      </c>
      <c r="BK16" s="88">
        <v>0</v>
      </c>
    </row>
    <row r="17" spans="2:63" s="75" customFormat="1">
      <c r="B17" s="19"/>
      <c r="C17" s="19"/>
      <c r="D17" s="13"/>
      <c r="H17" s="391"/>
      <c r="I17" s="77" t="s">
        <v>41</v>
      </c>
      <c r="J17" s="404" t="s">
        <v>13</v>
      </c>
      <c r="K17" s="405"/>
      <c r="L17" s="91">
        <v>0</v>
      </c>
      <c r="M17" s="90">
        <v>0</v>
      </c>
      <c r="N17" s="89">
        <v>0</v>
      </c>
      <c r="O17" s="89">
        <v>0</v>
      </c>
      <c r="P17" s="89">
        <v>0</v>
      </c>
      <c r="Q17" s="89">
        <v>0</v>
      </c>
      <c r="R17" s="88">
        <v>0</v>
      </c>
      <c r="S17" s="79"/>
      <c r="T17" s="391"/>
      <c r="U17" s="77" t="s">
        <v>41</v>
      </c>
      <c r="V17" s="404" t="s">
        <v>13</v>
      </c>
      <c r="W17" s="405"/>
      <c r="X17" s="90">
        <v>0</v>
      </c>
      <c r="Y17" s="89">
        <v>0</v>
      </c>
      <c r="Z17" s="89">
        <v>0</v>
      </c>
      <c r="AA17" s="89">
        <v>0</v>
      </c>
      <c r="AB17" s="89">
        <v>0</v>
      </c>
      <c r="AC17" s="89">
        <v>0</v>
      </c>
      <c r="AD17" s="88">
        <v>0</v>
      </c>
      <c r="AF17" s="391"/>
      <c r="AG17" s="77" t="s">
        <v>41</v>
      </c>
      <c r="AH17" s="67" t="s">
        <v>13</v>
      </c>
      <c r="AI17" s="91">
        <v>0</v>
      </c>
      <c r="AJ17" s="90">
        <v>0</v>
      </c>
      <c r="AK17" s="89">
        <v>0</v>
      </c>
      <c r="AL17" s="89">
        <v>0</v>
      </c>
      <c r="AM17" s="89">
        <v>0</v>
      </c>
      <c r="AN17" s="89">
        <v>0</v>
      </c>
      <c r="AO17" s="88">
        <v>0</v>
      </c>
      <c r="AQ17" s="391"/>
      <c r="AR17" s="77" t="s">
        <v>41</v>
      </c>
      <c r="AS17" s="67" t="s">
        <v>13</v>
      </c>
      <c r="AT17" s="91">
        <v>0</v>
      </c>
      <c r="AU17" s="90">
        <v>0</v>
      </c>
      <c r="AV17" s="89">
        <v>0</v>
      </c>
      <c r="AW17" s="89">
        <v>0</v>
      </c>
      <c r="AX17" s="89">
        <v>0</v>
      </c>
      <c r="AY17" s="89">
        <v>0</v>
      </c>
      <c r="AZ17" s="88">
        <v>0</v>
      </c>
      <c r="BB17" s="391"/>
      <c r="BC17" s="77" t="s">
        <v>41</v>
      </c>
      <c r="BD17" s="67" t="s">
        <v>13</v>
      </c>
      <c r="BE17" s="91">
        <v>0</v>
      </c>
      <c r="BF17" s="90">
        <v>0</v>
      </c>
      <c r="BG17" s="89">
        <v>0</v>
      </c>
      <c r="BH17" s="89">
        <v>0</v>
      </c>
      <c r="BI17" s="89">
        <v>0</v>
      </c>
      <c r="BJ17" s="89">
        <v>0</v>
      </c>
      <c r="BK17" s="88">
        <v>0</v>
      </c>
    </row>
    <row r="18" spans="2:63" s="75" customFormat="1">
      <c r="B18" s="19"/>
      <c r="C18" s="19"/>
      <c r="D18" s="13"/>
      <c r="H18" s="391"/>
      <c r="I18" s="76" t="s">
        <v>41</v>
      </c>
      <c r="J18" s="406" t="s">
        <v>12</v>
      </c>
      <c r="K18" s="407"/>
      <c r="L18" s="91">
        <v>0</v>
      </c>
      <c r="M18" s="90">
        <v>0</v>
      </c>
      <c r="N18" s="89">
        <v>0</v>
      </c>
      <c r="O18" s="89">
        <v>0</v>
      </c>
      <c r="P18" s="89">
        <v>0</v>
      </c>
      <c r="Q18" s="89">
        <v>0</v>
      </c>
      <c r="R18" s="88">
        <v>0</v>
      </c>
      <c r="S18" s="79"/>
      <c r="T18" s="391"/>
      <c r="U18" s="76" t="s">
        <v>41</v>
      </c>
      <c r="V18" s="406" t="s">
        <v>12</v>
      </c>
      <c r="W18" s="407"/>
      <c r="X18" s="90">
        <v>0</v>
      </c>
      <c r="Y18" s="89">
        <v>0</v>
      </c>
      <c r="Z18" s="89">
        <v>0</v>
      </c>
      <c r="AA18" s="89">
        <v>0</v>
      </c>
      <c r="AB18" s="89">
        <v>0</v>
      </c>
      <c r="AC18" s="89">
        <v>0</v>
      </c>
      <c r="AD18" s="88">
        <v>0</v>
      </c>
      <c r="AF18" s="391"/>
      <c r="AG18" s="76" t="s">
        <v>41</v>
      </c>
      <c r="AH18" s="66" t="s">
        <v>12</v>
      </c>
      <c r="AI18" s="91">
        <v>0</v>
      </c>
      <c r="AJ18" s="90">
        <v>0</v>
      </c>
      <c r="AK18" s="89">
        <v>0</v>
      </c>
      <c r="AL18" s="89">
        <v>0</v>
      </c>
      <c r="AM18" s="89">
        <v>0</v>
      </c>
      <c r="AN18" s="89">
        <v>0</v>
      </c>
      <c r="AO18" s="88">
        <v>0</v>
      </c>
      <c r="AQ18" s="391"/>
      <c r="AR18" s="76" t="s">
        <v>41</v>
      </c>
      <c r="AS18" s="66" t="s">
        <v>12</v>
      </c>
      <c r="AT18" s="91">
        <v>0</v>
      </c>
      <c r="AU18" s="90">
        <v>0</v>
      </c>
      <c r="AV18" s="89">
        <v>0</v>
      </c>
      <c r="AW18" s="89">
        <v>0</v>
      </c>
      <c r="AX18" s="89">
        <v>0</v>
      </c>
      <c r="AY18" s="89">
        <v>0</v>
      </c>
      <c r="AZ18" s="88">
        <v>0</v>
      </c>
      <c r="BB18" s="391"/>
      <c r="BC18" s="76" t="s">
        <v>41</v>
      </c>
      <c r="BD18" s="66" t="s">
        <v>12</v>
      </c>
      <c r="BE18" s="91">
        <v>0</v>
      </c>
      <c r="BF18" s="90">
        <v>0</v>
      </c>
      <c r="BG18" s="89">
        <v>0</v>
      </c>
      <c r="BH18" s="89">
        <v>0</v>
      </c>
      <c r="BI18" s="89">
        <v>0</v>
      </c>
      <c r="BJ18" s="89">
        <v>0</v>
      </c>
      <c r="BK18" s="88">
        <v>0</v>
      </c>
    </row>
    <row r="19" spans="2:63" s="75" customFormat="1">
      <c r="B19" s="19"/>
      <c r="C19" s="19"/>
      <c r="D19" s="13"/>
      <c r="H19" s="391"/>
      <c r="I19" s="77" t="s">
        <v>40</v>
      </c>
      <c r="J19" s="408" t="s">
        <v>9</v>
      </c>
      <c r="K19" s="409"/>
      <c r="L19" s="91">
        <v>0</v>
      </c>
      <c r="M19" s="90">
        <v>0</v>
      </c>
      <c r="N19" s="89">
        <v>0</v>
      </c>
      <c r="O19" s="89">
        <v>0</v>
      </c>
      <c r="P19" s="89">
        <v>0</v>
      </c>
      <c r="Q19" s="89">
        <v>0</v>
      </c>
      <c r="R19" s="88">
        <v>0</v>
      </c>
      <c r="S19" s="79"/>
      <c r="T19" s="391"/>
      <c r="U19" s="77" t="s">
        <v>40</v>
      </c>
      <c r="V19" s="404" t="s">
        <v>9</v>
      </c>
      <c r="W19" s="405"/>
      <c r="X19" s="90">
        <v>0</v>
      </c>
      <c r="Y19" s="89">
        <v>0</v>
      </c>
      <c r="Z19" s="89">
        <v>0</v>
      </c>
      <c r="AA19" s="89">
        <v>0</v>
      </c>
      <c r="AB19" s="89">
        <v>0</v>
      </c>
      <c r="AC19" s="89">
        <v>0</v>
      </c>
      <c r="AD19" s="88">
        <v>0</v>
      </c>
      <c r="AF19" s="391"/>
      <c r="AG19" s="77" t="s">
        <v>40</v>
      </c>
      <c r="AH19" s="67" t="s">
        <v>9</v>
      </c>
      <c r="AI19" s="91">
        <v>0</v>
      </c>
      <c r="AJ19" s="90">
        <v>0</v>
      </c>
      <c r="AK19" s="89">
        <v>0</v>
      </c>
      <c r="AL19" s="89">
        <v>0</v>
      </c>
      <c r="AM19" s="89">
        <v>0</v>
      </c>
      <c r="AN19" s="89">
        <v>0</v>
      </c>
      <c r="AO19" s="88">
        <v>0</v>
      </c>
      <c r="AQ19" s="391"/>
      <c r="AR19" s="77" t="s">
        <v>40</v>
      </c>
      <c r="AS19" s="67" t="s">
        <v>9</v>
      </c>
      <c r="AT19" s="91">
        <v>0</v>
      </c>
      <c r="AU19" s="90">
        <v>0</v>
      </c>
      <c r="AV19" s="89">
        <v>0</v>
      </c>
      <c r="AW19" s="89">
        <v>0</v>
      </c>
      <c r="AX19" s="89">
        <v>0</v>
      </c>
      <c r="AY19" s="89">
        <v>0</v>
      </c>
      <c r="AZ19" s="88">
        <v>0</v>
      </c>
      <c r="BB19" s="391"/>
      <c r="BC19" s="77" t="s">
        <v>40</v>
      </c>
      <c r="BD19" s="67" t="s">
        <v>9</v>
      </c>
      <c r="BE19" s="91">
        <v>0</v>
      </c>
      <c r="BF19" s="90">
        <v>0</v>
      </c>
      <c r="BG19" s="89">
        <v>0</v>
      </c>
      <c r="BH19" s="89">
        <v>0</v>
      </c>
      <c r="BI19" s="89">
        <v>0</v>
      </c>
      <c r="BJ19" s="89">
        <v>0</v>
      </c>
      <c r="BK19" s="88">
        <v>0</v>
      </c>
    </row>
    <row r="20" spans="2:63" s="75" customFormat="1">
      <c r="B20" s="19"/>
      <c r="C20" s="19"/>
      <c r="D20" s="13"/>
      <c r="H20" s="391"/>
      <c r="I20" s="77" t="s">
        <v>40</v>
      </c>
      <c r="J20" s="404" t="s">
        <v>17</v>
      </c>
      <c r="K20" s="405"/>
      <c r="L20" s="91">
        <v>0</v>
      </c>
      <c r="M20" s="90">
        <v>0</v>
      </c>
      <c r="N20" s="89">
        <v>0</v>
      </c>
      <c r="O20" s="89">
        <v>0</v>
      </c>
      <c r="P20" s="89">
        <v>0</v>
      </c>
      <c r="Q20" s="89">
        <v>0</v>
      </c>
      <c r="R20" s="88">
        <v>0</v>
      </c>
      <c r="S20" s="79"/>
      <c r="T20" s="391"/>
      <c r="U20" s="77" t="s">
        <v>40</v>
      </c>
      <c r="V20" s="404" t="s">
        <v>17</v>
      </c>
      <c r="W20" s="405"/>
      <c r="X20" s="90">
        <v>0</v>
      </c>
      <c r="Y20" s="89">
        <v>0</v>
      </c>
      <c r="Z20" s="89">
        <v>0</v>
      </c>
      <c r="AA20" s="89">
        <v>0</v>
      </c>
      <c r="AB20" s="89">
        <v>0</v>
      </c>
      <c r="AC20" s="89">
        <v>0</v>
      </c>
      <c r="AD20" s="88">
        <v>0</v>
      </c>
      <c r="AF20" s="391"/>
      <c r="AG20" s="77" t="s">
        <v>40</v>
      </c>
      <c r="AH20" s="67" t="s">
        <v>17</v>
      </c>
      <c r="AI20" s="91">
        <v>0</v>
      </c>
      <c r="AJ20" s="90">
        <v>0</v>
      </c>
      <c r="AK20" s="89">
        <v>0</v>
      </c>
      <c r="AL20" s="89">
        <v>0</v>
      </c>
      <c r="AM20" s="89">
        <v>0</v>
      </c>
      <c r="AN20" s="89">
        <v>0</v>
      </c>
      <c r="AO20" s="88">
        <v>0</v>
      </c>
      <c r="AQ20" s="391"/>
      <c r="AR20" s="77" t="s">
        <v>40</v>
      </c>
      <c r="AS20" s="67" t="s">
        <v>17</v>
      </c>
      <c r="AT20" s="91">
        <v>0</v>
      </c>
      <c r="AU20" s="90">
        <v>0</v>
      </c>
      <c r="AV20" s="89">
        <v>0</v>
      </c>
      <c r="AW20" s="89">
        <v>0</v>
      </c>
      <c r="AX20" s="89">
        <v>0</v>
      </c>
      <c r="AY20" s="89">
        <v>0</v>
      </c>
      <c r="AZ20" s="88">
        <v>0</v>
      </c>
      <c r="BB20" s="391"/>
      <c r="BC20" s="77" t="s">
        <v>40</v>
      </c>
      <c r="BD20" s="67" t="s">
        <v>17</v>
      </c>
      <c r="BE20" s="91">
        <v>0</v>
      </c>
      <c r="BF20" s="90">
        <v>0</v>
      </c>
      <c r="BG20" s="89">
        <v>0</v>
      </c>
      <c r="BH20" s="89">
        <v>0</v>
      </c>
      <c r="BI20" s="89">
        <v>0</v>
      </c>
      <c r="BJ20" s="89">
        <v>0</v>
      </c>
      <c r="BK20" s="88">
        <v>0</v>
      </c>
    </row>
    <row r="21" spans="2:63" s="75" customFormat="1">
      <c r="B21" s="19"/>
      <c r="C21" s="19"/>
      <c r="D21" s="13"/>
      <c r="H21" s="391"/>
      <c r="I21" s="77" t="s">
        <v>40</v>
      </c>
      <c r="J21" s="404" t="s">
        <v>16</v>
      </c>
      <c r="K21" s="405"/>
      <c r="L21" s="91">
        <v>0</v>
      </c>
      <c r="M21" s="90">
        <v>0</v>
      </c>
      <c r="N21" s="89">
        <v>0</v>
      </c>
      <c r="O21" s="89">
        <v>0</v>
      </c>
      <c r="P21" s="89">
        <v>0</v>
      </c>
      <c r="Q21" s="89">
        <v>0</v>
      </c>
      <c r="R21" s="88">
        <v>0</v>
      </c>
      <c r="S21" s="79"/>
      <c r="T21" s="391"/>
      <c r="U21" s="77" t="s">
        <v>40</v>
      </c>
      <c r="V21" s="404" t="s">
        <v>16</v>
      </c>
      <c r="W21" s="405"/>
      <c r="X21" s="90">
        <v>0</v>
      </c>
      <c r="Y21" s="89">
        <v>0</v>
      </c>
      <c r="Z21" s="89">
        <v>0</v>
      </c>
      <c r="AA21" s="89">
        <v>0</v>
      </c>
      <c r="AB21" s="89">
        <v>0</v>
      </c>
      <c r="AC21" s="89">
        <v>0</v>
      </c>
      <c r="AD21" s="88">
        <v>0</v>
      </c>
      <c r="AF21" s="391"/>
      <c r="AG21" s="77" t="s">
        <v>40</v>
      </c>
      <c r="AH21" s="67" t="s">
        <v>16</v>
      </c>
      <c r="AI21" s="91">
        <v>0</v>
      </c>
      <c r="AJ21" s="90">
        <v>0</v>
      </c>
      <c r="AK21" s="89">
        <v>0</v>
      </c>
      <c r="AL21" s="89">
        <v>0</v>
      </c>
      <c r="AM21" s="89">
        <v>0</v>
      </c>
      <c r="AN21" s="89">
        <v>0</v>
      </c>
      <c r="AO21" s="88">
        <v>0</v>
      </c>
      <c r="AQ21" s="391"/>
      <c r="AR21" s="77" t="s">
        <v>40</v>
      </c>
      <c r="AS21" s="67" t="s">
        <v>16</v>
      </c>
      <c r="AT21" s="91">
        <v>0</v>
      </c>
      <c r="AU21" s="90">
        <v>0</v>
      </c>
      <c r="AV21" s="89">
        <v>0</v>
      </c>
      <c r="AW21" s="89">
        <v>0</v>
      </c>
      <c r="AX21" s="89">
        <v>0</v>
      </c>
      <c r="AY21" s="89">
        <v>0</v>
      </c>
      <c r="AZ21" s="88">
        <v>0</v>
      </c>
      <c r="BB21" s="391"/>
      <c r="BC21" s="77" t="s">
        <v>40</v>
      </c>
      <c r="BD21" s="67" t="s">
        <v>16</v>
      </c>
      <c r="BE21" s="91">
        <v>0</v>
      </c>
      <c r="BF21" s="90">
        <v>0</v>
      </c>
      <c r="BG21" s="89">
        <v>0</v>
      </c>
      <c r="BH21" s="89">
        <v>0</v>
      </c>
      <c r="BI21" s="89">
        <v>0</v>
      </c>
      <c r="BJ21" s="89">
        <v>0</v>
      </c>
      <c r="BK21" s="88">
        <v>0</v>
      </c>
    </row>
    <row r="22" spans="2:63" s="75" customFormat="1">
      <c r="B22" s="19"/>
      <c r="C22" s="19"/>
      <c r="D22" s="13"/>
      <c r="H22" s="391"/>
      <c r="I22" s="77" t="s">
        <v>40</v>
      </c>
      <c r="J22" s="404" t="s">
        <v>15</v>
      </c>
      <c r="K22" s="405"/>
      <c r="L22" s="91">
        <v>0</v>
      </c>
      <c r="M22" s="90">
        <v>0</v>
      </c>
      <c r="N22" s="89">
        <v>0</v>
      </c>
      <c r="O22" s="89">
        <v>0</v>
      </c>
      <c r="P22" s="89">
        <v>0</v>
      </c>
      <c r="Q22" s="89">
        <v>0</v>
      </c>
      <c r="R22" s="88">
        <v>0</v>
      </c>
      <c r="S22" s="79"/>
      <c r="T22" s="391"/>
      <c r="U22" s="77" t="s">
        <v>40</v>
      </c>
      <c r="V22" s="404" t="s">
        <v>15</v>
      </c>
      <c r="W22" s="405"/>
      <c r="X22" s="90">
        <v>0</v>
      </c>
      <c r="Y22" s="89">
        <v>0</v>
      </c>
      <c r="Z22" s="89">
        <v>0</v>
      </c>
      <c r="AA22" s="89">
        <v>0</v>
      </c>
      <c r="AB22" s="89">
        <v>0</v>
      </c>
      <c r="AC22" s="89">
        <v>0</v>
      </c>
      <c r="AD22" s="88">
        <v>0</v>
      </c>
      <c r="AF22" s="391"/>
      <c r="AG22" s="77" t="s">
        <v>40</v>
      </c>
      <c r="AH22" s="67" t="s">
        <v>15</v>
      </c>
      <c r="AI22" s="91">
        <v>0</v>
      </c>
      <c r="AJ22" s="90">
        <v>0</v>
      </c>
      <c r="AK22" s="89">
        <v>0</v>
      </c>
      <c r="AL22" s="89">
        <v>0</v>
      </c>
      <c r="AM22" s="89">
        <v>0</v>
      </c>
      <c r="AN22" s="89">
        <v>0</v>
      </c>
      <c r="AO22" s="88">
        <v>0</v>
      </c>
      <c r="AQ22" s="391"/>
      <c r="AR22" s="77" t="s">
        <v>40</v>
      </c>
      <c r="AS22" s="67" t="s">
        <v>15</v>
      </c>
      <c r="AT22" s="91">
        <v>0</v>
      </c>
      <c r="AU22" s="90">
        <v>0</v>
      </c>
      <c r="AV22" s="89">
        <v>0</v>
      </c>
      <c r="AW22" s="89">
        <v>0</v>
      </c>
      <c r="AX22" s="89">
        <v>0</v>
      </c>
      <c r="AY22" s="89">
        <v>0</v>
      </c>
      <c r="AZ22" s="88">
        <v>0</v>
      </c>
      <c r="BB22" s="391"/>
      <c r="BC22" s="77" t="s">
        <v>40</v>
      </c>
      <c r="BD22" s="67" t="s">
        <v>15</v>
      </c>
      <c r="BE22" s="91">
        <v>0</v>
      </c>
      <c r="BF22" s="90">
        <v>0</v>
      </c>
      <c r="BG22" s="89">
        <v>0</v>
      </c>
      <c r="BH22" s="89">
        <v>0</v>
      </c>
      <c r="BI22" s="89">
        <v>0</v>
      </c>
      <c r="BJ22" s="89">
        <v>0</v>
      </c>
      <c r="BK22" s="88">
        <v>0</v>
      </c>
    </row>
    <row r="23" spans="2:63" s="75" customFormat="1">
      <c r="B23" s="19"/>
      <c r="C23" s="19"/>
      <c r="D23" s="13"/>
      <c r="H23" s="391"/>
      <c r="I23" s="77" t="s">
        <v>40</v>
      </c>
      <c r="J23" s="404" t="s">
        <v>14</v>
      </c>
      <c r="K23" s="405"/>
      <c r="L23" s="91">
        <v>0</v>
      </c>
      <c r="M23" s="90">
        <v>0</v>
      </c>
      <c r="N23" s="89">
        <v>0</v>
      </c>
      <c r="O23" s="89">
        <v>0</v>
      </c>
      <c r="P23" s="89">
        <v>0</v>
      </c>
      <c r="Q23" s="89">
        <v>0</v>
      </c>
      <c r="R23" s="88">
        <v>0</v>
      </c>
      <c r="S23" s="79"/>
      <c r="T23" s="391"/>
      <c r="U23" s="77" t="s">
        <v>40</v>
      </c>
      <c r="V23" s="404" t="s">
        <v>14</v>
      </c>
      <c r="W23" s="405"/>
      <c r="X23" s="90">
        <v>0</v>
      </c>
      <c r="Y23" s="89">
        <v>0</v>
      </c>
      <c r="Z23" s="89">
        <v>0</v>
      </c>
      <c r="AA23" s="89">
        <v>0</v>
      </c>
      <c r="AB23" s="89">
        <v>0</v>
      </c>
      <c r="AC23" s="89">
        <v>0</v>
      </c>
      <c r="AD23" s="88">
        <v>0</v>
      </c>
      <c r="AF23" s="391"/>
      <c r="AG23" s="77" t="s">
        <v>40</v>
      </c>
      <c r="AH23" s="67" t="s">
        <v>14</v>
      </c>
      <c r="AI23" s="91">
        <v>0</v>
      </c>
      <c r="AJ23" s="90">
        <v>0</v>
      </c>
      <c r="AK23" s="89">
        <v>0</v>
      </c>
      <c r="AL23" s="89">
        <v>0</v>
      </c>
      <c r="AM23" s="89">
        <v>0</v>
      </c>
      <c r="AN23" s="89">
        <v>0</v>
      </c>
      <c r="AO23" s="88">
        <v>0</v>
      </c>
      <c r="AQ23" s="391"/>
      <c r="AR23" s="77" t="s">
        <v>40</v>
      </c>
      <c r="AS23" s="67" t="s">
        <v>14</v>
      </c>
      <c r="AT23" s="91">
        <v>0</v>
      </c>
      <c r="AU23" s="90">
        <v>0</v>
      </c>
      <c r="AV23" s="89">
        <v>0</v>
      </c>
      <c r="AW23" s="89">
        <v>0</v>
      </c>
      <c r="AX23" s="89">
        <v>0</v>
      </c>
      <c r="AY23" s="89">
        <v>0</v>
      </c>
      <c r="AZ23" s="88">
        <v>0</v>
      </c>
      <c r="BB23" s="391"/>
      <c r="BC23" s="77" t="s">
        <v>40</v>
      </c>
      <c r="BD23" s="67" t="s">
        <v>14</v>
      </c>
      <c r="BE23" s="91">
        <v>0</v>
      </c>
      <c r="BF23" s="90">
        <v>0</v>
      </c>
      <c r="BG23" s="89">
        <v>0</v>
      </c>
      <c r="BH23" s="89">
        <v>0</v>
      </c>
      <c r="BI23" s="89">
        <v>0</v>
      </c>
      <c r="BJ23" s="89">
        <v>0</v>
      </c>
      <c r="BK23" s="88">
        <v>0</v>
      </c>
    </row>
    <row r="24" spans="2:63" s="75" customFormat="1">
      <c r="B24" s="19"/>
      <c r="C24" s="19"/>
      <c r="D24" s="13"/>
      <c r="H24" s="391"/>
      <c r="I24" s="77" t="s">
        <v>40</v>
      </c>
      <c r="J24" s="404" t="s">
        <v>13</v>
      </c>
      <c r="K24" s="405"/>
      <c r="L24" s="91">
        <v>0</v>
      </c>
      <c r="M24" s="90">
        <v>0</v>
      </c>
      <c r="N24" s="89">
        <v>0</v>
      </c>
      <c r="O24" s="89">
        <v>0</v>
      </c>
      <c r="P24" s="89">
        <v>0</v>
      </c>
      <c r="Q24" s="89">
        <v>0</v>
      </c>
      <c r="R24" s="88">
        <v>0</v>
      </c>
      <c r="S24" s="79"/>
      <c r="T24" s="391"/>
      <c r="U24" s="77" t="s">
        <v>40</v>
      </c>
      <c r="V24" s="404" t="s">
        <v>13</v>
      </c>
      <c r="W24" s="405"/>
      <c r="X24" s="90">
        <v>0</v>
      </c>
      <c r="Y24" s="89">
        <v>0</v>
      </c>
      <c r="Z24" s="89">
        <v>0</v>
      </c>
      <c r="AA24" s="89">
        <v>0</v>
      </c>
      <c r="AB24" s="89">
        <v>0</v>
      </c>
      <c r="AC24" s="89">
        <v>0</v>
      </c>
      <c r="AD24" s="88">
        <v>0</v>
      </c>
      <c r="AF24" s="391"/>
      <c r="AG24" s="77" t="s">
        <v>40</v>
      </c>
      <c r="AH24" s="67" t="s">
        <v>13</v>
      </c>
      <c r="AI24" s="91">
        <v>0</v>
      </c>
      <c r="AJ24" s="90">
        <v>0</v>
      </c>
      <c r="AK24" s="89">
        <v>0</v>
      </c>
      <c r="AL24" s="89">
        <v>0</v>
      </c>
      <c r="AM24" s="89">
        <v>0</v>
      </c>
      <c r="AN24" s="89">
        <v>0</v>
      </c>
      <c r="AO24" s="88">
        <v>0</v>
      </c>
      <c r="AQ24" s="391"/>
      <c r="AR24" s="77" t="s">
        <v>40</v>
      </c>
      <c r="AS24" s="67" t="s">
        <v>13</v>
      </c>
      <c r="AT24" s="91">
        <v>0</v>
      </c>
      <c r="AU24" s="90">
        <v>0</v>
      </c>
      <c r="AV24" s="89">
        <v>0</v>
      </c>
      <c r="AW24" s="89">
        <v>0</v>
      </c>
      <c r="AX24" s="89">
        <v>0</v>
      </c>
      <c r="AY24" s="89">
        <v>0</v>
      </c>
      <c r="AZ24" s="88">
        <v>0</v>
      </c>
      <c r="BB24" s="391"/>
      <c r="BC24" s="77" t="s">
        <v>40</v>
      </c>
      <c r="BD24" s="67" t="s">
        <v>13</v>
      </c>
      <c r="BE24" s="91">
        <v>0</v>
      </c>
      <c r="BF24" s="90">
        <v>0</v>
      </c>
      <c r="BG24" s="89">
        <v>0</v>
      </c>
      <c r="BH24" s="89">
        <v>0</v>
      </c>
      <c r="BI24" s="89">
        <v>0</v>
      </c>
      <c r="BJ24" s="89">
        <v>0</v>
      </c>
      <c r="BK24" s="88">
        <v>0</v>
      </c>
    </row>
    <row r="25" spans="2:63" s="75" customFormat="1">
      <c r="B25" s="19"/>
      <c r="C25" s="19"/>
      <c r="D25" s="13"/>
      <c r="H25" s="391"/>
      <c r="I25" s="76" t="s">
        <v>40</v>
      </c>
      <c r="J25" s="406" t="s">
        <v>12</v>
      </c>
      <c r="K25" s="407"/>
      <c r="L25" s="91">
        <v>0</v>
      </c>
      <c r="M25" s="90">
        <v>0</v>
      </c>
      <c r="N25" s="89">
        <v>0</v>
      </c>
      <c r="O25" s="89">
        <v>0</v>
      </c>
      <c r="P25" s="89">
        <v>0</v>
      </c>
      <c r="Q25" s="89">
        <v>0</v>
      </c>
      <c r="R25" s="88">
        <v>0</v>
      </c>
      <c r="S25" s="79"/>
      <c r="T25" s="391"/>
      <c r="U25" s="76" t="s">
        <v>40</v>
      </c>
      <c r="V25" s="406" t="s">
        <v>12</v>
      </c>
      <c r="W25" s="407"/>
      <c r="X25" s="90">
        <v>0</v>
      </c>
      <c r="Y25" s="89">
        <v>0</v>
      </c>
      <c r="Z25" s="89">
        <v>0</v>
      </c>
      <c r="AA25" s="89">
        <v>0</v>
      </c>
      <c r="AB25" s="89">
        <v>0</v>
      </c>
      <c r="AC25" s="89">
        <v>0</v>
      </c>
      <c r="AD25" s="88">
        <v>0</v>
      </c>
      <c r="AF25" s="391"/>
      <c r="AG25" s="76" t="s">
        <v>40</v>
      </c>
      <c r="AH25" s="66" t="s">
        <v>12</v>
      </c>
      <c r="AI25" s="91">
        <v>0</v>
      </c>
      <c r="AJ25" s="90">
        <v>0</v>
      </c>
      <c r="AK25" s="89">
        <v>0</v>
      </c>
      <c r="AL25" s="89">
        <v>0</v>
      </c>
      <c r="AM25" s="89">
        <v>0</v>
      </c>
      <c r="AN25" s="89">
        <v>0</v>
      </c>
      <c r="AO25" s="88">
        <v>0</v>
      </c>
      <c r="AQ25" s="391"/>
      <c r="AR25" s="76" t="s">
        <v>40</v>
      </c>
      <c r="AS25" s="66" t="s">
        <v>12</v>
      </c>
      <c r="AT25" s="91">
        <v>0</v>
      </c>
      <c r="AU25" s="90">
        <v>0</v>
      </c>
      <c r="AV25" s="89">
        <v>0</v>
      </c>
      <c r="AW25" s="89">
        <v>0</v>
      </c>
      <c r="AX25" s="89">
        <v>0</v>
      </c>
      <c r="AY25" s="89">
        <v>0</v>
      </c>
      <c r="AZ25" s="88">
        <v>0</v>
      </c>
      <c r="BB25" s="391"/>
      <c r="BC25" s="76" t="s">
        <v>40</v>
      </c>
      <c r="BD25" s="66" t="s">
        <v>12</v>
      </c>
      <c r="BE25" s="91">
        <v>0</v>
      </c>
      <c r="BF25" s="90">
        <v>0</v>
      </c>
      <c r="BG25" s="89">
        <v>0</v>
      </c>
      <c r="BH25" s="89">
        <v>0</v>
      </c>
      <c r="BI25" s="89">
        <v>0</v>
      </c>
      <c r="BJ25" s="89">
        <v>0</v>
      </c>
      <c r="BK25" s="88">
        <v>0</v>
      </c>
    </row>
    <row r="26" spans="2:63" s="75" customFormat="1">
      <c r="B26" s="19"/>
      <c r="C26" s="19"/>
      <c r="D26" s="13"/>
      <c r="H26" s="391"/>
      <c r="I26" s="77" t="s">
        <v>39</v>
      </c>
      <c r="J26" s="408" t="s">
        <v>9</v>
      </c>
      <c r="K26" s="409"/>
      <c r="L26" s="91">
        <v>0</v>
      </c>
      <c r="M26" s="90">
        <v>0</v>
      </c>
      <c r="N26" s="89">
        <v>0</v>
      </c>
      <c r="O26" s="89">
        <v>0</v>
      </c>
      <c r="P26" s="89">
        <v>0</v>
      </c>
      <c r="Q26" s="89">
        <v>0</v>
      </c>
      <c r="R26" s="88">
        <v>0</v>
      </c>
      <c r="S26" s="79"/>
      <c r="T26" s="391"/>
      <c r="U26" s="77" t="s">
        <v>39</v>
      </c>
      <c r="V26" s="404" t="s">
        <v>9</v>
      </c>
      <c r="W26" s="405"/>
      <c r="X26" s="90">
        <v>0</v>
      </c>
      <c r="Y26" s="89">
        <v>0</v>
      </c>
      <c r="Z26" s="89">
        <v>0</v>
      </c>
      <c r="AA26" s="89">
        <v>0</v>
      </c>
      <c r="AB26" s="89">
        <v>0</v>
      </c>
      <c r="AC26" s="89">
        <v>0</v>
      </c>
      <c r="AD26" s="88">
        <v>0</v>
      </c>
      <c r="AF26" s="391"/>
      <c r="AG26" s="77" t="s">
        <v>39</v>
      </c>
      <c r="AH26" s="67" t="s">
        <v>9</v>
      </c>
      <c r="AI26" s="91">
        <v>0</v>
      </c>
      <c r="AJ26" s="90">
        <v>0</v>
      </c>
      <c r="AK26" s="89">
        <v>0</v>
      </c>
      <c r="AL26" s="89">
        <v>0</v>
      </c>
      <c r="AM26" s="89">
        <v>0</v>
      </c>
      <c r="AN26" s="89">
        <v>0</v>
      </c>
      <c r="AO26" s="88">
        <v>0</v>
      </c>
      <c r="AQ26" s="391"/>
      <c r="AR26" s="77" t="s">
        <v>39</v>
      </c>
      <c r="AS26" s="67" t="s">
        <v>9</v>
      </c>
      <c r="AT26" s="91">
        <v>0</v>
      </c>
      <c r="AU26" s="90">
        <v>0</v>
      </c>
      <c r="AV26" s="89">
        <v>0</v>
      </c>
      <c r="AW26" s="89">
        <v>0</v>
      </c>
      <c r="AX26" s="89">
        <v>0</v>
      </c>
      <c r="AY26" s="89">
        <v>0</v>
      </c>
      <c r="AZ26" s="88">
        <v>0</v>
      </c>
      <c r="BB26" s="391"/>
      <c r="BC26" s="77" t="s">
        <v>39</v>
      </c>
      <c r="BD26" s="67" t="s">
        <v>9</v>
      </c>
      <c r="BE26" s="91">
        <v>0</v>
      </c>
      <c r="BF26" s="90">
        <v>0</v>
      </c>
      <c r="BG26" s="89">
        <v>0</v>
      </c>
      <c r="BH26" s="89">
        <v>0</v>
      </c>
      <c r="BI26" s="89">
        <v>0</v>
      </c>
      <c r="BJ26" s="89">
        <v>0</v>
      </c>
      <c r="BK26" s="88">
        <v>0</v>
      </c>
    </row>
    <row r="27" spans="2:63" s="75" customFormat="1">
      <c r="B27" s="19"/>
      <c r="C27" s="19"/>
      <c r="D27" s="13"/>
      <c r="H27" s="391"/>
      <c r="I27" s="77" t="s">
        <v>39</v>
      </c>
      <c r="J27" s="404" t="s">
        <v>17</v>
      </c>
      <c r="K27" s="405"/>
      <c r="L27" s="91">
        <v>0</v>
      </c>
      <c r="M27" s="90">
        <v>0</v>
      </c>
      <c r="N27" s="89">
        <v>0</v>
      </c>
      <c r="O27" s="89">
        <v>0</v>
      </c>
      <c r="P27" s="89">
        <v>0</v>
      </c>
      <c r="Q27" s="89">
        <v>0</v>
      </c>
      <c r="R27" s="88">
        <v>0</v>
      </c>
      <c r="S27" s="79"/>
      <c r="T27" s="391"/>
      <c r="U27" s="77" t="s">
        <v>39</v>
      </c>
      <c r="V27" s="404" t="s">
        <v>17</v>
      </c>
      <c r="W27" s="405"/>
      <c r="X27" s="90">
        <v>0</v>
      </c>
      <c r="Y27" s="89">
        <v>0</v>
      </c>
      <c r="Z27" s="89">
        <v>0</v>
      </c>
      <c r="AA27" s="89">
        <v>0</v>
      </c>
      <c r="AB27" s="89">
        <v>0</v>
      </c>
      <c r="AC27" s="89">
        <v>0</v>
      </c>
      <c r="AD27" s="88">
        <v>0</v>
      </c>
      <c r="AF27" s="391"/>
      <c r="AG27" s="77" t="s">
        <v>39</v>
      </c>
      <c r="AH27" s="67" t="s">
        <v>17</v>
      </c>
      <c r="AI27" s="91">
        <v>0</v>
      </c>
      <c r="AJ27" s="90">
        <v>0</v>
      </c>
      <c r="AK27" s="89">
        <v>0</v>
      </c>
      <c r="AL27" s="89">
        <v>0</v>
      </c>
      <c r="AM27" s="89">
        <v>0</v>
      </c>
      <c r="AN27" s="89">
        <v>0</v>
      </c>
      <c r="AO27" s="88">
        <v>0</v>
      </c>
      <c r="AQ27" s="391"/>
      <c r="AR27" s="77" t="s">
        <v>39</v>
      </c>
      <c r="AS27" s="67" t="s">
        <v>17</v>
      </c>
      <c r="AT27" s="91">
        <v>0</v>
      </c>
      <c r="AU27" s="90">
        <v>0</v>
      </c>
      <c r="AV27" s="89">
        <v>0</v>
      </c>
      <c r="AW27" s="89">
        <v>0</v>
      </c>
      <c r="AX27" s="89">
        <v>0</v>
      </c>
      <c r="AY27" s="89">
        <v>0</v>
      </c>
      <c r="AZ27" s="88">
        <v>0</v>
      </c>
      <c r="BB27" s="391"/>
      <c r="BC27" s="77" t="s">
        <v>39</v>
      </c>
      <c r="BD27" s="67" t="s">
        <v>17</v>
      </c>
      <c r="BE27" s="91">
        <v>0</v>
      </c>
      <c r="BF27" s="90">
        <v>0</v>
      </c>
      <c r="BG27" s="89">
        <v>0</v>
      </c>
      <c r="BH27" s="89">
        <v>0</v>
      </c>
      <c r="BI27" s="89">
        <v>0</v>
      </c>
      <c r="BJ27" s="89">
        <v>0</v>
      </c>
      <c r="BK27" s="88">
        <v>0</v>
      </c>
    </row>
    <row r="28" spans="2:63" s="75" customFormat="1">
      <c r="B28" s="19"/>
      <c r="C28" s="19"/>
      <c r="D28" s="13"/>
      <c r="H28" s="391"/>
      <c r="I28" s="77" t="s">
        <v>39</v>
      </c>
      <c r="J28" s="404" t="s">
        <v>16</v>
      </c>
      <c r="K28" s="405"/>
      <c r="L28" s="91">
        <v>0</v>
      </c>
      <c r="M28" s="90">
        <v>0</v>
      </c>
      <c r="N28" s="89">
        <v>0</v>
      </c>
      <c r="O28" s="89">
        <v>0</v>
      </c>
      <c r="P28" s="89">
        <v>0</v>
      </c>
      <c r="Q28" s="89">
        <v>0</v>
      </c>
      <c r="R28" s="88">
        <v>0</v>
      </c>
      <c r="S28" s="79"/>
      <c r="T28" s="391"/>
      <c r="U28" s="77" t="s">
        <v>39</v>
      </c>
      <c r="V28" s="404" t="s">
        <v>16</v>
      </c>
      <c r="W28" s="405"/>
      <c r="X28" s="90">
        <v>0</v>
      </c>
      <c r="Y28" s="89">
        <v>0</v>
      </c>
      <c r="Z28" s="89">
        <v>0</v>
      </c>
      <c r="AA28" s="89">
        <v>0</v>
      </c>
      <c r="AB28" s="89">
        <v>0</v>
      </c>
      <c r="AC28" s="89">
        <v>0</v>
      </c>
      <c r="AD28" s="88">
        <v>0</v>
      </c>
      <c r="AF28" s="391"/>
      <c r="AG28" s="77" t="s">
        <v>39</v>
      </c>
      <c r="AH28" s="67" t="s">
        <v>16</v>
      </c>
      <c r="AI28" s="91">
        <v>0</v>
      </c>
      <c r="AJ28" s="90">
        <v>0</v>
      </c>
      <c r="AK28" s="89">
        <v>0</v>
      </c>
      <c r="AL28" s="89">
        <v>0</v>
      </c>
      <c r="AM28" s="89">
        <v>0</v>
      </c>
      <c r="AN28" s="89">
        <v>0</v>
      </c>
      <c r="AO28" s="88">
        <v>0</v>
      </c>
      <c r="AQ28" s="391"/>
      <c r="AR28" s="77" t="s">
        <v>39</v>
      </c>
      <c r="AS28" s="67" t="s">
        <v>16</v>
      </c>
      <c r="AT28" s="91">
        <v>0</v>
      </c>
      <c r="AU28" s="90">
        <v>0</v>
      </c>
      <c r="AV28" s="89">
        <v>0</v>
      </c>
      <c r="AW28" s="89">
        <v>0</v>
      </c>
      <c r="AX28" s="89">
        <v>0</v>
      </c>
      <c r="AY28" s="89">
        <v>0</v>
      </c>
      <c r="AZ28" s="88">
        <v>0</v>
      </c>
      <c r="BB28" s="391"/>
      <c r="BC28" s="77" t="s">
        <v>39</v>
      </c>
      <c r="BD28" s="67" t="s">
        <v>16</v>
      </c>
      <c r="BE28" s="91">
        <v>0</v>
      </c>
      <c r="BF28" s="90">
        <v>0</v>
      </c>
      <c r="BG28" s="89">
        <v>0</v>
      </c>
      <c r="BH28" s="89">
        <v>0</v>
      </c>
      <c r="BI28" s="89">
        <v>0</v>
      </c>
      <c r="BJ28" s="89">
        <v>0</v>
      </c>
      <c r="BK28" s="88">
        <v>0</v>
      </c>
    </row>
    <row r="29" spans="2:63" s="75" customFormat="1">
      <c r="B29" s="19"/>
      <c r="C29" s="19"/>
      <c r="D29" s="13"/>
      <c r="H29" s="391"/>
      <c r="I29" s="77" t="s">
        <v>39</v>
      </c>
      <c r="J29" s="404" t="s">
        <v>15</v>
      </c>
      <c r="K29" s="405"/>
      <c r="L29" s="91">
        <v>0</v>
      </c>
      <c r="M29" s="90">
        <v>0</v>
      </c>
      <c r="N29" s="89">
        <v>0</v>
      </c>
      <c r="O29" s="89">
        <v>0</v>
      </c>
      <c r="P29" s="89">
        <v>0</v>
      </c>
      <c r="Q29" s="89">
        <v>0</v>
      </c>
      <c r="R29" s="88">
        <v>0</v>
      </c>
      <c r="S29" s="79"/>
      <c r="T29" s="391"/>
      <c r="U29" s="77" t="s">
        <v>39</v>
      </c>
      <c r="V29" s="404" t="s">
        <v>15</v>
      </c>
      <c r="W29" s="405"/>
      <c r="X29" s="90">
        <v>0</v>
      </c>
      <c r="Y29" s="89">
        <v>0</v>
      </c>
      <c r="Z29" s="89">
        <v>0</v>
      </c>
      <c r="AA29" s="89">
        <v>0</v>
      </c>
      <c r="AB29" s="89">
        <v>0</v>
      </c>
      <c r="AC29" s="89">
        <v>0</v>
      </c>
      <c r="AD29" s="88">
        <v>0</v>
      </c>
      <c r="AF29" s="391"/>
      <c r="AG29" s="77" t="s">
        <v>39</v>
      </c>
      <c r="AH29" s="67" t="s">
        <v>15</v>
      </c>
      <c r="AI29" s="91">
        <v>0</v>
      </c>
      <c r="AJ29" s="90">
        <v>0</v>
      </c>
      <c r="AK29" s="89">
        <v>0</v>
      </c>
      <c r="AL29" s="89">
        <v>0</v>
      </c>
      <c r="AM29" s="89">
        <v>0</v>
      </c>
      <c r="AN29" s="89">
        <v>0</v>
      </c>
      <c r="AO29" s="88">
        <v>0</v>
      </c>
      <c r="AQ29" s="391"/>
      <c r="AR29" s="77" t="s">
        <v>39</v>
      </c>
      <c r="AS29" s="67" t="s">
        <v>15</v>
      </c>
      <c r="AT29" s="91">
        <v>0</v>
      </c>
      <c r="AU29" s="90">
        <v>0</v>
      </c>
      <c r="AV29" s="89">
        <v>0</v>
      </c>
      <c r="AW29" s="89">
        <v>0</v>
      </c>
      <c r="AX29" s="89">
        <v>0</v>
      </c>
      <c r="AY29" s="89">
        <v>0</v>
      </c>
      <c r="AZ29" s="88">
        <v>0</v>
      </c>
      <c r="BB29" s="391"/>
      <c r="BC29" s="77" t="s">
        <v>39</v>
      </c>
      <c r="BD29" s="67" t="s">
        <v>15</v>
      </c>
      <c r="BE29" s="91">
        <v>0</v>
      </c>
      <c r="BF29" s="90">
        <v>0</v>
      </c>
      <c r="BG29" s="89">
        <v>0</v>
      </c>
      <c r="BH29" s="89">
        <v>0</v>
      </c>
      <c r="BI29" s="89">
        <v>0</v>
      </c>
      <c r="BJ29" s="89">
        <v>0</v>
      </c>
      <c r="BK29" s="88">
        <v>0</v>
      </c>
    </row>
    <row r="30" spans="2:63" s="75" customFormat="1">
      <c r="B30" s="19"/>
      <c r="C30" s="19"/>
      <c r="D30" s="13"/>
      <c r="H30" s="391"/>
      <c r="I30" s="77" t="s">
        <v>39</v>
      </c>
      <c r="J30" s="404" t="s">
        <v>14</v>
      </c>
      <c r="K30" s="405"/>
      <c r="L30" s="91">
        <v>0</v>
      </c>
      <c r="M30" s="90">
        <v>0</v>
      </c>
      <c r="N30" s="89">
        <v>0</v>
      </c>
      <c r="O30" s="89">
        <v>0</v>
      </c>
      <c r="P30" s="89">
        <v>0</v>
      </c>
      <c r="Q30" s="89">
        <v>0</v>
      </c>
      <c r="R30" s="88">
        <v>0</v>
      </c>
      <c r="S30" s="79"/>
      <c r="T30" s="391"/>
      <c r="U30" s="77" t="s">
        <v>39</v>
      </c>
      <c r="V30" s="404" t="s">
        <v>14</v>
      </c>
      <c r="W30" s="405"/>
      <c r="X30" s="90">
        <v>0</v>
      </c>
      <c r="Y30" s="89">
        <v>0</v>
      </c>
      <c r="Z30" s="89">
        <v>0</v>
      </c>
      <c r="AA30" s="89">
        <v>0</v>
      </c>
      <c r="AB30" s="89">
        <v>0</v>
      </c>
      <c r="AC30" s="89">
        <v>0</v>
      </c>
      <c r="AD30" s="88">
        <v>0</v>
      </c>
      <c r="AF30" s="391"/>
      <c r="AG30" s="77" t="s">
        <v>39</v>
      </c>
      <c r="AH30" s="67" t="s">
        <v>14</v>
      </c>
      <c r="AI30" s="91">
        <v>0</v>
      </c>
      <c r="AJ30" s="90">
        <v>0</v>
      </c>
      <c r="AK30" s="89">
        <v>0</v>
      </c>
      <c r="AL30" s="89">
        <v>0</v>
      </c>
      <c r="AM30" s="89">
        <v>0</v>
      </c>
      <c r="AN30" s="89">
        <v>0</v>
      </c>
      <c r="AO30" s="88">
        <v>0</v>
      </c>
      <c r="AQ30" s="391"/>
      <c r="AR30" s="77" t="s">
        <v>39</v>
      </c>
      <c r="AS30" s="67" t="s">
        <v>14</v>
      </c>
      <c r="AT30" s="91">
        <v>0</v>
      </c>
      <c r="AU30" s="90">
        <v>0</v>
      </c>
      <c r="AV30" s="89">
        <v>0</v>
      </c>
      <c r="AW30" s="89">
        <v>0</v>
      </c>
      <c r="AX30" s="89">
        <v>0</v>
      </c>
      <c r="AY30" s="89">
        <v>0</v>
      </c>
      <c r="AZ30" s="88">
        <v>0</v>
      </c>
      <c r="BB30" s="391"/>
      <c r="BC30" s="77" t="s">
        <v>39</v>
      </c>
      <c r="BD30" s="67" t="s">
        <v>14</v>
      </c>
      <c r="BE30" s="91">
        <v>0</v>
      </c>
      <c r="BF30" s="90">
        <v>0</v>
      </c>
      <c r="BG30" s="89">
        <v>0</v>
      </c>
      <c r="BH30" s="89">
        <v>0</v>
      </c>
      <c r="BI30" s="89">
        <v>0</v>
      </c>
      <c r="BJ30" s="89">
        <v>0</v>
      </c>
      <c r="BK30" s="88">
        <v>0</v>
      </c>
    </row>
    <row r="31" spans="2:63" s="75" customFormat="1">
      <c r="B31" s="19"/>
      <c r="C31" s="19"/>
      <c r="D31" s="13"/>
      <c r="H31" s="391"/>
      <c r="I31" s="77" t="s">
        <v>39</v>
      </c>
      <c r="J31" s="404" t="s">
        <v>13</v>
      </c>
      <c r="K31" s="405"/>
      <c r="L31" s="91">
        <v>0</v>
      </c>
      <c r="M31" s="90">
        <v>0</v>
      </c>
      <c r="N31" s="89">
        <v>0</v>
      </c>
      <c r="O31" s="89">
        <v>0</v>
      </c>
      <c r="P31" s="89">
        <v>0</v>
      </c>
      <c r="Q31" s="89">
        <v>0</v>
      </c>
      <c r="R31" s="88">
        <v>0</v>
      </c>
      <c r="S31" s="79"/>
      <c r="T31" s="391"/>
      <c r="U31" s="77" t="s">
        <v>39</v>
      </c>
      <c r="V31" s="404" t="s">
        <v>13</v>
      </c>
      <c r="W31" s="405"/>
      <c r="X31" s="90">
        <v>0</v>
      </c>
      <c r="Y31" s="89">
        <v>0</v>
      </c>
      <c r="Z31" s="89">
        <v>0</v>
      </c>
      <c r="AA31" s="89">
        <v>0</v>
      </c>
      <c r="AB31" s="89">
        <v>0</v>
      </c>
      <c r="AC31" s="89">
        <v>0</v>
      </c>
      <c r="AD31" s="88">
        <v>0</v>
      </c>
      <c r="AF31" s="391"/>
      <c r="AG31" s="77" t="s">
        <v>39</v>
      </c>
      <c r="AH31" s="67" t="s">
        <v>13</v>
      </c>
      <c r="AI31" s="91">
        <v>0</v>
      </c>
      <c r="AJ31" s="90">
        <v>0</v>
      </c>
      <c r="AK31" s="89">
        <v>0</v>
      </c>
      <c r="AL31" s="89">
        <v>0</v>
      </c>
      <c r="AM31" s="89">
        <v>0</v>
      </c>
      <c r="AN31" s="89">
        <v>0</v>
      </c>
      <c r="AO31" s="88">
        <v>0</v>
      </c>
      <c r="AQ31" s="391"/>
      <c r="AR31" s="77" t="s">
        <v>39</v>
      </c>
      <c r="AS31" s="67" t="s">
        <v>13</v>
      </c>
      <c r="AT31" s="91">
        <v>0</v>
      </c>
      <c r="AU31" s="90">
        <v>0</v>
      </c>
      <c r="AV31" s="89">
        <v>0</v>
      </c>
      <c r="AW31" s="89">
        <v>0</v>
      </c>
      <c r="AX31" s="89">
        <v>0</v>
      </c>
      <c r="AY31" s="89">
        <v>0</v>
      </c>
      <c r="AZ31" s="88">
        <v>0</v>
      </c>
      <c r="BB31" s="391"/>
      <c r="BC31" s="77" t="s">
        <v>39</v>
      </c>
      <c r="BD31" s="67" t="s">
        <v>13</v>
      </c>
      <c r="BE31" s="91">
        <v>0</v>
      </c>
      <c r="BF31" s="90">
        <v>0</v>
      </c>
      <c r="BG31" s="89">
        <v>0</v>
      </c>
      <c r="BH31" s="89">
        <v>0</v>
      </c>
      <c r="BI31" s="89">
        <v>0</v>
      </c>
      <c r="BJ31" s="89">
        <v>0</v>
      </c>
      <c r="BK31" s="88">
        <v>0</v>
      </c>
    </row>
    <row r="32" spans="2:63" s="75" customFormat="1">
      <c r="B32" s="19"/>
      <c r="C32" s="19"/>
      <c r="D32" s="13"/>
      <c r="H32" s="391"/>
      <c r="I32" s="76" t="s">
        <v>39</v>
      </c>
      <c r="J32" s="406" t="s">
        <v>12</v>
      </c>
      <c r="K32" s="407"/>
      <c r="L32" s="91">
        <v>0</v>
      </c>
      <c r="M32" s="90">
        <v>0</v>
      </c>
      <c r="N32" s="89">
        <v>0</v>
      </c>
      <c r="O32" s="89">
        <v>0</v>
      </c>
      <c r="P32" s="89">
        <v>0</v>
      </c>
      <c r="Q32" s="89">
        <v>0</v>
      </c>
      <c r="R32" s="88">
        <v>0</v>
      </c>
      <c r="S32" s="79"/>
      <c r="T32" s="391"/>
      <c r="U32" s="76" t="s">
        <v>39</v>
      </c>
      <c r="V32" s="406" t="s">
        <v>12</v>
      </c>
      <c r="W32" s="407"/>
      <c r="X32" s="90">
        <v>0</v>
      </c>
      <c r="Y32" s="89">
        <v>0</v>
      </c>
      <c r="Z32" s="89">
        <v>0</v>
      </c>
      <c r="AA32" s="89">
        <v>0</v>
      </c>
      <c r="AB32" s="89">
        <v>0</v>
      </c>
      <c r="AC32" s="89">
        <v>0</v>
      </c>
      <c r="AD32" s="88">
        <v>0</v>
      </c>
      <c r="AF32" s="391"/>
      <c r="AG32" s="76" t="s">
        <v>39</v>
      </c>
      <c r="AH32" s="66" t="s">
        <v>12</v>
      </c>
      <c r="AI32" s="91">
        <v>0</v>
      </c>
      <c r="AJ32" s="90">
        <v>0</v>
      </c>
      <c r="AK32" s="89">
        <v>0</v>
      </c>
      <c r="AL32" s="89">
        <v>0</v>
      </c>
      <c r="AM32" s="89">
        <v>0</v>
      </c>
      <c r="AN32" s="89">
        <v>0</v>
      </c>
      <c r="AO32" s="88">
        <v>0</v>
      </c>
      <c r="AQ32" s="391"/>
      <c r="AR32" s="76" t="s">
        <v>39</v>
      </c>
      <c r="AS32" s="66" t="s">
        <v>12</v>
      </c>
      <c r="AT32" s="91">
        <v>0</v>
      </c>
      <c r="AU32" s="90">
        <v>0</v>
      </c>
      <c r="AV32" s="89">
        <v>0</v>
      </c>
      <c r="AW32" s="89">
        <v>0</v>
      </c>
      <c r="AX32" s="89">
        <v>0</v>
      </c>
      <c r="AY32" s="89">
        <v>0</v>
      </c>
      <c r="AZ32" s="88">
        <v>0</v>
      </c>
      <c r="BB32" s="391"/>
      <c r="BC32" s="76" t="s">
        <v>39</v>
      </c>
      <c r="BD32" s="66" t="s">
        <v>12</v>
      </c>
      <c r="BE32" s="91">
        <v>0</v>
      </c>
      <c r="BF32" s="90">
        <v>0</v>
      </c>
      <c r="BG32" s="89">
        <v>0</v>
      </c>
      <c r="BH32" s="89">
        <v>0</v>
      </c>
      <c r="BI32" s="89">
        <v>0</v>
      </c>
      <c r="BJ32" s="89">
        <v>0</v>
      </c>
      <c r="BK32" s="88">
        <v>0</v>
      </c>
    </row>
    <row r="33" spans="2:63" s="75" customFormat="1">
      <c r="B33" s="19"/>
      <c r="C33" s="19"/>
      <c r="D33" s="13"/>
      <c r="H33" s="391"/>
      <c r="I33" s="77" t="s">
        <v>38</v>
      </c>
      <c r="J33" s="408" t="s">
        <v>9</v>
      </c>
      <c r="K33" s="409"/>
      <c r="L33" s="91">
        <v>0</v>
      </c>
      <c r="M33" s="90">
        <v>0</v>
      </c>
      <c r="N33" s="89">
        <v>0</v>
      </c>
      <c r="O33" s="89">
        <v>0</v>
      </c>
      <c r="P33" s="89">
        <v>0</v>
      </c>
      <c r="Q33" s="89">
        <v>0</v>
      </c>
      <c r="R33" s="88">
        <v>0</v>
      </c>
      <c r="S33" s="79"/>
      <c r="T33" s="391"/>
      <c r="U33" s="77" t="s">
        <v>38</v>
      </c>
      <c r="V33" s="404" t="s">
        <v>9</v>
      </c>
      <c r="W33" s="405"/>
      <c r="X33" s="90">
        <v>0</v>
      </c>
      <c r="Y33" s="89">
        <v>0</v>
      </c>
      <c r="Z33" s="89">
        <v>0</v>
      </c>
      <c r="AA33" s="89">
        <v>0</v>
      </c>
      <c r="AB33" s="89">
        <v>0</v>
      </c>
      <c r="AC33" s="89">
        <v>0</v>
      </c>
      <c r="AD33" s="88">
        <v>0</v>
      </c>
      <c r="AF33" s="391"/>
      <c r="AG33" s="77" t="s">
        <v>38</v>
      </c>
      <c r="AH33" s="67" t="s">
        <v>9</v>
      </c>
      <c r="AI33" s="91">
        <v>0</v>
      </c>
      <c r="AJ33" s="90">
        <v>0</v>
      </c>
      <c r="AK33" s="89">
        <v>0</v>
      </c>
      <c r="AL33" s="89">
        <v>0</v>
      </c>
      <c r="AM33" s="89">
        <v>0</v>
      </c>
      <c r="AN33" s="89">
        <v>0</v>
      </c>
      <c r="AO33" s="88">
        <v>0</v>
      </c>
      <c r="AQ33" s="391"/>
      <c r="AR33" s="77" t="s">
        <v>38</v>
      </c>
      <c r="AS33" s="67" t="s">
        <v>9</v>
      </c>
      <c r="AT33" s="91">
        <v>0</v>
      </c>
      <c r="AU33" s="90">
        <v>0</v>
      </c>
      <c r="AV33" s="89">
        <v>0</v>
      </c>
      <c r="AW33" s="89">
        <v>0</v>
      </c>
      <c r="AX33" s="89">
        <v>0</v>
      </c>
      <c r="AY33" s="89">
        <v>0</v>
      </c>
      <c r="AZ33" s="88">
        <v>0</v>
      </c>
      <c r="BB33" s="391"/>
      <c r="BC33" s="77" t="s">
        <v>38</v>
      </c>
      <c r="BD33" s="67" t="s">
        <v>9</v>
      </c>
      <c r="BE33" s="91">
        <v>0</v>
      </c>
      <c r="BF33" s="90">
        <v>0</v>
      </c>
      <c r="BG33" s="89">
        <v>0</v>
      </c>
      <c r="BH33" s="89">
        <v>0</v>
      </c>
      <c r="BI33" s="89">
        <v>0</v>
      </c>
      <c r="BJ33" s="89">
        <v>0</v>
      </c>
      <c r="BK33" s="88">
        <v>0</v>
      </c>
    </row>
    <row r="34" spans="2:63" s="75" customFormat="1">
      <c r="B34" s="19"/>
      <c r="C34" s="19"/>
      <c r="D34" s="13"/>
      <c r="H34" s="391"/>
      <c r="I34" s="77" t="s">
        <v>38</v>
      </c>
      <c r="J34" s="404" t="s">
        <v>17</v>
      </c>
      <c r="K34" s="405"/>
      <c r="L34" s="91">
        <v>0</v>
      </c>
      <c r="M34" s="90">
        <v>0</v>
      </c>
      <c r="N34" s="89">
        <v>0</v>
      </c>
      <c r="O34" s="89">
        <v>0</v>
      </c>
      <c r="P34" s="89">
        <v>0</v>
      </c>
      <c r="Q34" s="89">
        <v>0</v>
      </c>
      <c r="R34" s="88">
        <v>0</v>
      </c>
      <c r="S34" s="79"/>
      <c r="T34" s="391"/>
      <c r="U34" s="77" t="s">
        <v>38</v>
      </c>
      <c r="V34" s="404" t="s">
        <v>17</v>
      </c>
      <c r="W34" s="405"/>
      <c r="X34" s="90">
        <v>0</v>
      </c>
      <c r="Y34" s="89">
        <v>0</v>
      </c>
      <c r="Z34" s="89">
        <v>0</v>
      </c>
      <c r="AA34" s="89">
        <v>0</v>
      </c>
      <c r="AB34" s="89">
        <v>0</v>
      </c>
      <c r="AC34" s="89">
        <v>0</v>
      </c>
      <c r="AD34" s="88">
        <v>0</v>
      </c>
      <c r="AF34" s="391"/>
      <c r="AG34" s="77" t="s">
        <v>38</v>
      </c>
      <c r="AH34" s="67" t="s">
        <v>17</v>
      </c>
      <c r="AI34" s="91">
        <v>0</v>
      </c>
      <c r="AJ34" s="90">
        <v>0</v>
      </c>
      <c r="AK34" s="89">
        <v>0</v>
      </c>
      <c r="AL34" s="89">
        <v>0</v>
      </c>
      <c r="AM34" s="89">
        <v>0</v>
      </c>
      <c r="AN34" s="89">
        <v>0</v>
      </c>
      <c r="AO34" s="88">
        <v>0</v>
      </c>
      <c r="AQ34" s="391"/>
      <c r="AR34" s="77" t="s">
        <v>38</v>
      </c>
      <c r="AS34" s="67" t="s">
        <v>17</v>
      </c>
      <c r="AT34" s="91">
        <v>0</v>
      </c>
      <c r="AU34" s="90">
        <v>0</v>
      </c>
      <c r="AV34" s="89">
        <v>0</v>
      </c>
      <c r="AW34" s="89">
        <v>0</v>
      </c>
      <c r="AX34" s="89">
        <v>0</v>
      </c>
      <c r="AY34" s="89">
        <v>0</v>
      </c>
      <c r="AZ34" s="88">
        <v>0</v>
      </c>
      <c r="BB34" s="391"/>
      <c r="BC34" s="77" t="s">
        <v>38</v>
      </c>
      <c r="BD34" s="67" t="s">
        <v>17</v>
      </c>
      <c r="BE34" s="91">
        <v>0</v>
      </c>
      <c r="BF34" s="90">
        <v>0</v>
      </c>
      <c r="BG34" s="89">
        <v>0</v>
      </c>
      <c r="BH34" s="89">
        <v>0</v>
      </c>
      <c r="BI34" s="89">
        <v>0</v>
      </c>
      <c r="BJ34" s="89">
        <v>0</v>
      </c>
      <c r="BK34" s="88">
        <v>0</v>
      </c>
    </row>
    <row r="35" spans="2:63" s="75" customFormat="1">
      <c r="B35" s="19"/>
      <c r="C35" s="19"/>
      <c r="D35" s="13"/>
      <c r="H35" s="391"/>
      <c r="I35" s="77" t="s">
        <v>38</v>
      </c>
      <c r="J35" s="404" t="s">
        <v>16</v>
      </c>
      <c r="K35" s="405"/>
      <c r="L35" s="91">
        <v>0</v>
      </c>
      <c r="M35" s="90">
        <v>0</v>
      </c>
      <c r="N35" s="89">
        <v>0</v>
      </c>
      <c r="O35" s="89">
        <v>0</v>
      </c>
      <c r="P35" s="89">
        <v>0</v>
      </c>
      <c r="Q35" s="89">
        <v>0</v>
      </c>
      <c r="R35" s="88">
        <v>0</v>
      </c>
      <c r="S35" s="79"/>
      <c r="T35" s="391"/>
      <c r="U35" s="77" t="s">
        <v>38</v>
      </c>
      <c r="V35" s="404" t="s">
        <v>16</v>
      </c>
      <c r="W35" s="405"/>
      <c r="X35" s="90">
        <v>0</v>
      </c>
      <c r="Y35" s="89">
        <v>0</v>
      </c>
      <c r="Z35" s="89">
        <v>0</v>
      </c>
      <c r="AA35" s="89">
        <v>0</v>
      </c>
      <c r="AB35" s="89">
        <v>0</v>
      </c>
      <c r="AC35" s="89">
        <v>0</v>
      </c>
      <c r="AD35" s="88">
        <v>0</v>
      </c>
      <c r="AF35" s="391"/>
      <c r="AG35" s="77" t="s">
        <v>38</v>
      </c>
      <c r="AH35" s="67" t="s">
        <v>16</v>
      </c>
      <c r="AI35" s="91">
        <v>0</v>
      </c>
      <c r="AJ35" s="90">
        <v>0</v>
      </c>
      <c r="AK35" s="89">
        <v>0</v>
      </c>
      <c r="AL35" s="89">
        <v>0</v>
      </c>
      <c r="AM35" s="89">
        <v>0</v>
      </c>
      <c r="AN35" s="89">
        <v>0</v>
      </c>
      <c r="AO35" s="88">
        <v>0</v>
      </c>
      <c r="AQ35" s="391"/>
      <c r="AR35" s="77" t="s">
        <v>38</v>
      </c>
      <c r="AS35" s="67" t="s">
        <v>16</v>
      </c>
      <c r="AT35" s="91">
        <v>0</v>
      </c>
      <c r="AU35" s="90">
        <v>0</v>
      </c>
      <c r="AV35" s="89">
        <v>0</v>
      </c>
      <c r="AW35" s="89">
        <v>0</v>
      </c>
      <c r="AX35" s="89">
        <v>0</v>
      </c>
      <c r="AY35" s="89">
        <v>0</v>
      </c>
      <c r="AZ35" s="88">
        <v>0</v>
      </c>
      <c r="BB35" s="391"/>
      <c r="BC35" s="77" t="s">
        <v>38</v>
      </c>
      <c r="BD35" s="67" t="s">
        <v>16</v>
      </c>
      <c r="BE35" s="91">
        <v>0</v>
      </c>
      <c r="BF35" s="90">
        <v>0</v>
      </c>
      <c r="BG35" s="89">
        <v>0</v>
      </c>
      <c r="BH35" s="89">
        <v>0</v>
      </c>
      <c r="BI35" s="89">
        <v>0</v>
      </c>
      <c r="BJ35" s="89">
        <v>0</v>
      </c>
      <c r="BK35" s="88">
        <v>0</v>
      </c>
    </row>
    <row r="36" spans="2:63" s="75" customFormat="1">
      <c r="B36" s="19"/>
      <c r="C36" s="19"/>
      <c r="D36" s="13"/>
      <c r="H36" s="391"/>
      <c r="I36" s="77" t="s">
        <v>38</v>
      </c>
      <c r="J36" s="404" t="s">
        <v>15</v>
      </c>
      <c r="K36" s="405"/>
      <c r="L36" s="91">
        <v>0</v>
      </c>
      <c r="M36" s="90">
        <v>0</v>
      </c>
      <c r="N36" s="89">
        <v>0</v>
      </c>
      <c r="O36" s="89">
        <v>0</v>
      </c>
      <c r="P36" s="89">
        <v>0</v>
      </c>
      <c r="Q36" s="89">
        <v>0</v>
      </c>
      <c r="R36" s="88">
        <v>0</v>
      </c>
      <c r="S36" s="79"/>
      <c r="T36" s="391"/>
      <c r="U36" s="77" t="s">
        <v>38</v>
      </c>
      <c r="V36" s="404" t="s">
        <v>15</v>
      </c>
      <c r="W36" s="405"/>
      <c r="X36" s="90">
        <v>0</v>
      </c>
      <c r="Y36" s="89">
        <v>0</v>
      </c>
      <c r="Z36" s="89">
        <v>0</v>
      </c>
      <c r="AA36" s="89">
        <v>0</v>
      </c>
      <c r="AB36" s="89">
        <v>0</v>
      </c>
      <c r="AC36" s="89">
        <v>0</v>
      </c>
      <c r="AD36" s="88">
        <v>0</v>
      </c>
      <c r="AF36" s="391"/>
      <c r="AG36" s="77" t="s">
        <v>38</v>
      </c>
      <c r="AH36" s="67" t="s">
        <v>15</v>
      </c>
      <c r="AI36" s="91">
        <v>0</v>
      </c>
      <c r="AJ36" s="90">
        <v>0</v>
      </c>
      <c r="AK36" s="89">
        <v>0</v>
      </c>
      <c r="AL36" s="89">
        <v>0</v>
      </c>
      <c r="AM36" s="89">
        <v>0</v>
      </c>
      <c r="AN36" s="89">
        <v>0</v>
      </c>
      <c r="AO36" s="88">
        <v>0</v>
      </c>
      <c r="AQ36" s="391"/>
      <c r="AR36" s="77" t="s">
        <v>38</v>
      </c>
      <c r="AS36" s="67" t="s">
        <v>15</v>
      </c>
      <c r="AT36" s="91">
        <v>0</v>
      </c>
      <c r="AU36" s="90">
        <v>0</v>
      </c>
      <c r="AV36" s="89">
        <v>0</v>
      </c>
      <c r="AW36" s="89">
        <v>0</v>
      </c>
      <c r="AX36" s="89">
        <v>0</v>
      </c>
      <c r="AY36" s="89">
        <v>0</v>
      </c>
      <c r="AZ36" s="88">
        <v>0</v>
      </c>
      <c r="BB36" s="391"/>
      <c r="BC36" s="77" t="s">
        <v>38</v>
      </c>
      <c r="BD36" s="67" t="s">
        <v>15</v>
      </c>
      <c r="BE36" s="91">
        <v>0</v>
      </c>
      <c r="BF36" s="90">
        <v>0</v>
      </c>
      <c r="BG36" s="89">
        <v>0</v>
      </c>
      <c r="BH36" s="89">
        <v>0</v>
      </c>
      <c r="BI36" s="89">
        <v>0</v>
      </c>
      <c r="BJ36" s="89">
        <v>0</v>
      </c>
      <c r="BK36" s="88">
        <v>0</v>
      </c>
    </row>
    <row r="37" spans="2:63" s="75" customFormat="1">
      <c r="B37" s="19"/>
      <c r="C37" s="19"/>
      <c r="D37" s="13"/>
      <c r="H37" s="391"/>
      <c r="I37" s="77" t="s">
        <v>38</v>
      </c>
      <c r="J37" s="404" t="s">
        <v>14</v>
      </c>
      <c r="K37" s="405"/>
      <c r="L37" s="91">
        <v>0</v>
      </c>
      <c r="M37" s="90">
        <v>0</v>
      </c>
      <c r="N37" s="89">
        <v>0</v>
      </c>
      <c r="O37" s="89">
        <v>0</v>
      </c>
      <c r="P37" s="89">
        <v>0</v>
      </c>
      <c r="Q37" s="89">
        <v>0</v>
      </c>
      <c r="R37" s="88">
        <v>0</v>
      </c>
      <c r="S37" s="79"/>
      <c r="T37" s="391"/>
      <c r="U37" s="77" t="s">
        <v>38</v>
      </c>
      <c r="V37" s="404" t="s">
        <v>14</v>
      </c>
      <c r="W37" s="405"/>
      <c r="X37" s="90">
        <v>0</v>
      </c>
      <c r="Y37" s="89">
        <v>0</v>
      </c>
      <c r="Z37" s="89">
        <v>0</v>
      </c>
      <c r="AA37" s="89">
        <v>0</v>
      </c>
      <c r="AB37" s="89">
        <v>0</v>
      </c>
      <c r="AC37" s="89">
        <v>0</v>
      </c>
      <c r="AD37" s="88">
        <v>0</v>
      </c>
      <c r="AF37" s="391"/>
      <c r="AG37" s="77" t="s">
        <v>38</v>
      </c>
      <c r="AH37" s="67" t="s">
        <v>14</v>
      </c>
      <c r="AI37" s="91">
        <v>0</v>
      </c>
      <c r="AJ37" s="90">
        <v>0</v>
      </c>
      <c r="AK37" s="89">
        <v>0</v>
      </c>
      <c r="AL37" s="89">
        <v>0</v>
      </c>
      <c r="AM37" s="89">
        <v>0</v>
      </c>
      <c r="AN37" s="89">
        <v>0</v>
      </c>
      <c r="AO37" s="88">
        <v>0</v>
      </c>
      <c r="AQ37" s="391"/>
      <c r="AR37" s="77" t="s">
        <v>38</v>
      </c>
      <c r="AS37" s="67" t="s">
        <v>14</v>
      </c>
      <c r="AT37" s="91">
        <v>0</v>
      </c>
      <c r="AU37" s="90">
        <v>0</v>
      </c>
      <c r="AV37" s="89">
        <v>0</v>
      </c>
      <c r="AW37" s="89">
        <v>0</v>
      </c>
      <c r="AX37" s="89">
        <v>0</v>
      </c>
      <c r="AY37" s="89">
        <v>0</v>
      </c>
      <c r="AZ37" s="88">
        <v>0</v>
      </c>
      <c r="BB37" s="391"/>
      <c r="BC37" s="77" t="s">
        <v>38</v>
      </c>
      <c r="BD37" s="67" t="s">
        <v>14</v>
      </c>
      <c r="BE37" s="91">
        <v>0</v>
      </c>
      <c r="BF37" s="90">
        <v>0</v>
      </c>
      <c r="BG37" s="89">
        <v>0</v>
      </c>
      <c r="BH37" s="89">
        <v>0</v>
      </c>
      <c r="BI37" s="89">
        <v>0</v>
      </c>
      <c r="BJ37" s="89">
        <v>0</v>
      </c>
      <c r="BK37" s="88">
        <v>0</v>
      </c>
    </row>
    <row r="38" spans="2:63" s="75" customFormat="1">
      <c r="B38" s="19"/>
      <c r="C38" s="19"/>
      <c r="D38" s="13"/>
      <c r="H38" s="391"/>
      <c r="I38" s="77" t="s">
        <v>38</v>
      </c>
      <c r="J38" s="404" t="s">
        <v>13</v>
      </c>
      <c r="K38" s="405"/>
      <c r="L38" s="91">
        <v>0</v>
      </c>
      <c r="M38" s="90">
        <v>0</v>
      </c>
      <c r="N38" s="89">
        <v>0</v>
      </c>
      <c r="O38" s="89">
        <v>0</v>
      </c>
      <c r="P38" s="89">
        <v>0</v>
      </c>
      <c r="Q38" s="89">
        <v>0</v>
      </c>
      <c r="R38" s="88">
        <v>0</v>
      </c>
      <c r="S38" s="79"/>
      <c r="T38" s="391"/>
      <c r="U38" s="77" t="s">
        <v>38</v>
      </c>
      <c r="V38" s="404" t="s">
        <v>13</v>
      </c>
      <c r="W38" s="405"/>
      <c r="X38" s="90">
        <v>0</v>
      </c>
      <c r="Y38" s="89">
        <v>0</v>
      </c>
      <c r="Z38" s="89">
        <v>0</v>
      </c>
      <c r="AA38" s="89">
        <v>0</v>
      </c>
      <c r="AB38" s="89">
        <v>0</v>
      </c>
      <c r="AC38" s="89">
        <v>0</v>
      </c>
      <c r="AD38" s="88">
        <v>0</v>
      </c>
      <c r="AF38" s="391"/>
      <c r="AG38" s="77" t="s">
        <v>38</v>
      </c>
      <c r="AH38" s="67" t="s">
        <v>13</v>
      </c>
      <c r="AI38" s="91">
        <v>0</v>
      </c>
      <c r="AJ38" s="90">
        <v>0</v>
      </c>
      <c r="AK38" s="89">
        <v>0</v>
      </c>
      <c r="AL38" s="89">
        <v>0</v>
      </c>
      <c r="AM38" s="89">
        <v>0</v>
      </c>
      <c r="AN38" s="89">
        <v>0</v>
      </c>
      <c r="AO38" s="88">
        <v>0</v>
      </c>
      <c r="AQ38" s="391"/>
      <c r="AR38" s="77" t="s">
        <v>38</v>
      </c>
      <c r="AS38" s="67" t="s">
        <v>13</v>
      </c>
      <c r="AT38" s="91">
        <v>0</v>
      </c>
      <c r="AU38" s="90">
        <v>0</v>
      </c>
      <c r="AV38" s="89">
        <v>0</v>
      </c>
      <c r="AW38" s="89">
        <v>0</v>
      </c>
      <c r="AX38" s="89">
        <v>0</v>
      </c>
      <c r="AY38" s="89">
        <v>0</v>
      </c>
      <c r="AZ38" s="88">
        <v>0</v>
      </c>
      <c r="BB38" s="391"/>
      <c r="BC38" s="77" t="s">
        <v>38</v>
      </c>
      <c r="BD38" s="67" t="s">
        <v>13</v>
      </c>
      <c r="BE38" s="91">
        <v>0</v>
      </c>
      <c r="BF38" s="90">
        <v>0</v>
      </c>
      <c r="BG38" s="89">
        <v>0</v>
      </c>
      <c r="BH38" s="89">
        <v>0</v>
      </c>
      <c r="BI38" s="89">
        <v>0</v>
      </c>
      <c r="BJ38" s="89">
        <v>0</v>
      </c>
      <c r="BK38" s="88">
        <v>0</v>
      </c>
    </row>
    <row r="39" spans="2:63" s="75" customFormat="1">
      <c r="B39" s="19"/>
      <c r="C39" s="19"/>
      <c r="D39" s="13"/>
      <c r="H39" s="391"/>
      <c r="I39" s="76" t="s">
        <v>38</v>
      </c>
      <c r="J39" s="406" t="s">
        <v>12</v>
      </c>
      <c r="K39" s="407"/>
      <c r="L39" s="91">
        <v>0</v>
      </c>
      <c r="M39" s="90">
        <v>0</v>
      </c>
      <c r="N39" s="89">
        <v>0</v>
      </c>
      <c r="O39" s="89">
        <v>0</v>
      </c>
      <c r="P39" s="89">
        <v>0</v>
      </c>
      <c r="Q39" s="89">
        <v>0</v>
      </c>
      <c r="R39" s="88">
        <v>0</v>
      </c>
      <c r="S39" s="79"/>
      <c r="T39" s="391"/>
      <c r="U39" s="76" t="s">
        <v>38</v>
      </c>
      <c r="V39" s="406" t="s">
        <v>12</v>
      </c>
      <c r="W39" s="407"/>
      <c r="X39" s="90">
        <v>0</v>
      </c>
      <c r="Y39" s="89">
        <v>0</v>
      </c>
      <c r="Z39" s="89">
        <v>0</v>
      </c>
      <c r="AA39" s="89">
        <v>0</v>
      </c>
      <c r="AB39" s="89">
        <v>0</v>
      </c>
      <c r="AC39" s="89">
        <v>0</v>
      </c>
      <c r="AD39" s="88">
        <v>0</v>
      </c>
      <c r="AF39" s="391"/>
      <c r="AG39" s="76" t="s">
        <v>38</v>
      </c>
      <c r="AH39" s="66" t="s">
        <v>12</v>
      </c>
      <c r="AI39" s="91">
        <v>0</v>
      </c>
      <c r="AJ39" s="90">
        <v>0</v>
      </c>
      <c r="AK39" s="89">
        <v>0</v>
      </c>
      <c r="AL39" s="89">
        <v>0</v>
      </c>
      <c r="AM39" s="89">
        <v>0</v>
      </c>
      <c r="AN39" s="89">
        <v>0</v>
      </c>
      <c r="AO39" s="88">
        <v>0</v>
      </c>
      <c r="AQ39" s="391"/>
      <c r="AR39" s="76" t="s">
        <v>38</v>
      </c>
      <c r="AS39" s="66" t="s">
        <v>12</v>
      </c>
      <c r="AT39" s="91">
        <v>0</v>
      </c>
      <c r="AU39" s="90">
        <v>0</v>
      </c>
      <c r="AV39" s="89">
        <v>0</v>
      </c>
      <c r="AW39" s="89">
        <v>0</v>
      </c>
      <c r="AX39" s="89">
        <v>0</v>
      </c>
      <c r="AY39" s="89">
        <v>0</v>
      </c>
      <c r="AZ39" s="88">
        <v>0</v>
      </c>
      <c r="BB39" s="391"/>
      <c r="BC39" s="76" t="s">
        <v>38</v>
      </c>
      <c r="BD39" s="66" t="s">
        <v>12</v>
      </c>
      <c r="BE39" s="91">
        <v>0</v>
      </c>
      <c r="BF39" s="90">
        <v>0</v>
      </c>
      <c r="BG39" s="89">
        <v>0</v>
      </c>
      <c r="BH39" s="89">
        <v>0</v>
      </c>
      <c r="BI39" s="89">
        <v>0</v>
      </c>
      <c r="BJ39" s="89">
        <v>0</v>
      </c>
      <c r="BK39" s="88">
        <v>0</v>
      </c>
    </row>
    <row r="40" spans="2:63" s="75" customFormat="1">
      <c r="B40" s="19"/>
      <c r="C40" s="19"/>
      <c r="D40" s="13"/>
      <c r="H40" s="391"/>
      <c r="I40" s="77" t="s">
        <v>37</v>
      </c>
      <c r="J40" s="408" t="s">
        <v>9</v>
      </c>
      <c r="K40" s="409"/>
      <c r="L40" s="91">
        <v>0</v>
      </c>
      <c r="M40" s="90">
        <v>0</v>
      </c>
      <c r="N40" s="89">
        <v>0</v>
      </c>
      <c r="O40" s="89">
        <v>0</v>
      </c>
      <c r="P40" s="89">
        <v>0</v>
      </c>
      <c r="Q40" s="89">
        <v>0</v>
      </c>
      <c r="R40" s="88">
        <v>0</v>
      </c>
      <c r="S40" s="79"/>
      <c r="T40" s="391"/>
      <c r="U40" s="77" t="s">
        <v>37</v>
      </c>
      <c r="V40" s="404" t="s">
        <v>9</v>
      </c>
      <c r="W40" s="405"/>
      <c r="X40" s="90">
        <v>0</v>
      </c>
      <c r="Y40" s="89">
        <v>0</v>
      </c>
      <c r="Z40" s="89">
        <v>0</v>
      </c>
      <c r="AA40" s="89">
        <v>0</v>
      </c>
      <c r="AB40" s="89">
        <v>0</v>
      </c>
      <c r="AC40" s="89">
        <v>0</v>
      </c>
      <c r="AD40" s="88">
        <v>0</v>
      </c>
      <c r="AF40" s="391"/>
      <c r="AG40" s="77" t="s">
        <v>37</v>
      </c>
      <c r="AH40" s="67" t="s">
        <v>9</v>
      </c>
      <c r="AI40" s="91">
        <v>0</v>
      </c>
      <c r="AJ40" s="90">
        <v>0</v>
      </c>
      <c r="AK40" s="89">
        <v>0</v>
      </c>
      <c r="AL40" s="89">
        <v>0</v>
      </c>
      <c r="AM40" s="89">
        <v>0</v>
      </c>
      <c r="AN40" s="89">
        <v>0</v>
      </c>
      <c r="AO40" s="88">
        <v>0</v>
      </c>
      <c r="AQ40" s="391"/>
      <c r="AR40" s="77" t="s">
        <v>37</v>
      </c>
      <c r="AS40" s="67" t="s">
        <v>9</v>
      </c>
      <c r="AT40" s="91">
        <v>0</v>
      </c>
      <c r="AU40" s="90">
        <v>0</v>
      </c>
      <c r="AV40" s="89">
        <v>0</v>
      </c>
      <c r="AW40" s="89">
        <v>0</v>
      </c>
      <c r="AX40" s="89">
        <v>0</v>
      </c>
      <c r="AY40" s="89">
        <v>0</v>
      </c>
      <c r="AZ40" s="88">
        <v>0</v>
      </c>
      <c r="BB40" s="391"/>
      <c r="BC40" s="77" t="s">
        <v>37</v>
      </c>
      <c r="BD40" s="67" t="s">
        <v>9</v>
      </c>
      <c r="BE40" s="91">
        <v>0</v>
      </c>
      <c r="BF40" s="90">
        <v>0</v>
      </c>
      <c r="BG40" s="89">
        <v>0</v>
      </c>
      <c r="BH40" s="89">
        <v>0</v>
      </c>
      <c r="BI40" s="89">
        <v>0</v>
      </c>
      <c r="BJ40" s="89">
        <v>0</v>
      </c>
      <c r="BK40" s="88">
        <v>0</v>
      </c>
    </row>
    <row r="41" spans="2:63" s="75" customFormat="1">
      <c r="B41" s="19"/>
      <c r="C41" s="19"/>
      <c r="D41" s="13"/>
      <c r="H41" s="391"/>
      <c r="I41" s="77" t="s">
        <v>37</v>
      </c>
      <c r="J41" s="404" t="s">
        <v>17</v>
      </c>
      <c r="K41" s="405"/>
      <c r="L41" s="91">
        <v>0</v>
      </c>
      <c r="M41" s="90">
        <v>0</v>
      </c>
      <c r="N41" s="89">
        <v>0</v>
      </c>
      <c r="O41" s="89">
        <v>0</v>
      </c>
      <c r="P41" s="89">
        <v>0</v>
      </c>
      <c r="Q41" s="89">
        <v>0</v>
      </c>
      <c r="R41" s="88">
        <v>0</v>
      </c>
      <c r="S41" s="79"/>
      <c r="T41" s="391"/>
      <c r="U41" s="77" t="s">
        <v>37</v>
      </c>
      <c r="V41" s="404" t="s">
        <v>17</v>
      </c>
      <c r="W41" s="405"/>
      <c r="X41" s="90">
        <v>0</v>
      </c>
      <c r="Y41" s="89">
        <v>0</v>
      </c>
      <c r="Z41" s="89">
        <v>0</v>
      </c>
      <c r="AA41" s="89">
        <v>0</v>
      </c>
      <c r="AB41" s="89">
        <v>0</v>
      </c>
      <c r="AC41" s="89">
        <v>0</v>
      </c>
      <c r="AD41" s="88">
        <v>0</v>
      </c>
      <c r="AF41" s="391"/>
      <c r="AG41" s="77" t="s">
        <v>37</v>
      </c>
      <c r="AH41" s="67" t="s">
        <v>17</v>
      </c>
      <c r="AI41" s="91">
        <v>0</v>
      </c>
      <c r="AJ41" s="90">
        <v>0</v>
      </c>
      <c r="AK41" s="89">
        <v>0</v>
      </c>
      <c r="AL41" s="89">
        <v>0</v>
      </c>
      <c r="AM41" s="89">
        <v>0</v>
      </c>
      <c r="AN41" s="89">
        <v>0</v>
      </c>
      <c r="AO41" s="88">
        <v>0</v>
      </c>
      <c r="AQ41" s="391"/>
      <c r="AR41" s="77" t="s">
        <v>37</v>
      </c>
      <c r="AS41" s="67" t="s">
        <v>17</v>
      </c>
      <c r="AT41" s="91">
        <v>0</v>
      </c>
      <c r="AU41" s="90">
        <v>0</v>
      </c>
      <c r="AV41" s="89">
        <v>0</v>
      </c>
      <c r="AW41" s="89">
        <v>0</v>
      </c>
      <c r="AX41" s="89">
        <v>0</v>
      </c>
      <c r="AY41" s="89">
        <v>0</v>
      </c>
      <c r="AZ41" s="88">
        <v>0</v>
      </c>
      <c r="BB41" s="391"/>
      <c r="BC41" s="77" t="s">
        <v>37</v>
      </c>
      <c r="BD41" s="67" t="s">
        <v>17</v>
      </c>
      <c r="BE41" s="91">
        <v>0</v>
      </c>
      <c r="BF41" s="90">
        <v>0</v>
      </c>
      <c r="BG41" s="89">
        <v>0</v>
      </c>
      <c r="BH41" s="89">
        <v>0</v>
      </c>
      <c r="BI41" s="89">
        <v>0</v>
      </c>
      <c r="BJ41" s="89">
        <v>0</v>
      </c>
      <c r="BK41" s="88">
        <v>0</v>
      </c>
    </row>
    <row r="42" spans="2:63" s="75" customFormat="1">
      <c r="B42" s="19"/>
      <c r="C42" s="19"/>
      <c r="D42" s="13"/>
      <c r="H42" s="391"/>
      <c r="I42" s="77" t="s">
        <v>37</v>
      </c>
      <c r="J42" s="404" t="s">
        <v>16</v>
      </c>
      <c r="K42" s="405"/>
      <c r="L42" s="91">
        <v>0</v>
      </c>
      <c r="M42" s="90">
        <v>0</v>
      </c>
      <c r="N42" s="89">
        <v>0</v>
      </c>
      <c r="O42" s="89">
        <v>0</v>
      </c>
      <c r="P42" s="89">
        <v>0</v>
      </c>
      <c r="Q42" s="89">
        <v>0</v>
      </c>
      <c r="R42" s="88">
        <v>0</v>
      </c>
      <c r="S42" s="79"/>
      <c r="T42" s="391"/>
      <c r="U42" s="77" t="s">
        <v>37</v>
      </c>
      <c r="V42" s="404" t="s">
        <v>16</v>
      </c>
      <c r="W42" s="405"/>
      <c r="X42" s="90">
        <v>0</v>
      </c>
      <c r="Y42" s="89">
        <v>0</v>
      </c>
      <c r="Z42" s="89">
        <v>0</v>
      </c>
      <c r="AA42" s="89">
        <v>0</v>
      </c>
      <c r="AB42" s="89">
        <v>0</v>
      </c>
      <c r="AC42" s="89">
        <v>0</v>
      </c>
      <c r="AD42" s="88">
        <v>0</v>
      </c>
      <c r="AF42" s="391"/>
      <c r="AG42" s="77" t="s">
        <v>37</v>
      </c>
      <c r="AH42" s="67" t="s">
        <v>16</v>
      </c>
      <c r="AI42" s="91">
        <v>0</v>
      </c>
      <c r="AJ42" s="90">
        <v>0</v>
      </c>
      <c r="AK42" s="89">
        <v>0</v>
      </c>
      <c r="AL42" s="89">
        <v>0</v>
      </c>
      <c r="AM42" s="89">
        <v>0</v>
      </c>
      <c r="AN42" s="89">
        <v>0</v>
      </c>
      <c r="AO42" s="88">
        <v>0</v>
      </c>
      <c r="AQ42" s="391"/>
      <c r="AR42" s="77" t="s">
        <v>37</v>
      </c>
      <c r="AS42" s="67" t="s">
        <v>16</v>
      </c>
      <c r="AT42" s="91">
        <v>0</v>
      </c>
      <c r="AU42" s="90">
        <v>0</v>
      </c>
      <c r="AV42" s="89">
        <v>0</v>
      </c>
      <c r="AW42" s="89">
        <v>0</v>
      </c>
      <c r="AX42" s="89">
        <v>0</v>
      </c>
      <c r="AY42" s="89">
        <v>0</v>
      </c>
      <c r="AZ42" s="88">
        <v>0</v>
      </c>
      <c r="BB42" s="391"/>
      <c r="BC42" s="77" t="s">
        <v>37</v>
      </c>
      <c r="BD42" s="67" t="s">
        <v>16</v>
      </c>
      <c r="BE42" s="91">
        <v>0</v>
      </c>
      <c r="BF42" s="90">
        <v>0</v>
      </c>
      <c r="BG42" s="89">
        <v>0</v>
      </c>
      <c r="BH42" s="89">
        <v>0</v>
      </c>
      <c r="BI42" s="89">
        <v>0</v>
      </c>
      <c r="BJ42" s="89">
        <v>0</v>
      </c>
      <c r="BK42" s="88">
        <v>0</v>
      </c>
    </row>
    <row r="43" spans="2:63" s="75" customFormat="1">
      <c r="B43" s="19"/>
      <c r="C43" s="19"/>
      <c r="D43" s="13"/>
      <c r="H43" s="391"/>
      <c r="I43" s="77" t="s">
        <v>37</v>
      </c>
      <c r="J43" s="404" t="s">
        <v>15</v>
      </c>
      <c r="K43" s="405"/>
      <c r="L43" s="91">
        <v>0</v>
      </c>
      <c r="M43" s="90">
        <v>0</v>
      </c>
      <c r="N43" s="89">
        <v>0</v>
      </c>
      <c r="O43" s="89">
        <v>0</v>
      </c>
      <c r="P43" s="89">
        <v>0</v>
      </c>
      <c r="Q43" s="89">
        <v>0</v>
      </c>
      <c r="R43" s="88">
        <v>0</v>
      </c>
      <c r="S43" s="79"/>
      <c r="T43" s="391"/>
      <c r="U43" s="77" t="s">
        <v>37</v>
      </c>
      <c r="V43" s="404" t="s">
        <v>15</v>
      </c>
      <c r="W43" s="405"/>
      <c r="X43" s="90">
        <v>0</v>
      </c>
      <c r="Y43" s="89">
        <v>0</v>
      </c>
      <c r="Z43" s="89">
        <v>0</v>
      </c>
      <c r="AA43" s="89">
        <v>0</v>
      </c>
      <c r="AB43" s="89">
        <v>0</v>
      </c>
      <c r="AC43" s="89">
        <v>0</v>
      </c>
      <c r="AD43" s="88">
        <v>0</v>
      </c>
      <c r="AF43" s="391"/>
      <c r="AG43" s="77" t="s">
        <v>37</v>
      </c>
      <c r="AH43" s="67" t="s">
        <v>15</v>
      </c>
      <c r="AI43" s="91">
        <v>0</v>
      </c>
      <c r="AJ43" s="90">
        <v>0</v>
      </c>
      <c r="AK43" s="89">
        <v>0</v>
      </c>
      <c r="AL43" s="89">
        <v>0</v>
      </c>
      <c r="AM43" s="89">
        <v>0</v>
      </c>
      <c r="AN43" s="89">
        <v>0</v>
      </c>
      <c r="AO43" s="88">
        <v>0</v>
      </c>
      <c r="AQ43" s="391"/>
      <c r="AR43" s="77" t="s">
        <v>37</v>
      </c>
      <c r="AS43" s="67" t="s">
        <v>15</v>
      </c>
      <c r="AT43" s="91">
        <v>0</v>
      </c>
      <c r="AU43" s="90">
        <v>0</v>
      </c>
      <c r="AV43" s="89">
        <v>0</v>
      </c>
      <c r="AW43" s="89">
        <v>0</v>
      </c>
      <c r="AX43" s="89">
        <v>0</v>
      </c>
      <c r="AY43" s="89">
        <v>0</v>
      </c>
      <c r="AZ43" s="88">
        <v>0</v>
      </c>
      <c r="BB43" s="391"/>
      <c r="BC43" s="77" t="s">
        <v>37</v>
      </c>
      <c r="BD43" s="67" t="s">
        <v>15</v>
      </c>
      <c r="BE43" s="91">
        <v>0</v>
      </c>
      <c r="BF43" s="90">
        <v>0</v>
      </c>
      <c r="BG43" s="89">
        <v>0</v>
      </c>
      <c r="BH43" s="89">
        <v>0</v>
      </c>
      <c r="BI43" s="89">
        <v>0</v>
      </c>
      <c r="BJ43" s="89">
        <v>0</v>
      </c>
      <c r="BK43" s="88">
        <v>0</v>
      </c>
    </row>
    <row r="44" spans="2:63" s="75" customFormat="1">
      <c r="B44" s="19"/>
      <c r="C44" s="19"/>
      <c r="D44" s="13"/>
      <c r="H44" s="391"/>
      <c r="I44" s="77" t="s">
        <v>37</v>
      </c>
      <c r="J44" s="404" t="s">
        <v>14</v>
      </c>
      <c r="K44" s="405"/>
      <c r="L44" s="91">
        <v>0</v>
      </c>
      <c r="M44" s="90">
        <v>0</v>
      </c>
      <c r="N44" s="89">
        <v>0</v>
      </c>
      <c r="O44" s="89">
        <v>0</v>
      </c>
      <c r="P44" s="89">
        <v>0</v>
      </c>
      <c r="Q44" s="89">
        <v>0</v>
      </c>
      <c r="R44" s="88">
        <v>0</v>
      </c>
      <c r="S44" s="79"/>
      <c r="T44" s="391"/>
      <c r="U44" s="77" t="s">
        <v>37</v>
      </c>
      <c r="V44" s="404" t="s">
        <v>14</v>
      </c>
      <c r="W44" s="405"/>
      <c r="X44" s="90">
        <v>0</v>
      </c>
      <c r="Y44" s="89">
        <v>0</v>
      </c>
      <c r="Z44" s="89">
        <v>0</v>
      </c>
      <c r="AA44" s="89">
        <v>0</v>
      </c>
      <c r="AB44" s="89">
        <v>0</v>
      </c>
      <c r="AC44" s="89">
        <v>0</v>
      </c>
      <c r="AD44" s="88">
        <v>0</v>
      </c>
      <c r="AF44" s="391"/>
      <c r="AG44" s="77" t="s">
        <v>37</v>
      </c>
      <c r="AH44" s="67" t="s">
        <v>14</v>
      </c>
      <c r="AI44" s="91">
        <v>0</v>
      </c>
      <c r="AJ44" s="90">
        <v>0</v>
      </c>
      <c r="AK44" s="89">
        <v>0</v>
      </c>
      <c r="AL44" s="89">
        <v>0</v>
      </c>
      <c r="AM44" s="89">
        <v>0</v>
      </c>
      <c r="AN44" s="89">
        <v>0</v>
      </c>
      <c r="AO44" s="88">
        <v>0</v>
      </c>
      <c r="AQ44" s="391"/>
      <c r="AR44" s="77" t="s">
        <v>37</v>
      </c>
      <c r="AS44" s="67" t="s">
        <v>14</v>
      </c>
      <c r="AT44" s="91">
        <v>0</v>
      </c>
      <c r="AU44" s="90">
        <v>0</v>
      </c>
      <c r="AV44" s="89">
        <v>0</v>
      </c>
      <c r="AW44" s="89">
        <v>0</v>
      </c>
      <c r="AX44" s="89">
        <v>0</v>
      </c>
      <c r="AY44" s="89">
        <v>0</v>
      </c>
      <c r="AZ44" s="88">
        <v>0</v>
      </c>
      <c r="BB44" s="391"/>
      <c r="BC44" s="77" t="s">
        <v>37</v>
      </c>
      <c r="BD44" s="67" t="s">
        <v>14</v>
      </c>
      <c r="BE44" s="91">
        <v>0</v>
      </c>
      <c r="BF44" s="90">
        <v>0</v>
      </c>
      <c r="BG44" s="89">
        <v>0</v>
      </c>
      <c r="BH44" s="89">
        <v>0</v>
      </c>
      <c r="BI44" s="89">
        <v>0</v>
      </c>
      <c r="BJ44" s="89">
        <v>0</v>
      </c>
      <c r="BK44" s="88">
        <v>0</v>
      </c>
    </row>
    <row r="45" spans="2:63" s="75" customFormat="1">
      <c r="B45" s="19"/>
      <c r="C45" s="19"/>
      <c r="D45" s="13"/>
      <c r="H45" s="391"/>
      <c r="I45" s="77" t="s">
        <v>37</v>
      </c>
      <c r="J45" s="404" t="s">
        <v>13</v>
      </c>
      <c r="K45" s="405"/>
      <c r="L45" s="91">
        <v>0</v>
      </c>
      <c r="M45" s="90">
        <v>0</v>
      </c>
      <c r="N45" s="89">
        <v>0</v>
      </c>
      <c r="O45" s="89">
        <v>0</v>
      </c>
      <c r="P45" s="89">
        <v>0</v>
      </c>
      <c r="Q45" s="89">
        <v>0</v>
      </c>
      <c r="R45" s="88">
        <v>0</v>
      </c>
      <c r="S45" s="79"/>
      <c r="T45" s="391"/>
      <c r="U45" s="77" t="s">
        <v>37</v>
      </c>
      <c r="V45" s="404" t="s">
        <v>13</v>
      </c>
      <c r="W45" s="405"/>
      <c r="X45" s="90">
        <v>0</v>
      </c>
      <c r="Y45" s="89">
        <v>0</v>
      </c>
      <c r="Z45" s="89">
        <v>0</v>
      </c>
      <c r="AA45" s="89">
        <v>0</v>
      </c>
      <c r="AB45" s="89">
        <v>0</v>
      </c>
      <c r="AC45" s="89">
        <v>0</v>
      </c>
      <c r="AD45" s="88">
        <v>0</v>
      </c>
      <c r="AF45" s="391"/>
      <c r="AG45" s="77" t="s">
        <v>37</v>
      </c>
      <c r="AH45" s="67" t="s">
        <v>13</v>
      </c>
      <c r="AI45" s="91">
        <v>0</v>
      </c>
      <c r="AJ45" s="90">
        <v>0</v>
      </c>
      <c r="AK45" s="89">
        <v>0</v>
      </c>
      <c r="AL45" s="89">
        <v>0</v>
      </c>
      <c r="AM45" s="89">
        <v>0</v>
      </c>
      <c r="AN45" s="89">
        <v>0</v>
      </c>
      <c r="AO45" s="88">
        <v>0</v>
      </c>
      <c r="AQ45" s="391"/>
      <c r="AR45" s="77" t="s">
        <v>37</v>
      </c>
      <c r="AS45" s="67" t="s">
        <v>13</v>
      </c>
      <c r="AT45" s="91">
        <v>0</v>
      </c>
      <c r="AU45" s="90">
        <v>0</v>
      </c>
      <c r="AV45" s="89">
        <v>0</v>
      </c>
      <c r="AW45" s="89">
        <v>0</v>
      </c>
      <c r="AX45" s="89">
        <v>0</v>
      </c>
      <c r="AY45" s="89">
        <v>0</v>
      </c>
      <c r="AZ45" s="88">
        <v>0</v>
      </c>
      <c r="BB45" s="391"/>
      <c r="BC45" s="77" t="s">
        <v>37</v>
      </c>
      <c r="BD45" s="67" t="s">
        <v>13</v>
      </c>
      <c r="BE45" s="91">
        <v>0</v>
      </c>
      <c r="BF45" s="90">
        <v>0</v>
      </c>
      <c r="BG45" s="89">
        <v>0</v>
      </c>
      <c r="BH45" s="89">
        <v>0</v>
      </c>
      <c r="BI45" s="89">
        <v>0</v>
      </c>
      <c r="BJ45" s="89">
        <v>0</v>
      </c>
      <c r="BK45" s="88">
        <v>0</v>
      </c>
    </row>
    <row r="46" spans="2:63" s="75" customFormat="1">
      <c r="B46" s="19"/>
      <c r="C46" s="19"/>
      <c r="D46" s="13"/>
      <c r="H46" s="391"/>
      <c r="I46" s="76" t="s">
        <v>37</v>
      </c>
      <c r="J46" s="406" t="s">
        <v>12</v>
      </c>
      <c r="K46" s="407"/>
      <c r="L46" s="91">
        <v>0</v>
      </c>
      <c r="M46" s="90">
        <v>0</v>
      </c>
      <c r="N46" s="89">
        <v>0</v>
      </c>
      <c r="O46" s="89">
        <v>0</v>
      </c>
      <c r="P46" s="89">
        <v>0</v>
      </c>
      <c r="Q46" s="89">
        <v>0</v>
      </c>
      <c r="R46" s="88">
        <v>0</v>
      </c>
      <c r="S46" s="79"/>
      <c r="T46" s="391"/>
      <c r="U46" s="76" t="s">
        <v>37</v>
      </c>
      <c r="V46" s="406" t="s">
        <v>12</v>
      </c>
      <c r="W46" s="407"/>
      <c r="X46" s="90">
        <v>0</v>
      </c>
      <c r="Y46" s="89">
        <v>0</v>
      </c>
      <c r="Z46" s="89">
        <v>0</v>
      </c>
      <c r="AA46" s="89">
        <v>0</v>
      </c>
      <c r="AB46" s="89">
        <v>0</v>
      </c>
      <c r="AC46" s="89">
        <v>0</v>
      </c>
      <c r="AD46" s="88">
        <v>0</v>
      </c>
      <c r="AF46" s="391"/>
      <c r="AG46" s="76" t="s">
        <v>37</v>
      </c>
      <c r="AH46" s="66" t="s">
        <v>12</v>
      </c>
      <c r="AI46" s="91">
        <v>0</v>
      </c>
      <c r="AJ46" s="90">
        <v>0</v>
      </c>
      <c r="AK46" s="89">
        <v>0</v>
      </c>
      <c r="AL46" s="89">
        <v>0</v>
      </c>
      <c r="AM46" s="89">
        <v>0</v>
      </c>
      <c r="AN46" s="89">
        <v>0</v>
      </c>
      <c r="AO46" s="88">
        <v>0</v>
      </c>
      <c r="AQ46" s="391"/>
      <c r="AR46" s="76" t="s">
        <v>37</v>
      </c>
      <c r="AS46" s="66" t="s">
        <v>12</v>
      </c>
      <c r="AT46" s="91">
        <v>0</v>
      </c>
      <c r="AU46" s="90">
        <v>0</v>
      </c>
      <c r="AV46" s="89">
        <v>0</v>
      </c>
      <c r="AW46" s="89">
        <v>0</v>
      </c>
      <c r="AX46" s="89">
        <v>0</v>
      </c>
      <c r="AY46" s="89">
        <v>0</v>
      </c>
      <c r="AZ46" s="88">
        <v>0</v>
      </c>
      <c r="BB46" s="391"/>
      <c r="BC46" s="76" t="s">
        <v>37</v>
      </c>
      <c r="BD46" s="66" t="s">
        <v>12</v>
      </c>
      <c r="BE46" s="91">
        <v>0</v>
      </c>
      <c r="BF46" s="90">
        <v>0</v>
      </c>
      <c r="BG46" s="89">
        <v>0</v>
      </c>
      <c r="BH46" s="89">
        <v>0</v>
      </c>
      <c r="BI46" s="89">
        <v>0</v>
      </c>
      <c r="BJ46" s="89">
        <v>0</v>
      </c>
      <c r="BK46" s="88">
        <v>0</v>
      </c>
    </row>
    <row r="47" spans="2:63" s="75" customFormat="1">
      <c r="B47" s="19"/>
      <c r="C47" s="19"/>
      <c r="D47" s="13"/>
      <c r="H47" s="391"/>
      <c r="I47" s="77" t="s">
        <v>36</v>
      </c>
      <c r="J47" s="408" t="s">
        <v>9</v>
      </c>
      <c r="K47" s="409"/>
      <c r="L47" s="91">
        <v>0</v>
      </c>
      <c r="M47" s="90">
        <v>0</v>
      </c>
      <c r="N47" s="89">
        <v>0</v>
      </c>
      <c r="O47" s="89">
        <v>0</v>
      </c>
      <c r="P47" s="89">
        <v>0</v>
      </c>
      <c r="Q47" s="89">
        <v>0</v>
      </c>
      <c r="R47" s="88">
        <v>0</v>
      </c>
      <c r="S47" s="79"/>
      <c r="T47" s="391"/>
      <c r="U47" s="77" t="s">
        <v>36</v>
      </c>
      <c r="V47" s="404" t="s">
        <v>9</v>
      </c>
      <c r="W47" s="405"/>
      <c r="X47" s="90">
        <v>0</v>
      </c>
      <c r="Y47" s="89">
        <v>0</v>
      </c>
      <c r="Z47" s="89">
        <v>0</v>
      </c>
      <c r="AA47" s="89">
        <v>0</v>
      </c>
      <c r="AB47" s="89">
        <v>0</v>
      </c>
      <c r="AC47" s="89">
        <v>0</v>
      </c>
      <c r="AD47" s="88">
        <v>0</v>
      </c>
      <c r="AF47" s="391"/>
      <c r="AG47" s="77" t="s">
        <v>36</v>
      </c>
      <c r="AH47" s="67" t="s">
        <v>9</v>
      </c>
      <c r="AI47" s="91">
        <v>0</v>
      </c>
      <c r="AJ47" s="90">
        <v>0</v>
      </c>
      <c r="AK47" s="89">
        <v>0</v>
      </c>
      <c r="AL47" s="89">
        <v>0</v>
      </c>
      <c r="AM47" s="89">
        <v>0</v>
      </c>
      <c r="AN47" s="89">
        <v>0</v>
      </c>
      <c r="AO47" s="88">
        <v>0</v>
      </c>
      <c r="AQ47" s="391"/>
      <c r="AR47" s="77" t="s">
        <v>36</v>
      </c>
      <c r="AS47" s="67" t="s">
        <v>9</v>
      </c>
      <c r="AT47" s="91">
        <v>0</v>
      </c>
      <c r="AU47" s="90">
        <v>0</v>
      </c>
      <c r="AV47" s="89">
        <v>0</v>
      </c>
      <c r="AW47" s="89">
        <v>0</v>
      </c>
      <c r="AX47" s="89">
        <v>0</v>
      </c>
      <c r="AY47" s="89">
        <v>0</v>
      </c>
      <c r="AZ47" s="88">
        <v>0</v>
      </c>
      <c r="BB47" s="391"/>
      <c r="BC47" s="77" t="s">
        <v>36</v>
      </c>
      <c r="BD47" s="67" t="s">
        <v>9</v>
      </c>
      <c r="BE47" s="91">
        <v>0</v>
      </c>
      <c r="BF47" s="90">
        <v>0</v>
      </c>
      <c r="BG47" s="89">
        <v>0</v>
      </c>
      <c r="BH47" s="89">
        <v>0</v>
      </c>
      <c r="BI47" s="89">
        <v>0</v>
      </c>
      <c r="BJ47" s="89">
        <v>0</v>
      </c>
      <c r="BK47" s="88">
        <v>0</v>
      </c>
    </row>
    <row r="48" spans="2:63" s="75" customFormat="1">
      <c r="B48" s="19"/>
      <c r="C48" s="19"/>
      <c r="D48" s="13"/>
      <c r="H48" s="391"/>
      <c r="I48" s="77" t="s">
        <v>36</v>
      </c>
      <c r="J48" s="404" t="s">
        <v>17</v>
      </c>
      <c r="K48" s="405"/>
      <c r="L48" s="91">
        <v>0</v>
      </c>
      <c r="M48" s="90">
        <v>0</v>
      </c>
      <c r="N48" s="89">
        <v>0</v>
      </c>
      <c r="O48" s="89">
        <v>0</v>
      </c>
      <c r="P48" s="89">
        <v>0</v>
      </c>
      <c r="Q48" s="89">
        <v>0</v>
      </c>
      <c r="R48" s="88">
        <v>0</v>
      </c>
      <c r="S48" s="79"/>
      <c r="T48" s="391"/>
      <c r="U48" s="77" t="s">
        <v>36</v>
      </c>
      <c r="V48" s="404" t="s">
        <v>17</v>
      </c>
      <c r="W48" s="405"/>
      <c r="X48" s="90">
        <v>0</v>
      </c>
      <c r="Y48" s="89">
        <v>0</v>
      </c>
      <c r="Z48" s="89">
        <v>0</v>
      </c>
      <c r="AA48" s="89">
        <v>0</v>
      </c>
      <c r="AB48" s="89">
        <v>0</v>
      </c>
      <c r="AC48" s="89">
        <v>0</v>
      </c>
      <c r="AD48" s="88">
        <v>0</v>
      </c>
      <c r="AF48" s="391"/>
      <c r="AG48" s="77" t="s">
        <v>36</v>
      </c>
      <c r="AH48" s="67" t="s">
        <v>17</v>
      </c>
      <c r="AI48" s="91">
        <v>0</v>
      </c>
      <c r="AJ48" s="90">
        <v>0</v>
      </c>
      <c r="AK48" s="89">
        <v>0</v>
      </c>
      <c r="AL48" s="89">
        <v>0</v>
      </c>
      <c r="AM48" s="89">
        <v>0</v>
      </c>
      <c r="AN48" s="89">
        <v>0</v>
      </c>
      <c r="AO48" s="88">
        <v>0</v>
      </c>
      <c r="AQ48" s="391"/>
      <c r="AR48" s="77" t="s">
        <v>36</v>
      </c>
      <c r="AS48" s="67" t="s">
        <v>17</v>
      </c>
      <c r="AT48" s="91">
        <v>0</v>
      </c>
      <c r="AU48" s="90">
        <v>0</v>
      </c>
      <c r="AV48" s="89">
        <v>0</v>
      </c>
      <c r="AW48" s="89">
        <v>0</v>
      </c>
      <c r="AX48" s="89">
        <v>0</v>
      </c>
      <c r="AY48" s="89">
        <v>0</v>
      </c>
      <c r="AZ48" s="88">
        <v>0</v>
      </c>
      <c r="BB48" s="391"/>
      <c r="BC48" s="77" t="s">
        <v>36</v>
      </c>
      <c r="BD48" s="67" t="s">
        <v>17</v>
      </c>
      <c r="BE48" s="91">
        <v>0</v>
      </c>
      <c r="BF48" s="90">
        <v>0</v>
      </c>
      <c r="BG48" s="89">
        <v>0</v>
      </c>
      <c r="BH48" s="89">
        <v>0</v>
      </c>
      <c r="BI48" s="89">
        <v>0</v>
      </c>
      <c r="BJ48" s="89">
        <v>0</v>
      </c>
      <c r="BK48" s="88">
        <v>0</v>
      </c>
    </row>
    <row r="49" spans="2:63" s="75" customFormat="1">
      <c r="B49" s="19"/>
      <c r="C49" s="19"/>
      <c r="D49" s="13"/>
      <c r="H49" s="391"/>
      <c r="I49" s="77" t="s">
        <v>36</v>
      </c>
      <c r="J49" s="404" t="s">
        <v>16</v>
      </c>
      <c r="K49" s="405"/>
      <c r="L49" s="91">
        <v>0</v>
      </c>
      <c r="M49" s="90">
        <v>0</v>
      </c>
      <c r="N49" s="89">
        <v>0</v>
      </c>
      <c r="O49" s="89">
        <v>0</v>
      </c>
      <c r="P49" s="89">
        <v>0</v>
      </c>
      <c r="Q49" s="89">
        <v>0</v>
      </c>
      <c r="R49" s="88">
        <v>0</v>
      </c>
      <c r="S49" s="79"/>
      <c r="T49" s="391"/>
      <c r="U49" s="77" t="s">
        <v>36</v>
      </c>
      <c r="V49" s="404" t="s">
        <v>16</v>
      </c>
      <c r="W49" s="405"/>
      <c r="X49" s="90">
        <v>0</v>
      </c>
      <c r="Y49" s="89">
        <v>0</v>
      </c>
      <c r="Z49" s="89">
        <v>0</v>
      </c>
      <c r="AA49" s="89">
        <v>0</v>
      </c>
      <c r="AB49" s="89">
        <v>0</v>
      </c>
      <c r="AC49" s="89">
        <v>0</v>
      </c>
      <c r="AD49" s="88">
        <v>0</v>
      </c>
      <c r="AF49" s="391"/>
      <c r="AG49" s="77" t="s">
        <v>36</v>
      </c>
      <c r="AH49" s="67" t="s">
        <v>16</v>
      </c>
      <c r="AI49" s="91">
        <v>0</v>
      </c>
      <c r="AJ49" s="90">
        <v>0</v>
      </c>
      <c r="AK49" s="89">
        <v>0</v>
      </c>
      <c r="AL49" s="89">
        <v>0</v>
      </c>
      <c r="AM49" s="89">
        <v>0</v>
      </c>
      <c r="AN49" s="89">
        <v>0</v>
      </c>
      <c r="AO49" s="88">
        <v>0</v>
      </c>
      <c r="AQ49" s="391"/>
      <c r="AR49" s="77" t="s">
        <v>36</v>
      </c>
      <c r="AS49" s="67" t="s">
        <v>16</v>
      </c>
      <c r="AT49" s="91">
        <v>0</v>
      </c>
      <c r="AU49" s="90">
        <v>0</v>
      </c>
      <c r="AV49" s="89">
        <v>0</v>
      </c>
      <c r="AW49" s="89">
        <v>0</v>
      </c>
      <c r="AX49" s="89">
        <v>0</v>
      </c>
      <c r="AY49" s="89">
        <v>0</v>
      </c>
      <c r="AZ49" s="88">
        <v>0</v>
      </c>
      <c r="BB49" s="391"/>
      <c r="BC49" s="77" t="s">
        <v>36</v>
      </c>
      <c r="BD49" s="67" t="s">
        <v>16</v>
      </c>
      <c r="BE49" s="91">
        <v>0</v>
      </c>
      <c r="BF49" s="90">
        <v>0</v>
      </c>
      <c r="BG49" s="89">
        <v>0</v>
      </c>
      <c r="BH49" s="89">
        <v>0</v>
      </c>
      <c r="BI49" s="89">
        <v>0</v>
      </c>
      <c r="BJ49" s="89">
        <v>0</v>
      </c>
      <c r="BK49" s="88">
        <v>0</v>
      </c>
    </row>
    <row r="50" spans="2:63" s="75" customFormat="1">
      <c r="B50" s="19"/>
      <c r="C50" s="19"/>
      <c r="D50" s="13"/>
      <c r="H50" s="391"/>
      <c r="I50" s="77" t="s">
        <v>36</v>
      </c>
      <c r="J50" s="404" t="s">
        <v>15</v>
      </c>
      <c r="K50" s="405"/>
      <c r="L50" s="91">
        <v>0</v>
      </c>
      <c r="M50" s="90">
        <v>0</v>
      </c>
      <c r="N50" s="89">
        <v>0</v>
      </c>
      <c r="O50" s="89">
        <v>0</v>
      </c>
      <c r="P50" s="89">
        <v>0</v>
      </c>
      <c r="Q50" s="89">
        <v>0</v>
      </c>
      <c r="R50" s="88">
        <v>0</v>
      </c>
      <c r="S50" s="79"/>
      <c r="T50" s="391"/>
      <c r="U50" s="77" t="s">
        <v>36</v>
      </c>
      <c r="V50" s="404" t="s">
        <v>15</v>
      </c>
      <c r="W50" s="405"/>
      <c r="X50" s="90">
        <v>0</v>
      </c>
      <c r="Y50" s="89">
        <v>0</v>
      </c>
      <c r="Z50" s="89">
        <v>0</v>
      </c>
      <c r="AA50" s="89">
        <v>0</v>
      </c>
      <c r="AB50" s="89">
        <v>0</v>
      </c>
      <c r="AC50" s="89">
        <v>0</v>
      </c>
      <c r="AD50" s="88">
        <v>0</v>
      </c>
      <c r="AF50" s="391"/>
      <c r="AG50" s="77" t="s">
        <v>36</v>
      </c>
      <c r="AH50" s="67" t="s">
        <v>15</v>
      </c>
      <c r="AI50" s="91">
        <v>0</v>
      </c>
      <c r="AJ50" s="90">
        <v>0</v>
      </c>
      <c r="AK50" s="89">
        <v>0</v>
      </c>
      <c r="AL50" s="89">
        <v>0</v>
      </c>
      <c r="AM50" s="89">
        <v>0</v>
      </c>
      <c r="AN50" s="89">
        <v>0</v>
      </c>
      <c r="AO50" s="88">
        <v>0</v>
      </c>
      <c r="AQ50" s="391"/>
      <c r="AR50" s="77" t="s">
        <v>36</v>
      </c>
      <c r="AS50" s="67" t="s">
        <v>15</v>
      </c>
      <c r="AT50" s="91">
        <v>0</v>
      </c>
      <c r="AU50" s="90">
        <v>0</v>
      </c>
      <c r="AV50" s="89">
        <v>0</v>
      </c>
      <c r="AW50" s="89">
        <v>0</v>
      </c>
      <c r="AX50" s="89">
        <v>0</v>
      </c>
      <c r="AY50" s="89">
        <v>0</v>
      </c>
      <c r="AZ50" s="88">
        <v>0</v>
      </c>
      <c r="BB50" s="391"/>
      <c r="BC50" s="77" t="s">
        <v>36</v>
      </c>
      <c r="BD50" s="67" t="s">
        <v>15</v>
      </c>
      <c r="BE50" s="91">
        <v>0</v>
      </c>
      <c r="BF50" s="90">
        <v>0</v>
      </c>
      <c r="BG50" s="89">
        <v>0</v>
      </c>
      <c r="BH50" s="89">
        <v>0</v>
      </c>
      <c r="BI50" s="89">
        <v>0</v>
      </c>
      <c r="BJ50" s="89">
        <v>0</v>
      </c>
      <c r="BK50" s="88">
        <v>0</v>
      </c>
    </row>
    <row r="51" spans="2:63" s="75" customFormat="1">
      <c r="B51" s="19"/>
      <c r="C51" s="19"/>
      <c r="D51" s="13"/>
      <c r="H51" s="391"/>
      <c r="I51" s="77" t="s">
        <v>36</v>
      </c>
      <c r="J51" s="404" t="s">
        <v>14</v>
      </c>
      <c r="K51" s="405"/>
      <c r="L51" s="91">
        <v>0</v>
      </c>
      <c r="M51" s="90">
        <v>0</v>
      </c>
      <c r="N51" s="89">
        <v>0</v>
      </c>
      <c r="O51" s="89">
        <v>0</v>
      </c>
      <c r="P51" s="89">
        <v>0</v>
      </c>
      <c r="Q51" s="89">
        <v>0</v>
      </c>
      <c r="R51" s="88">
        <v>0</v>
      </c>
      <c r="S51" s="79"/>
      <c r="T51" s="391"/>
      <c r="U51" s="77" t="s">
        <v>36</v>
      </c>
      <c r="V51" s="404" t="s">
        <v>14</v>
      </c>
      <c r="W51" s="405"/>
      <c r="X51" s="90">
        <v>0</v>
      </c>
      <c r="Y51" s="89">
        <v>0</v>
      </c>
      <c r="Z51" s="89">
        <v>0</v>
      </c>
      <c r="AA51" s="89">
        <v>0</v>
      </c>
      <c r="AB51" s="89">
        <v>0</v>
      </c>
      <c r="AC51" s="89">
        <v>0</v>
      </c>
      <c r="AD51" s="88">
        <v>0</v>
      </c>
      <c r="AF51" s="391"/>
      <c r="AG51" s="77" t="s">
        <v>36</v>
      </c>
      <c r="AH51" s="67" t="s">
        <v>14</v>
      </c>
      <c r="AI51" s="91">
        <v>0</v>
      </c>
      <c r="AJ51" s="90">
        <v>0</v>
      </c>
      <c r="AK51" s="89">
        <v>0</v>
      </c>
      <c r="AL51" s="89">
        <v>0</v>
      </c>
      <c r="AM51" s="89">
        <v>0</v>
      </c>
      <c r="AN51" s="89">
        <v>0</v>
      </c>
      <c r="AO51" s="88">
        <v>0</v>
      </c>
      <c r="AQ51" s="391"/>
      <c r="AR51" s="77" t="s">
        <v>36</v>
      </c>
      <c r="AS51" s="67" t="s">
        <v>14</v>
      </c>
      <c r="AT51" s="91">
        <v>0</v>
      </c>
      <c r="AU51" s="90">
        <v>0</v>
      </c>
      <c r="AV51" s="89">
        <v>0</v>
      </c>
      <c r="AW51" s="89">
        <v>0</v>
      </c>
      <c r="AX51" s="89">
        <v>0</v>
      </c>
      <c r="AY51" s="89">
        <v>0</v>
      </c>
      <c r="AZ51" s="88">
        <v>0</v>
      </c>
      <c r="BB51" s="391"/>
      <c r="BC51" s="77" t="s">
        <v>36</v>
      </c>
      <c r="BD51" s="67" t="s">
        <v>14</v>
      </c>
      <c r="BE51" s="91">
        <v>0</v>
      </c>
      <c r="BF51" s="90">
        <v>0</v>
      </c>
      <c r="BG51" s="89">
        <v>0</v>
      </c>
      <c r="BH51" s="89">
        <v>0</v>
      </c>
      <c r="BI51" s="89">
        <v>0</v>
      </c>
      <c r="BJ51" s="89">
        <v>0</v>
      </c>
      <c r="BK51" s="88">
        <v>0</v>
      </c>
    </row>
    <row r="52" spans="2:63" s="75" customFormat="1">
      <c r="B52" s="19"/>
      <c r="C52" s="19"/>
      <c r="D52" s="13"/>
      <c r="H52" s="391"/>
      <c r="I52" s="77" t="s">
        <v>36</v>
      </c>
      <c r="J52" s="404" t="s">
        <v>13</v>
      </c>
      <c r="K52" s="405"/>
      <c r="L52" s="91">
        <v>0</v>
      </c>
      <c r="M52" s="90">
        <v>0</v>
      </c>
      <c r="N52" s="89">
        <v>0</v>
      </c>
      <c r="O52" s="89">
        <v>0</v>
      </c>
      <c r="P52" s="89">
        <v>0</v>
      </c>
      <c r="Q52" s="89">
        <v>0</v>
      </c>
      <c r="R52" s="88">
        <v>0</v>
      </c>
      <c r="S52" s="79"/>
      <c r="T52" s="391"/>
      <c r="U52" s="77" t="s">
        <v>36</v>
      </c>
      <c r="V52" s="404" t="s">
        <v>13</v>
      </c>
      <c r="W52" s="405"/>
      <c r="X52" s="90">
        <v>0</v>
      </c>
      <c r="Y52" s="89">
        <v>0</v>
      </c>
      <c r="Z52" s="89">
        <v>0</v>
      </c>
      <c r="AA52" s="89">
        <v>0</v>
      </c>
      <c r="AB52" s="89">
        <v>0</v>
      </c>
      <c r="AC52" s="89">
        <v>0</v>
      </c>
      <c r="AD52" s="88">
        <v>0</v>
      </c>
      <c r="AF52" s="391"/>
      <c r="AG52" s="77" t="s">
        <v>36</v>
      </c>
      <c r="AH52" s="67" t="s">
        <v>13</v>
      </c>
      <c r="AI52" s="91">
        <v>0</v>
      </c>
      <c r="AJ52" s="90">
        <v>0</v>
      </c>
      <c r="AK52" s="89">
        <v>0</v>
      </c>
      <c r="AL52" s="89">
        <v>0</v>
      </c>
      <c r="AM52" s="89">
        <v>0</v>
      </c>
      <c r="AN52" s="89">
        <v>0</v>
      </c>
      <c r="AO52" s="88">
        <v>0</v>
      </c>
      <c r="AQ52" s="391"/>
      <c r="AR52" s="77" t="s">
        <v>36</v>
      </c>
      <c r="AS52" s="67" t="s">
        <v>13</v>
      </c>
      <c r="AT52" s="91">
        <v>0</v>
      </c>
      <c r="AU52" s="90">
        <v>0</v>
      </c>
      <c r="AV52" s="89">
        <v>0</v>
      </c>
      <c r="AW52" s="89">
        <v>0</v>
      </c>
      <c r="AX52" s="89">
        <v>0</v>
      </c>
      <c r="AY52" s="89">
        <v>0</v>
      </c>
      <c r="AZ52" s="88">
        <v>0</v>
      </c>
      <c r="BB52" s="391"/>
      <c r="BC52" s="77" t="s">
        <v>36</v>
      </c>
      <c r="BD52" s="67" t="s">
        <v>13</v>
      </c>
      <c r="BE52" s="91">
        <v>0</v>
      </c>
      <c r="BF52" s="90">
        <v>0</v>
      </c>
      <c r="BG52" s="89">
        <v>0</v>
      </c>
      <c r="BH52" s="89">
        <v>0</v>
      </c>
      <c r="BI52" s="89">
        <v>0</v>
      </c>
      <c r="BJ52" s="89">
        <v>0</v>
      </c>
      <c r="BK52" s="88">
        <v>0</v>
      </c>
    </row>
    <row r="53" spans="2:63" s="75" customFormat="1">
      <c r="B53" s="19"/>
      <c r="C53" s="19"/>
      <c r="D53" s="13"/>
      <c r="H53" s="392"/>
      <c r="I53" s="76" t="s">
        <v>36</v>
      </c>
      <c r="J53" s="406" t="s">
        <v>12</v>
      </c>
      <c r="K53" s="407"/>
      <c r="L53" s="87">
        <v>0</v>
      </c>
      <c r="M53" s="86">
        <v>0</v>
      </c>
      <c r="N53" s="85">
        <v>0</v>
      </c>
      <c r="O53" s="85">
        <v>0</v>
      </c>
      <c r="P53" s="85">
        <v>0</v>
      </c>
      <c r="Q53" s="85">
        <v>0</v>
      </c>
      <c r="R53" s="84">
        <v>0</v>
      </c>
      <c r="S53" s="79"/>
      <c r="T53" s="392"/>
      <c r="U53" s="76" t="s">
        <v>36</v>
      </c>
      <c r="V53" s="406" t="s">
        <v>12</v>
      </c>
      <c r="W53" s="407"/>
      <c r="X53" s="86">
        <v>0</v>
      </c>
      <c r="Y53" s="85">
        <v>0</v>
      </c>
      <c r="Z53" s="85">
        <v>0</v>
      </c>
      <c r="AA53" s="85">
        <v>0</v>
      </c>
      <c r="AB53" s="85">
        <v>0</v>
      </c>
      <c r="AC53" s="85">
        <v>0</v>
      </c>
      <c r="AD53" s="84">
        <v>0</v>
      </c>
      <c r="AF53" s="392"/>
      <c r="AG53" s="76" t="s">
        <v>36</v>
      </c>
      <c r="AH53" s="66" t="s">
        <v>12</v>
      </c>
      <c r="AI53" s="87">
        <v>0</v>
      </c>
      <c r="AJ53" s="86">
        <v>0</v>
      </c>
      <c r="AK53" s="85">
        <v>0</v>
      </c>
      <c r="AL53" s="85">
        <v>0</v>
      </c>
      <c r="AM53" s="85">
        <v>0</v>
      </c>
      <c r="AN53" s="85">
        <v>0</v>
      </c>
      <c r="AO53" s="84">
        <v>0</v>
      </c>
      <c r="AQ53" s="392"/>
      <c r="AR53" s="76" t="s">
        <v>36</v>
      </c>
      <c r="AS53" s="66" t="s">
        <v>12</v>
      </c>
      <c r="AT53" s="87">
        <v>0</v>
      </c>
      <c r="AU53" s="86">
        <v>0</v>
      </c>
      <c r="AV53" s="85">
        <v>0</v>
      </c>
      <c r="AW53" s="85">
        <v>0</v>
      </c>
      <c r="AX53" s="85">
        <v>0</v>
      </c>
      <c r="AY53" s="85">
        <v>0</v>
      </c>
      <c r="AZ53" s="84">
        <v>0</v>
      </c>
      <c r="BB53" s="392"/>
      <c r="BC53" s="76" t="s">
        <v>36</v>
      </c>
      <c r="BD53" s="66" t="s">
        <v>12</v>
      </c>
      <c r="BE53" s="87">
        <v>0</v>
      </c>
      <c r="BF53" s="86">
        <v>0</v>
      </c>
      <c r="BG53" s="85">
        <v>0</v>
      </c>
      <c r="BH53" s="85">
        <v>0</v>
      </c>
      <c r="BI53" s="85">
        <v>0</v>
      </c>
      <c r="BJ53" s="85">
        <v>0</v>
      </c>
      <c r="BK53" s="84">
        <v>0</v>
      </c>
    </row>
    <row r="54" spans="2:63" s="75" customFormat="1" ht="18.75" customHeight="1">
      <c r="B54" s="19"/>
      <c r="C54" s="19"/>
      <c r="D54" s="13"/>
      <c r="H54" s="393" t="s">
        <v>45</v>
      </c>
      <c r="I54" s="77" t="s">
        <v>41</v>
      </c>
      <c r="J54" s="408" t="s">
        <v>9</v>
      </c>
      <c r="K54" s="409"/>
      <c r="L54" s="91">
        <v>0</v>
      </c>
      <c r="M54" s="90">
        <v>0</v>
      </c>
      <c r="N54" s="89">
        <v>0</v>
      </c>
      <c r="O54" s="89">
        <v>0</v>
      </c>
      <c r="P54" s="89">
        <v>0</v>
      </c>
      <c r="Q54" s="89">
        <v>0</v>
      </c>
      <c r="R54" s="88">
        <v>0</v>
      </c>
      <c r="T54" s="393" t="s">
        <v>45</v>
      </c>
      <c r="U54" s="77" t="s">
        <v>41</v>
      </c>
      <c r="V54" s="404" t="s">
        <v>9</v>
      </c>
      <c r="W54" s="405"/>
      <c r="X54" s="90">
        <v>0</v>
      </c>
      <c r="Y54" s="89">
        <v>0</v>
      </c>
      <c r="Z54" s="89">
        <v>0</v>
      </c>
      <c r="AA54" s="89">
        <v>0</v>
      </c>
      <c r="AB54" s="89">
        <v>0</v>
      </c>
      <c r="AC54" s="89">
        <v>0</v>
      </c>
      <c r="AD54" s="88">
        <v>0</v>
      </c>
      <c r="AF54" s="393" t="s">
        <v>44</v>
      </c>
      <c r="AG54" s="77" t="s">
        <v>41</v>
      </c>
      <c r="AH54" s="67" t="s">
        <v>9</v>
      </c>
      <c r="AI54" s="91">
        <v>0</v>
      </c>
      <c r="AJ54" s="90">
        <v>0</v>
      </c>
      <c r="AK54" s="89">
        <v>0</v>
      </c>
      <c r="AL54" s="89">
        <v>0</v>
      </c>
      <c r="AM54" s="89">
        <v>0</v>
      </c>
      <c r="AN54" s="89">
        <v>0</v>
      </c>
      <c r="AO54" s="88">
        <v>0</v>
      </c>
      <c r="AQ54" s="393" t="s">
        <v>44</v>
      </c>
      <c r="AR54" s="77" t="s">
        <v>41</v>
      </c>
      <c r="AS54" s="67" t="s">
        <v>9</v>
      </c>
      <c r="AT54" s="91">
        <v>0</v>
      </c>
      <c r="AU54" s="90">
        <v>0</v>
      </c>
      <c r="AV54" s="89">
        <v>0</v>
      </c>
      <c r="AW54" s="89">
        <v>0</v>
      </c>
      <c r="AX54" s="89">
        <v>0</v>
      </c>
      <c r="AY54" s="89">
        <v>0</v>
      </c>
      <c r="AZ54" s="88">
        <v>0</v>
      </c>
      <c r="BB54" s="393" t="s">
        <v>44</v>
      </c>
      <c r="BC54" s="77" t="s">
        <v>41</v>
      </c>
      <c r="BD54" s="67" t="s">
        <v>9</v>
      </c>
      <c r="BE54" s="91">
        <v>0</v>
      </c>
      <c r="BF54" s="90">
        <v>0</v>
      </c>
      <c r="BG54" s="89">
        <v>0</v>
      </c>
      <c r="BH54" s="89">
        <v>0</v>
      </c>
      <c r="BI54" s="89">
        <v>0</v>
      </c>
      <c r="BJ54" s="89">
        <v>0</v>
      </c>
      <c r="BK54" s="88">
        <v>0</v>
      </c>
    </row>
    <row r="55" spans="2:63" s="75" customFormat="1">
      <c r="B55" s="19"/>
      <c r="C55" s="19"/>
      <c r="D55" s="13"/>
      <c r="H55" s="391"/>
      <c r="I55" s="77" t="s">
        <v>41</v>
      </c>
      <c r="J55" s="404" t="s">
        <v>17</v>
      </c>
      <c r="K55" s="405"/>
      <c r="L55" s="91">
        <v>0</v>
      </c>
      <c r="M55" s="90">
        <v>0</v>
      </c>
      <c r="N55" s="89">
        <v>0</v>
      </c>
      <c r="O55" s="89">
        <v>0</v>
      </c>
      <c r="P55" s="89">
        <v>0</v>
      </c>
      <c r="Q55" s="89">
        <v>0</v>
      </c>
      <c r="R55" s="88">
        <v>0</v>
      </c>
      <c r="T55" s="394"/>
      <c r="U55" s="77" t="s">
        <v>41</v>
      </c>
      <c r="V55" s="404" t="s">
        <v>17</v>
      </c>
      <c r="W55" s="405"/>
      <c r="X55" s="90">
        <v>0</v>
      </c>
      <c r="Y55" s="89">
        <v>0</v>
      </c>
      <c r="Z55" s="89">
        <v>0</v>
      </c>
      <c r="AA55" s="89">
        <v>0</v>
      </c>
      <c r="AB55" s="89">
        <v>0</v>
      </c>
      <c r="AC55" s="89">
        <v>0</v>
      </c>
      <c r="AD55" s="88">
        <v>0</v>
      </c>
      <c r="AF55" s="394"/>
      <c r="AG55" s="77" t="s">
        <v>41</v>
      </c>
      <c r="AH55" s="67" t="s">
        <v>17</v>
      </c>
      <c r="AI55" s="91">
        <v>0</v>
      </c>
      <c r="AJ55" s="90">
        <v>0</v>
      </c>
      <c r="AK55" s="89">
        <v>0</v>
      </c>
      <c r="AL55" s="89">
        <v>0</v>
      </c>
      <c r="AM55" s="89">
        <v>0</v>
      </c>
      <c r="AN55" s="89">
        <v>0</v>
      </c>
      <c r="AO55" s="88">
        <v>0</v>
      </c>
      <c r="AQ55" s="394"/>
      <c r="AR55" s="77" t="s">
        <v>41</v>
      </c>
      <c r="AS55" s="67" t="s">
        <v>17</v>
      </c>
      <c r="AT55" s="91">
        <v>0</v>
      </c>
      <c r="AU55" s="90">
        <v>0</v>
      </c>
      <c r="AV55" s="89">
        <v>0</v>
      </c>
      <c r="AW55" s="89">
        <v>0</v>
      </c>
      <c r="AX55" s="89">
        <v>0</v>
      </c>
      <c r="AY55" s="89">
        <v>0</v>
      </c>
      <c r="AZ55" s="88">
        <v>0</v>
      </c>
      <c r="BB55" s="394"/>
      <c r="BC55" s="77" t="s">
        <v>41</v>
      </c>
      <c r="BD55" s="67" t="s">
        <v>17</v>
      </c>
      <c r="BE55" s="91">
        <v>0</v>
      </c>
      <c r="BF55" s="90">
        <v>0</v>
      </c>
      <c r="BG55" s="89">
        <v>0</v>
      </c>
      <c r="BH55" s="89">
        <v>0</v>
      </c>
      <c r="BI55" s="89">
        <v>0</v>
      </c>
      <c r="BJ55" s="89">
        <v>0</v>
      </c>
      <c r="BK55" s="88">
        <v>0</v>
      </c>
    </row>
    <row r="56" spans="2:63" s="75" customFormat="1">
      <c r="B56" s="19"/>
      <c r="C56" s="19"/>
      <c r="D56" s="13"/>
      <c r="H56" s="391"/>
      <c r="I56" s="77" t="s">
        <v>41</v>
      </c>
      <c r="J56" s="404" t="s">
        <v>16</v>
      </c>
      <c r="K56" s="405"/>
      <c r="L56" s="91">
        <v>0</v>
      </c>
      <c r="M56" s="90">
        <v>0</v>
      </c>
      <c r="N56" s="89">
        <v>0</v>
      </c>
      <c r="O56" s="89">
        <v>0</v>
      </c>
      <c r="P56" s="89">
        <v>0</v>
      </c>
      <c r="Q56" s="89">
        <v>0</v>
      </c>
      <c r="R56" s="88">
        <v>0</v>
      </c>
      <c r="T56" s="394"/>
      <c r="U56" s="77" t="s">
        <v>41</v>
      </c>
      <c r="V56" s="404" t="s">
        <v>16</v>
      </c>
      <c r="W56" s="405"/>
      <c r="X56" s="90">
        <v>0</v>
      </c>
      <c r="Y56" s="89">
        <v>0</v>
      </c>
      <c r="Z56" s="89">
        <v>0</v>
      </c>
      <c r="AA56" s="89">
        <v>0</v>
      </c>
      <c r="AB56" s="89">
        <v>0</v>
      </c>
      <c r="AC56" s="89">
        <v>0</v>
      </c>
      <c r="AD56" s="88">
        <v>0</v>
      </c>
      <c r="AF56" s="394"/>
      <c r="AG56" s="77" t="s">
        <v>41</v>
      </c>
      <c r="AH56" s="67" t="s">
        <v>16</v>
      </c>
      <c r="AI56" s="91">
        <v>0</v>
      </c>
      <c r="AJ56" s="90">
        <v>0</v>
      </c>
      <c r="AK56" s="89">
        <v>0</v>
      </c>
      <c r="AL56" s="89">
        <v>0</v>
      </c>
      <c r="AM56" s="89">
        <v>0</v>
      </c>
      <c r="AN56" s="89">
        <v>0</v>
      </c>
      <c r="AO56" s="88">
        <v>0</v>
      </c>
      <c r="AQ56" s="394"/>
      <c r="AR56" s="77" t="s">
        <v>41</v>
      </c>
      <c r="AS56" s="67" t="s">
        <v>16</v>
      </c>
      <c r="AT56" s="91">
        <v>0</v>
      </c>
      <c r="AU56" s="90">
        <v>0</v>
      </c>
      <c r="AV56" s="89">
        <v>0</v>
      </c>
      <c r="AW56" s="89">
        <v>0</v>
      </c>
      <c r="AX56" s="89">
        <v>0</v>
      </c>
      <c r="AY56" s="89">
        <v>0</v>
      </c>
      <c r="AZ56" s="88">
        <v>0</v>
      </c>
      <c r="BB56" s="394"/>
      <c r="BC56" s="77" t="s">
        <v>41</v>
      </c>
      <c r="BD56" s="67" t="s">
        <v>16</v>
      </c>
      <c r="BE56" s="91">
        <v>0</v>
      </c>
      <c r="BF56" s="90">
        <v>0</v>
      </c>
      <c r="BG56" s="89">
        <v>0</v>
      </c>
      <c r="BH56" s="89">
        <v>0</v>
      </c>
      <c r="BI56" s="89">
        <v>0</v>
      </c>
      <c r="BJ56" s="89">
        <v>0</v>
      </c>
      <c r="BK56" s="88">
        <v>0</v>
      </c>
    </row>
    <row r="57" spans="2:63" s="75" customFormat="1">
      <c r="B57" s="19"/>
      <c r="C57" s="19"/>
      <c r="D57" s="13"/>
      <c r="H57" s="391"/>
      <c r="I57" s="77" t="s">
        <v>41</v>
      </c>
      <c r="J57" s="404" t="s">
        <v>15</v>
      </c>
      <c r="K57" s="405"/>
      <c r="L57" s="91">
        <v>0</v>
      </c>
      <c r="M57" s="90">
        <v>0</v>
      </c>
      <c r="N57" s="89">
        <v>0</v>
      </c>
      <c r="O57" s="89">
        <v>0</v>
      </c>
      <c r="P57" s="89">
        <v>0</v>
      </c>
      <c r="Q57" s="89">
        <v>0</v>
      </c>
      <c r="R57" s="88">
        <v>0</v>
      </c>
      <c r="T57" s="394"/>
      <c r="U57" s="77" t="s">
        <v>41</v>
      </c>
      <c r="V57" s="404" t="s">
        <v>15</v>
      </c>
      <c r="W57" s="405"/>
      <c r="X57" s="90">
        <v>0</v>
      </c>
      <c r="Y57" s="89">
        <v>0</v>
      </c>
      <c r="Z57" s="89">
        <v>0</v>
      </c>
      <c r="AA57" s="89">
        <v>0</v>
      </c>
      <c r="AB57" s="89">
        <v>0</v>
      </c>
      <c r="AC57" s="89">
        <v>0</v>
      </c>
      <c r="AD57" s="88">
        <v>0</v>
      </c>
      <c r="AF57" s="394"/>
      <c r="AG57" s="77" t="s">
        <v>41</v>
      </c>
      <c r="AH57" s="67" t="s">
        <v>15</v>
      </c>
      <c r="AI57" s="91">
        <v>0</v>
      </c>
      <c r="AJ57" s="90">
        <v>0</v>
      </c>
      <c r="AK57" s="89">
        <v>0</v>
      </c>
      <c r="AL57" s="89">
        <v>0</v>
      </c>
      <c r="AM57" s="89">
        <v>0</v>
      </c>
      <c r="AN57" s="89">
        <v>0</v>
      </c>
      <c r="AO57" s="88">
        <v>0</v>
      </c>
      <c r="AQ57" s="394"/>
      <c r="AR57" s="77" t="s">
        <v>41</v>
      </c>
      <c r="AS57" s="67" t="s">
        <v>15</v>
      </c>
      <c r="AT57" s="91">
        <v>0</v>
      </c>
      <c r="AU57" s="90">
        <v>0</v>
      </c>
      <c r="AV57" s="89">
        <v>0</v>
      </c>
      <c r="AW57" s="89">
        <v>0</v>
      </c>
      <c r="AX57" s="89">
        <v>0</v>
      </c>
      <c r="AY57" s="89">
        <v>0</v>
      </c>
      <c r="AZ57" s="88">
        <v>0</v>
      </c>
      <c r="BB57" s="394"/>
      <c r="BC57" s="77" t="s">
        <v>41</v>
      </c>
      <c r="BD57" s="67" t="s">
        <v>15</v>
      </c>
      <c r="BE57" s="91">
        <v>0</v>
      </c>
      <c r="BF57" s="90">
        <v>0</v>
      </c>
      <c r="BG57" s="89">
        <v>0</v>
      </c>
      <c r="BH57" s="89">
        <v>0</v>
      </c>
      <c r="BI57" s="89">
        <v>0</v>
      </c>
      <c r="BJ57" s="89">
        <v>0</v>
      </c>
      <c r="BK57" s="88">
        <v>0</v>
      </c>
    </row>
    <row r="58" spans="2:63" s="75" customFormat="1">
      <c r="B58" s="19"/>
      <c r="C58" s="19"/>
      <c r="D58" s="13"/>
      <c r="H58" s="391"/>
      <c r="I58" s="77" t="s">
        <v>41</v>
      </c>
      <c r="J58" s="404" t="s">
        <v>14</v>
      </c>
      <c r="K58" s="405"/>
      <c r="L58" s="91">
        <v>0</v>
      </c>
      <c r="M58" s="90">
        <v>0</v>
      </c>
      <c r="N58" s="89">
        <v>0</v>
      </c>
      <c r="O58" s="89">
        <v>0</v>
      </c>
      <c r="P58" s="89">
        <v>0</v>
      </c>
      <c r="Q58" s="89">
        <v>0</v>
      </c>
      <c r="R58" s="88">
        <v>0</v>
      </c>
      <c r="T58" s="394"/>
      <c r="U58" s="77" t="s">
        <v>41</v>
      </c>
      <c r="V58" s="404" t="s">
        <v>14</v>
      </c>
      <c r="W58" s="405"/>
      <c r="X58" s="90">
        <v>0</v>
      </c>
      <c r="Y58" s="89">
        <v>0</v>
      </c>
      <c r="Z58" s="89">
        <v>0</v>
      </c>
      <c r="AA58" s="89">
        <v>0</v>
      </c>
      <c r="AB58" s="89">
        <v>0</v>
      </c>
      <c r="AC58" s="89">
        <v>0</v>
      </c>
      <c r="AD58" s="88">
        <v>0</v>
      </c>
      <c r="AF58" s="394"/>
      <c r="AG58" s="77" t="s">
        <v>41</v>
      </c>
      <c r="AH58" s="67" t="s">
        <v>14</v>
      </c>
      <c r="AI58" s="91">
        <v>0</v>
      </c>
      <c r="AJ58" s="90">
        <v>0</v>
      </c>
      <c r="AK58" s="89">
        <v>0</v>
      </c>
      <c r="AL58" s="89">
        <v>0</v>
      </c>
      <c r="AM58" s="89">
        <v>0</v>
      </c>
      <c r="AN58" s="89">
        <v>0</v>
      </c>
      <c r="AO58" s="88">
        <v>0</v>
      </c>
      <c r="AQ58" s="394"/>
      <c r="AR58" s="77" t="s">
        <v>41</v>
      </c>
      <c r="AS58" s="67" t="s">
        <v>14</v>
      </c>
      <c r="AT58" s="91">
        <v>0</v>
      </c>
      <c r="AU58" s="90">
        <v>0</v>
      </c>
      <c r="AV58" s="89">
        <v>0</v>
      </c>
      <c r="AW58" s="89">
        <v>0</v>
      </c>
      <c r="AX58" s="89">
        <v>0</v>
      </c>
      <c r="AY58" s="89">
        <v>0</v>
      </c>
      <c r="AZ58" s="88">
        <v>0</v>
      </c>
      <c r="BB58" s="394"/>
      <c r="BC58" s="77" t="s">
        <v>41</v>
      </c>
      <c r="BD58" s="67" t="s">
        <v>14</v>
      </c>
      <c r="BE58" s="91">
        <v>0</v>
      </c>
      <c r="BF58" s="90">
        <v>0</v>
      </c>
      <c r="BG58" s="89">
        <v>0</v>
      </c>
      <c r="BH58" s="89">
        <v>0</v>
      </c>
      <c r="BI58" s="89">
        <v>0</v>
      </c>
      <c r="BJ58" s="89">
        <v>0</v>
      </c>
      <c r="BK58" s="88">
        <v>0</v>
      </c>
    </row>
    <row r="59" spans="2:63" s="75" customFormat="1">
      <c r="B59" s="19"/>
      <c r="C59" s="19"/>
      <c r="D59" s="13"/>
      <c r="H59" s="391"/>
      <c r="I59" s="77" t="s">
        <v>41</v>
      </c>
      <c r="J59" s="404" t="s">
        <v>13</v>
      </c>
      <c r="K59" s="405"/>
      <c r="L59" s="91">
        <v>0</v>
      </c>
      <c r="M59" s="90">
        <v>0</v>
      </c>
      <c r="N59" s="89">
        <v>0</v>
      </c>
      <c r="O59" s="89">
        <v>0</v>
      </c>
      <c r="P59" s="89">
        <v>0</v>
      </c>
      <c r="Q59" s="89">
        <v>0</v>
      </c>
      <c r="R59" s="88">
        <v>0</v>
      </c>
      <c r="T59" s="394"/>
      <c r="U59" s="77" t="s">
        <v>41</v>
      </c>
      <c r="V59" s="404" t="s">
        <v>13</v>
      </c>
      <c r="W59" s="405"/>
      <c r="X59" s="90">
        <v>0</v>
      </c>
      <c r="Y59" s="89">
        <v>0</v>
      </c>
      <c r="Z59" s="89">
        <v>0</v>
      </c>
      <c r="AA59" s="89">
        <v>0</v>
      </c>
      <c r="AB59" s="89">
        <v>0</v>
      </c>
      <c r="AC59" s="89">
        <v>0</v>
      </c>
      <c r="AD59" s="88">
        <v>0</v>
      </c>
      <c r="AF59" s="394"/>
      <c r="AG59" s="77" t="s">
        <v>41</v>
      </c>
      <c r="AH59" s="67" t="s">
        <v>13</v>
      </c>
      <c r="AI59" s="91">
        <v>0</v>
      </c>
      <c r="AJ59" s="90">
        <v>0</v>
      </c>
      <c r="AK59" s="89">
        <v>0</v>
      </c>
      <c r="AL59" s="89">
        <v>0</v>
      </c>
      <c r="AM59" s="89">
        <v>0</v>
      </c>
      <c r="AN59" s="89">
        <v>0</v>
      </c>
      <c r="AO59" s="88">
        <v>0</v>
      </c>
      <c r="AQ59" s="394"/>
      <c r="AR59" s="77" t="s">
        <v>41</v>
      </c>
      <c r="AS59" s="67" t="s">
        <v>13</v>
      </c>
      <c r="AT59" s="91">
        <v>0</v>
      </c>
      <c r="AU59" s="90">
        <v>0</v>
      </c>
      <c r="AV59" s="89">
        <v>0</v>
      </c>
      <c r="AW59" s="89">
        <v>0</v>
      </c>
      <c r="AX59" s="89">
        <v>0</v>
      </c>
      <c r="AY59" s="89">
        <v>0</v>
      </c>
      <c r="AZ59" s="88">
        <v>0</v>
      </c>
      <c r="BB59" s="394"/>
      <c r="BC59" s="77" t="s">
        <v>41</v>
      </c>
      <c r="BD59" s="67" t="s">
        <v>13</v>
      </c>
      <c r="BE59" s="91">
        <v>0</v>
      </c>
      <c r="BF59" s="90">
        <v>0</v>
      </c>
      <c r="BG59" s="89">
        <v>0</v>
      </c>
      <c r="BH59" s="89">
        <v>0</v>
      </c>
      <c r="BI59" s="89">
        <v>0</v>
      </c>
      <c r="BJ59" s="89">
        <v>0</v>
      </c>
      <c r="BK59" s="88">
        <v>0</v>
      </c>
    </row>
    <row r="60" spans="2:63" s="75" customFormat="1">
      <c r="B60" s="19"/>
      <c r="C60" s="19"/>
      <c r="D60" s="13"/>
      <c r="H60" s="391"/>
      <c r="I60" s="76" t="s">
        <v>41</v>
      </c>
      <c r="J60" s="406" t="s">
        <v>12</v>
      </c>
      <c r="K60" s="407"/>
      <c r="L60" s="91">
        <v>0</v>
      </c>
      <c r="M60" s="90">
        <v>0</v>
      </c>
      <c r="N60" s="89">
        <v>0</v>
      </c>
      <c r="O60" s="89">
        <v>0</v>
      </c>
      <c r="P60" s="89">
        <v>0</v>
      </c>
      <c r="Q60" s="89">
        <v>0</v>
      </c>
      <c r="R60" s="88">
        <v>0</v>
      </c>
      <c r="T60" s="394"/>
      <c r="U60" s="76" t="s">
        <v>41</v>
      </c>
      <c r="V60" s="406" t="s">
        <v>12</v>
      </c>
      <c r="W60" s="407"/>
      <c r="X60" s="90">
        <v>0</v>
      </c>
      <c r="Y60" s="89">
        <v>0</v>
      </c>
      <c r="Z60" s="89">
        <v>0</v>
      </c>
      <c r="AA60" s="89">
        <v>0</v>
      </c>
      <c r="AB60" s="89">
        <v>0</v>
      </c>
      <c r="AC60" s="89">
        <v>0</v>
      </c>
      <c r="AD60" s="88">
        <v>0</v>
      </c>
      <c r="AF60" s="394"/>
      <c r="AG60" s="76" t="s">
        <v>41</v>
      </c>
      <c r="AH60" s="66" t="s">
        <v>12</v>
      </c>
      <c r="AI60" s="91">
        <v>0</v>
      </c>
      <c r="AJ60" s="90">
        <v>0</v>
      </c>
      <c r="AK60" s="89">
        <v>0</v>
      </c>
      <c r="AL60" s="89">
        <v>0</v>
      </c>
      <c r="AM60" s="89">
        <v>0</v>
      </c>
      <c r="AN60" s="89">
        <v>0</v>
      </c>
      <c r="AO60" s="88">
        <v>0</v>
      </c>
      <c r="AQ60" s="394"/>
      <c r="AR60" s="76" t="s">
        <v>41</v>
      </c>
      <c r="AS60" s="66" t="s">
        <v>12</v>
      </c>
      <c r="AT60" s="91">
        <v>0</v>
      </c>
      <c r="AU60" s="90">
        <v>0</v>
      </c>
      <c r="AV60" s="89">
        <v>0</v>
      </c>
      <c r="AW60" s="89">
        <v>0</v>
      </c>
      <c r="AX60" s="89">
        <v>0</v>
      </c>
      <c r="AY60" s="89">
        <v>0</v>
      </c>
      <c r="AZ60" s="88">
        <v>0</v>
      </c>
      <c r="BB60" s="394"/>
      <c r="BC60" s="76" t="s">
        <v>41</v>
      </c>
      <c r="BD60" s="66" t="s">
        <v>12</v>
      </c>
      <c r="BE60" s="91">
        <v>0</v>
      </c>
      <c r="BF60" s="90">
        <v>0</v>
      </c>
      <c r="BG60" s="89">
        <v>0</v>
      </c>
      <c r="BH60" s="89">
        <v>0</v>
      </c>
      <c r="BI60" s="89">
        <v>0</v>
      </c>
      <c r="BJ60" s="89">
        <v>0</v>
      </c>
      <c r="BK60" s="88">
        <v>0</v>
      </c>
    </row>
    <row r="61" spans="2:63" s="75" customFormat="1">
      <c r="B61" s="19"/>
      <c r="C61" s="19"/>
      <c r="D61" s="13"/>
      <c r="H61" s="391"/>
      <c r="I61" s="77" t="s">
        <v>40</v>
      </c>
      <c r="J61" s="408" t="s">
        <v>9</v>
      </c>
      <c r="K61" s="409"/>
      <c r="L61" s="91">
        <v>0</v>
      </c>
      <c r="M61" s="90">
        <v>0</v>
      </c>
      <c r="N61" s="89">
        <v>0</v>
      </c>
      <c r="O61" s="89">
        <v>0</v>
      </c>
      <c r="P61" s="89">
        <v>0</v>
      </c>
      <c r="Q61" s="89">
        <v>0</v>
      </c>
      <c r="R61" s="88">
        <v>0</v>
      </c>
      <c r="T61" s="394"/>
      <c r="U61" s="77" t="s">
        <v>40</v>
      </c>
      <c r="V61" s="404" t="s">
        <v>9</v>
      </c>
      <c r="W61" s="405"/>
      <c r="X61" s="90">
        <v>0</v>
      </c>
      <c r="Y61" s="89">
        <v>0</v>
      </c>
      <c r="Z61" s="89">
        <v>0</v>
      </c>
      <c r="AA61" s="89">
        <v>0</v>
      </c>
      <c r="AB61" s="89">
        <v>0</v>
      </c>
      <c r="AC61" s="89">
        <v>0</v>
      </c>
      <c r="AD61" s="88">
        <v>0</v>
      </c>
      <c r="AF61" s="394"/>
      <c r="AG61" s="77" t="s">
        <v>40</v>
      </c>
      <c r="AH61" s="67" t="s">
        <v>9</v>
      </c>
      <c r="AI61" s="91">
        <v>0</v>
      </c>
      <c r="AJ61" s="90">
        <v>0</v>
      </c>
      <c r="AK61" s="89">
        <v>0</v>
      </c>
      <c r="AL61" s="89">
        <v>0</v>
      </c>
      <c r="AM61" s="89">
        <v>0</v>
      </c>
      <c r="AN61" s="89">
        <v>0</v>
      </c>
      <c r="AO61" s="88">
        <v>0</v>
      </c>
      <c r="AQ61" s="394"/>
      <c r="AR61" s="77" t="s">
        <v>40</v>
      </c>
      <c r="AS61" s="67" t="s">
        <v>9</v>
      </c>
      <c r="AT61" s="91">
        <v>0</v>
      </c>
      <c r="AU61" s="90">
        <v>0</v>
      </c>
      <c r="AV61" s="89">
        <v>0</v>
      </c>
      <c r="AW61" s="89">
        <v>0</v>
      </c>
      <c r="AX61" s="89">
        <v>0</v>
      </c>
      <c r="AY61" s="89">
        <v>0</v>
      </c>
      <c r="AZ61" s="88">
        <v>0</v>
      </c>
      <c r="BB61" s="394"/>
      <c r="BC61" s="77" t="s">
        <v>40</v>
      </c>
      <c r="BD61" s="67" t="s">
        <v>9</v>
      </c>
      <c r="BE61" s="91">
        <v>0</v>
      </c>
      <c r="BF61" s="90">
        <v>0</v>
      </c>
      <c r="BG61" s="89">
        <v>0</v>
      </c>
      <c r="BH61" s="89">
        <v>0</v>
      </c>
      <c r="BI61" s="89">
        <v>0</v>
      </c>
      <c r="BJ61" s="89">
        <v>0</v>
      </c>
      <c r="BK61" s="88">
        <v>0</v>
      </c>
    </row>
    <row r="62" spans="2:63" s="75" customFormat="1">
      <c r="B62" s="19"/>
      <c r="C62" s="19"/>
      <c r="D62" s="13"/>
      <c r="H62" s="391"/>
      <c r="I62" s="77" t="s">
        <v>40</v>
      </c>
      <c r="J62" s="404" t="s">
        <v>17</v>
      </c>
      <c r="K62" s="405"/>
      <c r="L62" s="91">
        <v>0</v>
      </c>
      <c r="M62" s="90">
        <v>0</v>
      </c>
      <c r="N62" s="89">
        <v>0</v>
      </c>
      <c r="O62" s="89">
        <v>0</v>
      </c>
      <c r="P62" s="89">
        <v>0</v>
      </c>
      <c r="Q62" s="89">
        <v>0</v>
      </c>
      <c r="R62" s="88">
        <v>0</v>
      </c>
      <c r="T62" s="394"/>
      <c r="U62" s="77" t="s">
        <v>40</v>
      </c>
      <c r="V62" s="404" t="s">
        <v>17</v>
      </c>
      <c r="W62" s="405"/>
      <c r="X62" s="90">
        <v>0</v>
      </c>
      <c r="Y62" s="89">
        <v>0</v>
      </c>
      <c r="Z62" s="89">
        <v>0</v>
      </c>
      <c r="AA62" s="89">
        <v>0</v>
      </c>
      <c r="AB62" s="89">
        <v>0</v>
      </c>
      <c r="AC62" s="89">
        <v>0</v>
      </c>
      <c r="AD62" s="88">
        <v>0</v>
      </c>
      <c r="AF62" s="394"/>
      <c r="AG62" s="77" t="s">
        <v>40</v>
      </c>
      <c r="AH62" s="67" t="s">
        <v>17</v>
      </c>
      <c r="AI62" s="91">
        <v>0</v>
      </c>
      <c r="AJ62" s="90">
        <v>0</v>
      </c>
      <c r="AK62" s="89">
        <v>0</v>
      </c>
      <c r="AL62" s="89">
        <v>0</v>
      </c>
      <c r="AM62" s="89">
        <v>0</v>
      </c>
      <c r="AN62" s="89">
        <v>0</v>
      </c>
      <c r="AO62" s="88">
        <v>0</v>
      </c>
      <c r="AQ62" s="394"/>
      <c r="AR62" s="77" t="s">
        <v>40</v>
      </c>
      <c r="AS62" s="67" t="s">
        <v>17</v>
      </c>
      <c r="AT62" s="91">
        <v>0</v>
      </c>
      <c r="AU62" s="90">
        <v>0</v>
      </c>
      <c r="AV62" s="89">
        <v>0</v>
      </c>
      <c r="AW62" s="89">
        <v>0</v>
      </c>
      <c r="AX62" s="89">
        <v>0</v>
      </c>
      <c r="AY62" s="89">
        <v>0</v>
      </c>
      <c r="AZ62" s="88">
        <v>0</v>
      </c>
      <c r="BB62" s="394"/>
      <c r="BC62" s="77" t="s">
        <v>40</v>
      </c>
      <c r="BD62" s="67" t="s">
        <v>17</v>
      </c>
      <c r="BE62" s="91">
        <v>0</v>
      </c>
      <c r="BF62" s="90">
        <v>0</v>
      </c>
      <c r="BG62" s="89">
        <v>0</v>
      </c>
      <c r="BH62" s="89">
        <v>0</v>
      </c>
      <c r="BI62" s="89">
        <v>0</v>
      </c>
      <c r="BJ62" s="89">
        <v>0</v>
      </c>
      <c r="BK62" s="88">
        <v>0</v>
      </c>
    </row>
    <row r="63" spans="2:63" s="75" customFormat="1">
      <c r="B63" s="19"/>
      <c r="C63" s="19"/>
      <c r="D63" s="13"/>
      <c r="H63" s="391"/>
      <c r="I63" s="77" t="s">
        <v>40</v>
      </c>
      <c r="J63" s="404" t="s">
        <v>16</v>
      </c>
      <c r="K63" s="405"/>
      <c r="L63" s="91">
        <v>0</v>
      </c>
      <c r="M63" s="90">
        <v>0</v>
      </c>
      <c r="N63" s="89">
        <v>0</v>
      </c>
      <c r="O63" s="89">
        <v>0</v>
      </c>
      <c r="P63" s="89">
        <v>0</v>
      </c>
      <c r="Q63" s="89">
        <v>0</v>
      </c>
      <c r="R63" s="88">
        <v>0</v>
      </c>
      <c r="T63" s="394"/>
      <c r="U63" s="77" t="s">
        <v>40</v>
      </c>
      <c r="V63" s="404" t="s">
        <v>16</v>
      </c>
      <c r="W63" s="405"/>
      <c r="X63" s="90">
        <v>0</v>
      </c>
      <c r="Y63" s="89">
        <v>0</v>
      </c>
      <c r="Z63" s="89">
        <v>0</v>
      </c>
      <c r="AA63" s="89">
        <v>0</v>
      </c>
      <c r="AB63" s="89">
        <v>0</v>
      </c>
      <c r="AC63" s="89">
        <v>0</v>
      </c>
      <c r="AD63" s="88">
        <v>0</v>
      </c>
      <c r="AF63" s="394"/>
      <c r="AG63" s="77" t="s">
        <v>40</v>
      </c>
      <c r="AH63" s="67" t="s">
        <v>16</v>
      </c>
      <c r="AI63" s="91">
        <v>0</v>
      </c>
      <c r="AJ63" s="90">
        <v>0</v>
      </c>
      <c r="AK63" s="89">
        <v>0</v>
      </c>
      <c r="AL63" s="89">
        <v>0</v>
      </c>
      <c r="AM63" s="89">
        <v>0</v>
      </c>
      <c r="AN63" s="89">
        <v>0</v>
      </c>
      <c r="AO63" s="88">
        <v>0</v>
      </c>
      <c r="AQ63" s="394"/>
      <c r="AR63" s="77" t="s">
        <v>40</v>
      </c>
      <c r="AS63" s="67" t="s">
        <v>16</v>
      </c>
      <c r="AT63" s="91">
        <v>0</v>
      </c>
      <c r="AU63" s="90">
        <v>0</v>
      </c>
      <c r="AV63" s="89">
        <v>0</v>
      </c>
      <c r="AW63" s="89">
        <v>0</v>
      </c>
      <c r="AX63" s="89">
        <v>0</v>
      </c>
      <c r="AY63" s="89">
        <v>0</v>
      </c>
      <c r="AZ63" s="88">
        <v>0</v>
      </c>
      <c r="BB63" s="394"/>
      <c r="BC63" s="77" t="s">
        <v>40</v>
      </c>
      <c r="BD63" s="67" t="s">
        <v>16</v>
      </c>
      <c r="BE63" s="91">
        <v>0</v>
      </c>
      <c r="BF63" s="90">
        <v>0</v>
      </c>
      <c r="BG63" s="89">
        <v>0</v>
      </c>
      <c r="BH63" s="89">
        <v>0</v>
      </c>
      <c r="BI63" s="89">
        <v>0</v>
      </c>
      <c r="BJ63" s="89">
        <v>0</v>
      </c>
      <c r="BK63" s="88">
        <v>0</v>
      </c>
    </row>
    <row r="64" spans="2:63" s="75" customFormat="1">
      <c r="B64" s="19"/>
      <c r="C64" s="19"/>
      <c r="D64" s="13"/>
      <c r="H64" s="391"/>
      <c r="I64" s="77" t="s">
        <v>40</v>
      </c>
      <c r="J64" s="404" t="s">
        <v>15</v>
      </c>
      <c r="K64" s="405"/>
      <c r="L64" s="91">
        <v>0</v>
      </c>
      <c r="M64" s="90">
        <v>0</v>
      </c>
      <c r="N64" s="89">
        <v>0</v>
      </c>
      <c r="O64" s="89">
        <v>0</v>
      </c>
      <c r="P64" s="89">
        <v>0</v>
      </c>
      <c r="Q64" s="89">
        <v>0</v>
      </c>
      <c r="R64" s="88">
        <v>0</v>
      </c>
      <c r="T64" s="394"/>
      <c r="U64" s="77" t="s">
        <v>40</v>
      </c>
      <c r="V64" s="404" t="s">
        <v>15</v>
      </c>
      <c r="W64" s="405"/>
      <c r="X64" s="90">
        <v>0</v>
      </c>
      <c r="Y64" s="89">
        <v>0</v>
      </c>
      <c r="Z64" s="89">
        <v>0</v>
      </c>
      <c r="AA64" s="89">
        <v>0</v>
      </c>
      <c r="AB64" s="89">
        <v>0</v>
      </c>
      <c r="AC64" s="89">
        <v>0</v>
      </c>
      <c r="AD64" s="88">
        <v>0</v>
      </c>
      <c r="AF64" s="394"/>
      <c r="AG64" s="77" t="s">
        <v>40</v>
      </c>
      <c r="AH64" s="67" t="s">
        <v>15</v>
      </c>
      <c r="AI64" s="91">
        <v>0</v>
      </c>
      <c r="AJ64" s="90">
        <v>0</v>
      </c>
      <c r="AK64" s="89">
        <v>0</v>
      </c>
      <c r="AL64" s="89">
        <v>0</v>
      </c>
      <c r="AM64" s="89">
        <v>0</v>
      </c>
      <c r="AN64" s="89">
        <v>0</v>
      </c>
      <c r="AO64" s="88">
        <v>0</v>
      </c>
      <c r="AQ64" s="394"/>
      <c r="AR64" s="77" t="s">
        <v>40</v>
      </c>
      <c r="AS64" s="67" t="s">
        <v>15</v>
      </c>
      <c r="AT64" s="91">
        <v>0</v>
      </c>
      <c r="AU64" s="90">
        <v>0</v>
      </c>
      <c r="AV64" s="89">
        <v>0</v>
      </c>
      <c r="AW64" s="89">
        <v>0</v>
      </c>
      <c r="AX64" s="89">
        <v>0</v>
      </c>
      <c r="AY64" s="89">
        <v>0</v>
      </c>
      <c r="AZ64" s="88">
        <v>0</v>
      </c>
      <c r="BB64" s="394"/>
      <c r="BC64" s="77" t="s">
        <v>40</v>
      </c>
      <c r="BD64" s="67" t="s">
        <v>15</v>
      </c>
      <c r="BE64" s="91">
        <v>0</v>
      </c>
      <c r="BF64" s="90">
        <v>0</v>
      </c>
      <c r="BG64" s="89">
        <v>0</v>
      </c>
      <c r="BH64" s="89">
        <v>0</v>
      </c>
      <c r="BI64" s="89">
        <v>0</v>
      </c>
      <c r="BJ64" s="89">
        <v>0</v>
      </c>
      <c r="BK64" s="88">
        <v>0</v>
      </c>
    </row>
    <row r="65" spans="2:63" s="75" customFormat="1">
      <c r="B65" s="19"/>
      <c r="C65" s="19"/>
      <c r="D65" s="13"/>
      <c r="H65" s="391"/>
      <c r="I65" s="77" t="s">
        <v>40</v>
      </c>
      <c r="J65" s="404" t="s">
        <v>14</v>
      </c>
      <c r="K65" s="405"/>
      <c r="L65" s="91">
        <v>0</v>
      </c>
      <c r="M65" s="90">
        <v>0</v>
      </c>
      <c r="N65" s="89">
        <v>0</v>
      </c>
      <c r="O65" s="89">
        <v>0</v>
      </c>
      <c r="P65" s="89">
        <v>0</v>
      </c>
      <c r="Q65" s="89">
        <v>0</v>
      </c>
      <c r="R65" s="88">
        <v>0</v>
      </c>
      <c r="T65" s="394"/>
      <c r="U65" s="77" t="s">
        <v>40</v>
      </c>
      <c r="V65" s="404" t="s">
        <v>14</v>
      </c>
      <c r="W65" s="405"/>
      <c r="X65" s="90">
        <v>0</v>
      </c>
      <c r="Y65" s="89">
        <v>0</v>
      </c>
      <c r="Z65" s="89">
        <v>0</v>
      </c>
      <c r="AA65" s="89">
        <v>0</v>
      </c>
      <c r="AB65" s="89">
        <v>0</v>
      </c>
      <c r="AC65" s="89">
        <v>0</v>
      </c>
      <c r="AD65" s="88">
        <v>0</v>
      </c>
      <c r="AF65" s="394"/>
      <c r="AG65" s="77" t="s">
        <v>40</v>
      </c>
      <c r="AH65" s="67" t="s">
        <v>14</v>
      </c>
      <c r="AI65" s="91">
        <v>0</v>
      </c>
      <c r="AJ65" s="90">
        <v>0</v>
      </c>
      <c r="AK65" s="89">
        <v>0</v>
      </c>
      <c r="AL65" s="89">
        <v>0</v>
      </c>
      <c r="AM65" s="89">
        <v>0</v>
      </c>
      <c r="AN65" s="89">
        <v>0</v>
      </c>
      <c r="AO65" s="88">
        <v>0</v>
      </c>
      <c r="AQ65" s="394"/>
      <c r="AR65" s="77" t="s">
        <v>40</v>
      </c>
      <c r="AS65" s="67" t="s">
        <v>14</v>
      </c>
      <c r="AT65" s="91">
        <v>0</v>
      </c>
      <c r="AU65" s="90">
        <v>0</v>
      </c>
      <c r="AV65" s="89">
        <v>0</v>
      </c>
      <c r="AW65" s="89">
        <v>0</v>
      </c>
      <c r="AX65" s="89">
        <v>0</v>
      </c>
      <c r="AY65" s="89">
        <v>0</v>
      </c>
      <c r="AZ65" s="88">
        <v>0</v>
      </c>
      <c r="BB65" s="394"/>
      <c r="BC65" s="77" t="s">
        <v>40</v>
      </c>
      <c r="BD65" s="67" t="s">
        <v>14</v>
      </c>
      <c r="BE65" s="91">
        <v>0</v>
      </c>
      <c r="BF65" s="90">
        <v>0</v>
      </c>
      <c r="BG65" s="89">
        <v>0</v>
      </c>
      <c r="BH65" s="89">
        <v>0</v>
      </c>
      <c r="BI65" s="89">
        <v>0</v>
      </c>
      <c r="BJ65" s="89">
        <v>0</v>
      </c>
      <c r="BK65" s="88">
        <v>0</v>
      </c>
    </row>
    <row r="66" spans="2:63" s="75" customFormat="1">
      <c r="B66" s="19"/>
      <c r="C66" s="19"/>
      <c r="D66" s="13"/>
      <c r="H66" s="391"/>
      <c r="I66" s="77" t="s">
        <v>40</v>
      </c>
      <c r="J66" s="404" t="s">
        <v>13</v>
      </c>
      <c r="K66" s="405"/>
      <c r="L66" s="91">
        <v>0</v>
      </c>
      <c r="M66" s="90">
        <v>0</v>
      </c>
      <c r="N66" s="89">
        <v>0</v>
      </c>
      <c r="O66" s="89">
        <v>0</v>
      </c>
      <c r="P66" s="89">
        <v>0</v>
      </c>
      <c r="Q66" s="89">
        <v>0</v>
      </c>
      <c r="R66" s="88">
        <v>0</v>
      </c>
      <c r="T66" s="394"/>
      <c r="U66" s="77" t="s">
        <v>40</v>
      </c>
      <c r="V66" s="404" t="s">
        <v>13</v>
      </c>
      <c r="W66" s="405"/>
      <c r="X66" s="90">
        <v>0</v>
      </c>
      <c r="Y66" s="89">
        <v>0</v>
      </c>
      <c r="Z66" s="89">
        <v>0</v>
      </c>
      <c r="AA66" s="89">
        <v>0</v>
      </c>
      <c r="AB66" s="89">
        <v>0</v>
      </c>
      <c r="AC66" s="89">
        <v>0</v>
      </c>
      <c r="AD66" s="88">
        <v>0</v>
      </c>
      <c r="AF66" s="394"/>
      <c r="AG66" s="77" t="s">
        <v>40</v>
      </c>
      <c r="AH66" s="67" t="s">
        <v>13</v>
      </c>
      <c r="AI66" s="91">
        <v>0</v>
      </c>
      <c r="AJ66" s="90">
        <v>0</v>
      </c>
      <c r="AK66" s="89">
        <v>0</v>
      </c>
      <c r="AL66" s="89">
        <v>0</v>
      </c>
      <c r="AM66" s="89">
        <v>0</v>
      </c>
      <c r="AN66" s="89">
        <v>0</v>
      </c>
      <c r="AO66" s="88">
        <v>0</v>
      </c>
      <c r="AQ66" s="394"/>
      <c r="AR66" s="77" t="s">
        <v>40</v>
      </c>
      <c r="AS66" s="67" t="s">
        <v>13</v>
      </c>
      <c r="AT66" s="91">
        <v>0</v>
      </c>
      <c r="AU66" s="90">
        <v>0</v>
      </c>
      <c r="AV66" s="89">
        <v>0</v>
      </c>
      <c r="AW66" s="89">
        <v>0</v>
      </c>
      <c r="AX66" s="89">
        <v>0</v>
      </c>
      <c r="AY66" s="89">
        <v>0</v>
      </c>
      <c r="AZ66" s="88">
        <v>0</v>
      </c>
      <c r="BB66" s="394"/>
      <c r="BC66" s="77" t="s">
        <v>40</v>
      </c>
      <c r="BD66" s="67" t="s">
        <v>13</v>
      </c>
      <c r="BE66" s="91">
        <v>0</v>
      </c>
      <c r="BF66" s="90">
        <v>0</v>
      </c>
      <c r="BG66" s="89">
        <v>0</v>
      </c>
      <c r="BH66" s="89">
        <v>0</v>
      </c>
      <c r="BI66" s="89">
        <v>0</v>
      </c>
      <c r="BJ66" s="89">
        <v>0</v>
      </c>
      <c r="BK66" s="88">
        <v>0</v>
      </c>
    </row>
    <row r="67" spans="2:63" s="75" customFormat="1">
      <c r="B67" s="19"/>
      <c r="C67" s="19"/>
      <c r="D67" s="13"/>
      <c r="H67" s="391"/>
      <c r="I67" s="76" t="s">
        <v>40</v>
      </c>
      <c r="J67" s="406" t="s">
        <v>12</v>
      </c>
      <c r="K67" s="407"/>
      <c r="L67" s="91">
        <v>0</v>
      </c>
      <c r="M67" s="90">
        <v>0</v>
      </c>
      <c r="N67" s="89">
        <v>0</v>
      </c>
      <c r="O67" s="89">
        <v>0</v>
      </c>
      <c r="P67" s="89">
        <v>0</v>
      </c>
      <c r="Q67" s="89">
        <v>0</v>
      </c>
      <c r="R67" s="88">
        <v>0</v>
      </c>
      <c r="T67" s="394"/>
      <c r="U67" s="76" t="s">
        <v>40</v>
      </c>
      <c r="V67" s="406" t="s">
        <v>12</v>
      </c>
      <c r="W67" s="407"/>
      <c r="X67" s="90">
        <v>0</v>
      </c>
      <c r="Y67" s="89">
        <v>0</v>
      </c>
      <c r="Z67" s="89">
        <v>0</v>
      </c>
      <c r="AA67" s="89">
        <v>0</v>
      </c>
      <c r="AB67" s="89">
        <v>0</v>
      </c>
      <c r="AC67" s="89">
        <v>0</v>
      </c>
      <c r="AD67" s="88">
        <v>0</v>
      </c>
      <c r="AF67" s="394"/>
      <c r="AG67" s="76" t="s">
        <v>40</v>
      </c>
      <c r="AH67" s="66" t="s">
        <v>12</v>
      </c>
      <c r="AI67" s="91">
        <v>0</v>
      </c>
      <c r="AJ67" s="90">
        <v>0</v>
      </c>
      <c r="AK67" s="89">
        <v>0</v>
      </c>
      <c r="AL67" s="89">
        <v>0</v>
      </c>
      <c r="AM67" s="89">
        <v>0</v>
      </c>
      <c r="AN67" s="89">
        <v>0</v>
      </c>
      <c r="AO67" s="88">
        <v>0</v>
      </c>
      <c r="AQ67" s="394"/>
      <c r="AR67" s="76" t="s">
        <v>40</v>
      </c>
      <c r="AS67" s="66" t="s">
        <v>12</v>
      </c>
      <c r="AT67" s="91">
        <v>0</v>
      </c>
      <c r="AU67" s="90">
        <v>0</v>
      </c>
      <c r="AV67" s="89">
        <v>0</v>
      </c>
      <c r="AW67" s="89">
        <v>0</v>
      </c>
      <c r="AX67" s="89">
        <v>0</v>
      </c>
      <c r="AY67" s="89">
        <v>0</v>
      </c>
      <c r="AZ67" s="88">
        <v>0</v>
      </c>
      <c r="BB67" s="394"/>
      <c r="BC67" s="76" t="s">
        <v>40</v>
      </c>
      <c r="BD67" s="66" t="s">
        <v>12</v>
      </c>
      <c r="BE67" s="91">
        <v>0</v>
      </c>
      <c r="BF67" s="90">
        <v>0</v>
      </c>
      <c r="BG67" s="89">
        <v>0</v>
      </c>
      <c r="BH67" s="89">
        <v>0</v>
      </c>
      <c r="BI67" s="89">
        <v>0</v>
      </c>
      <c r="BJ67" s="89">
        <v>0</v>
      </c>
      <c r="BK67" s="88">
        <v>0</v>
      </c>
    </row>
    <row r="68" spans="2:63" s="75" customFormat="1">
      <c r="B68" s="19"/>
      <c r="C68" s="19"/>
      <c r="D68" s="13"/>
      <c r="H68" s="391"/>
      <c r="I68" s="77" t="s">
        <v>39</v>
      </c>
      <c r="J68" s="408" t="s">
        <v>9</v>
      </c>
      <c r="K68" s="409"/>
      <c r="L68" s="91">
        <v>0</v>
      </c>
      <c r="M68" s="90">
        <v>0</v>
      </c>
      <c r="N68" s="89">
        <v>0</v>
      </c>
      <c r="O68" s="89">
        <v>0</v>
      </c>
      <c r="P68" s="89">
        <v>0</v>
      </c>
      <c r="Q68" s="89">
        <v>0</v>
      </c>
      <c r="R68" s="88">
        <v>0</v>
      </c>
      <c r="T68" s="394"/>
      <c r="U68" s="77" t="s">
        <v>39</v>
      </c>
      <c r="V68" s="404" t="s">
        <v>9</v>
      </c>
      <c r="W68" s="405"/>
      <c r="X68" s="90">
        <v>0</v>
      </c>
      <c r="Y68" s="89">
        <v>0</v>
      </c>
      <c r="Z68" s="89">
        <v>0</v>
      </c>
      <c r="AA68" s="89">
        <v>0</v>
      </c>
      <c r="AB68" s="89">
        <v>0</v>
      </c>
      <c r="AC68" s="89">
        <v>0</v>
      </c>
      <c r="AD68" s="88">
        <v>0</v>
      </c>
      <c r="AF68" s="394"/>
      <c r="AG68" s="77" t="s">
        <v>39</v>
      </c>
      <c r="AH68" s="67" t="s">
        <v>9</v>
      </c>
      <c r="AI68" s="91">
        <v>0</v>
      </c>
      <c r="AJ68" s="90">
        <v>0</v>
      </c>
      <c r="AK68" s="89">
        <v>0</v>
      </c>
      <c r="AL68" s="89">
        <v>0</v>
      </c>
      <c r="AM68" s="89">
        <v>0</v>
      </c>
      <c r="AN68" s="89">
        <v>0</v>
      </c>
      <c r="AO68" s="88">
        <v>0</v>
      </c>
      <c r="AQ68" s="394"/>
      <c r="AR68" s="77" t="s">
        <v>39</v>
      </c>
      <c r="AS68" s="67" t="s">
        <v>9</v>
      </c>
      <c r="AT68" s="91">
        <v>0</v>
      </c>
      <c r="AU68" s="90">
        <v>0</v>
      </c>
      <c r="AV68" s="89">
        <v>0</v>
      </c>
      <c r="AW68" s="89">
        <v>0</v>
      </c>
      <c r="AX68" s="89">
        <v>0</v>
      </c>
      <c r="AY68" s="89">
        <v>0</v>
      </c>
      <c r="AZ68" s="88">
        <v>0</v>
      </c>
      <c r="BB68" s="394"/>
      <c r="BC68" s="77" t="s">
        <v>39</v>
      </c>
      <c r="BD68" s="67" t="s">
        <v>9</v>
      </c>
      <c r="BE68" s="91">
        <v>0</v>
      </c>
      <c r="BF68" s="90">
        <v>0</v>
      </c>
      <c r="BG68" s="89">
        <v>0</v>
      </c>
      <c r="BH68" s="89">
        <v>0</v>
      </c>
      <c r="BI68" s="89">
        <v>0</v>
      </c>
      <c r="BJ68" s="89">
        <v>0</v>
      </c>
      <c r="BK68" s="88">
        <v>0</v>
      </c>
    </row>
    <row r="69" spans="2:63" s="75" customFormat="1">
      <c r="B69" s="19"/>
      <c r="C69" s="19"/>
      <c r="D69" s="13"/>
      <c r="H69" s="391"/>
      <c r="I69" s="77" t="s">
        <v>39</v>
      </c>
      <c r="J69" s="404" t="s">
        <v>17</v>
      </c>
      <c r="K69" s="405"/>
      <c r="L69" s="91">
        <v>0</v>
      </c>
      <c r="M69" s="90">
        <v>0</v>
      </c>
      <c r="N69" s="89">
        <v>0</v>
      </c>
      <c r="O69" s="89">
        <v>0</v>
      </c>
      <c r="P69" s="89">
        <v>0</v>
      </c>
      <c r="Q69" s="89">
        <v>0</v>
      </c>
      <c r="R69" s="88">
        <v>0</v>
      </c>
      <c r="T69" s="394"/>
      <c r="U69" s="77" t="s">
        <v>39</v>
      </c>
      <c r="V69" s="404" t="s">
        <v>17</v>
      </c>
      <c r="W69" s="405"/>
      <c r="X69" s="90">
        <v>0</v>
      </c>
      <c r="Y69" s="89">
        <v>0</v>
      </c>
      <c r="Z69" s="89">
        <v>0</v>
      </c>
      <c r="AA69" s="89">
        <v>0</v>
      </c>
      <c r="AB69" s="89">
        <v>0</v>
      </c>
      <c r="AC69" s="89">
        <v>0</v>
      </c>
      <c r="AD69" s="88">
        <v>0</v>
      </c>
      <c r="AF69" s="394"/>
      <c r="AG69" s="77" t="s">
        <v>39</v>
      </c>
      <c r="AH69" s="67" t="s">
        <v>17</v>
      </c>
      <c r="AI69" s="91">
        <v>0</v>
      </c>
      <c r="AJ69" s="90">
        <v>0</v>
      </c>
      <c r="AK69" s="89">
        <v>0</v>
      </c>
      <c r="AL69" s="89">
        <v>0</v>
      </c>
      <c r="AM69" s="89">
        <v>0</v>
      </c>
      <c r="AN69" s="89">
        <v>0</v>
      </c>
      <c r="AO69" s="88">
        <v>0</v>
      </c>
      <c r="AQ69" s="394"/>
      <c r="AR69" s="77" t="s">
        <v>39</v>
      </c>
      <c r="AS69" s="67" t="s">
        <v>17</v>
      </c>
      <c r="AT69" s="91">
        <v>0</v>
      </c>
      <c r="AU69" s="90">
        <v>0</v>
      </c>
      <c r="AV69" s="89">
        <v>0</v>
      </c>
      <c r="AW69" s="89">
        <v>0</v>
      </c>
      <c r="AX69" s="89">
        <v>0</v>
      </c>
      <c r="AY69" s="89">
        <v>0</v>
      </c>
      <c r="AZ69" s="88">
        <v>0</v>
      </c>
      <c r="BB69" s="394"/>
      <c r="BC69" s="77" t="s">
        <v>39</v>
      </c>
      <c r="BD69" s="67" t="s">
        <v>17</v>
      </c>
      <c r="BE69" s="91">
        <v>0</v>
      </c>
      <c r="BF69" s="90">
        <v>0</v>
      </c>
      <c r="BG69" s="89">
        <v>0</v>
      </c>
      <c r="BH69" s="89">
        <v>0</v>
      </c>
      <c r="BI69" s="89">
        <v>0</v>
      </c>
      <c r="BJ69" s="89">
        <v>0</v>
      </c>
      <c r="BK69" s="88">
        <v>0</v>
      </c>
    </row>
    <row r="70" spans="2:63" s="75" customFormat="1">
      <c r="B70" s="19"/>
      <c r="C70" s="19"/>
      <c r="D70" s="13"/>
      <c r="H70" s="391"/>
      <c r="I70" s="77" t="s">
        <v>39</v>
      </c>
      <c r="J70" s="404" t="s">
        <v>16</v>
      </c>
      <c r="K70" s="405"/>
      <c r="L70" s="91">
        <v>0</v>
      </c>
      <c r="M70" s="90">
        <v>0</v>
      </c>
      <c r="N70" s="89">
        <v>0</v>
      </c>
      <c r="O70" s="89">
        <v>0</v>
      </c>
      <c r="P70" s="89">
        <v>0</v>
      </c>
      <c r="Q70" s="89">
        <v>0</v>
      </c>
      <c r="R70" s="88">
        <v>0</v>
      </c>
      <c r="T70" s="394"/>
      <c r="U70" s="77" t="s">
        <v>39</v>
      </c>
      <c r="V70" s="404" t="s">
        <v>16</v>
      </c>
      <c r="W70" s="405"/>
      <c r="X70" s="90">
        <v>0</v>
      </c>
      <c r="Y70" s="89">
        <v>0</v>
      </c>
      <c r="Z70" s="89">
        <v>0</v>
      </c>
      <c r="AA70" s="89">
        <v>0</v>
      </c>
      <c r="AB70" s="89">
        <v>0</v>
      </c>
      <c r="AC70" s="89">
        <v>0</v>
      </c>
      <c r="AD70" s="88">
        <v>0</v>
      </c>
      <c r="AF70" s="394"/>
      <c r="AG70" s="77" t="s">
        <v>39</v>
      </c>
      <c r="AH70" s="67" t="s">
        <v>16</v>
      </c>
      <c r="AI70" s="91">
        <v>0</v>
      </c>
      <c r="AJ70" s="90">
        <v>0</v>
      </c>
      <c r="AK70" s="89">
        <v>0</v>
      </c>
      <c r="AL70" s="89">
        <v>0</v>
      </c>
      <c r="AM70" s="89">
        <v>0</v>
      </c>
      <c r="AN70" s="89">
        <v>0</v>
      </c>
      <c r="AO70" s="88">
        <v>0</v>
      </c>
      <c r="AQ70" s="394"/>
      <c r="AR70" s="77" t="s">
        <v>39</v>
      </c>
      <c r="AS70" s="67" t="s">
        <v>16</v>
      </c>
      <c r="AT70" s="91">
        <v>0</v>
      </c>
      <c r="AU70" s="90">
        <v>0</v>
      </c>
      <c r="AV70" s="89">
        <v>0</v>
      </c>
      <c r="AW70" s="89">
        <v>0</v>
      </c>
      <c r="AX70" s="89">
        <v>0</v>
      </c>
      <c r="AY70" s="89">
        <v>0</v>
      </c>
      <c r="AZ70" s="88">
        <v>0</v>
      </c>
      <c r="BB70" s="394"/>
      <c r="BC70" s="77" t="s">
        <v>39</v>
      </c>
      <c r="BD70" s="67" t="s">
        <v>16</v>
      </c>
      <c r="BE70" s="91">
        <v>0</v>
      </c>
      <c r="BF70" s="90">
        <v>0</v>
      </c>
      <c r="BG70" s="89">
        <v>0</v>
      </c>
      <c r="BH70" s="89">
        <v>0</v>
      </c>
      <c r="BI70" s="89">
        <v>0</v>
      </c>
      <c r="BJ70" s="89">
        <v>0</v>
      </c>
      <c r="BK70" s="88">
        <v>0</v>
      </c>
    </row>
    <row r="71" spans="2:63" s="75" customFormat="1">
      <c r="B71" s="19"/>
      <c r="C71" s="19"/>
      <c r="D71" s="13"/>
      <c r="H71" s="391"/>
      <c r="I71" s="77" t="s">
        <v>39</v>
      </c>
      <c r="J71" s="404" t="s">
        <v>15</v>
      </c>
      <c r="K71" s="405"/>
      <c r="L71" s="91">
        <v>0</v>
      </c>
      <c r="M71" s="90">
        <v>0</v>
      </c>
      <c r="N71" s="89">
        <v>0</v>
      </c>
      <c r="O71" s="89">
        <v>0</v>
      </c>
      <c r="P71" s="89">
        <v>0</v>
      </c>
      <c r="Q71" s="89">
        <v>0</v>
      </c>
      <c r="R71" s="88">
        <v>0</v>
      </c>
      <c r="T71" s="394"/>
      <c r="U71" s="77" t="s">
        <v>39</v>
      </c>
      <c r="V71" s="404" t="s">
        <v>15</v>
      </c>
      <c r="W71" s="405"/>
      <c r="X71" s="90">
        <v>0</v>
      </c>
      <c r="Y71" s="89">
        <v>0</v>
      </c>
      <c r="Z71" s="89">
        <v>0</v>
      </c>
      <c r="AA71" s="89">
        <v>0</v>
      </c>
      <c r="AB71" s="89">
        <v>0</v>
      </c>
      <c r="AC71" s="89">
        <v>0</v>
      </c>
      <c r="AD71" s="88">
        <v>0</v>
      </c>
      <c r="AF71" s="394"/>
      <c r="AG71" s="77" t="s">
        <v>39</v>
      </c>
      <c r="AH71" s="67" t="s">
        <v>15</v>
      </c>
      <c r="AI71" s="91">
        <v>0</v>
      </c>
      <c r="AJ71" s="90">
        <v>0</v>
      </c>
      <c r="AK71" s="89">
        <v>0</v>
      </c>
      <c r="AL71" s="89">
        <v>0</v>
      </c>
      <c r="AM71" s="89">
        <v>0</v>
      </c>
      <c r="AN71" s="89">
        <v>0</v>
      </c>
      <c r="AO71" s="88">
        <v>0</v>
      </c>
      <c r="AQ71" s="394"/>
      <c r="AR71" s="77" t="s">
        <v>39</v>
      </c>
      <c r="AS71" s="67" t="s">
        <v>15</v>
      </c>
      <c r="AT71" s="91">
        <v>0</v>
      </c>
      <c r="AU71" s="90">
        <v>0</v>
      </c>
      <c r="AV71" s="89">
        <v>0</v>
      </c>
      <c r="AW71" s="89">
        <v>0</v>
      </c>
      <c r="AX71" s="89">
        <v>0</v>
      </c>
      <c r="AY71" s="89">
        <v>0</v>
      </c>
      <c r="AZ71" s="88">
        <v>0</v>
      </c>
      <c r="BB71" s="394"/>
      <c r="BC71" s="77" t="s">
        <v>39</v>
      </c>
      <c r="BD71" s="67" t="s">
        <v>15</v>
      </c>
      <c r="BE71" s="91">
        <v>0</v>
      </c>
      <c r="BF71" s="90">
        <v>0</v>
      </c>
      <c r="BG71" s="89">
        <v>0</v>
      </c>
      <c r="BH71" s="89">
        <v>0</v>
      </c>
      <c r="BI71" s="89">
        <v>0</v>
      </c>
      <c r="BJ71" s="89">
        <v>0</v>
      </c>
      <c r="BK71" s="88">
        <v>0</v>
      </c>
    </row>
    <row r="72" spans="2:63" s="75" customFormat="1">
      <c r="B72" s="19"/>
      <c r="C72" s="19"/>
      <c r="D72" s="13"/>
      <c r="H72" s="391"/>
      <c r="I72" s="77" t="s">
        <v>39</v>
      </c>
      <c r="J72" s="404" t="s">
        <v>14</v>
      </c>
      <c r="K72" s="405"/>
      <c r="L72" s="91">
        <v>0</v>
      </c>
      <c r="M72" s="90">
        <v>0</v>
      </c>
      <c r="N72" s="89">
        <v>0</v>
      </c>
      <c r="O72" s="89">
        <v>0</v>
      </c>
      <c r="P72" s="89">
        <v>0</v>
      </c>
      <c r="Q72" s="89">
        <v>0</v>
      </c>
      <c r="R72" s="88">
        <v>0</v>
      </c>
      <c r="T72" s="394"/>
      <c r="U72" s="77" t="s">
        <v>39</v>
      </c>
      <c r="V72" s="404" t="s">
        <v>14</v>
      </c>
      <c r="W72" s="405"/>
      <c r="X72" s="90">
        <v>0</v>
      </c>
      <c r="Y72" s="89">
        <v>0</v>
      </c>
      <c r="Z72" s="89">
        <v>0</v>
      </c>
      <c r="AA72" s="89">
        <v>0</v>
      </c>
      <c r="AB72" s="89">
        <v>0</v>
      </c>
      <c r="AC72" s="89">
        <v>0</v>
      </c>
      <c r="AD72" s="88">
        <v>0</v>
      </c>
      <c r="AF72" s="394"/>
      <c r="AG72" s="77" t="s">
        <v>39</v>
      </c>
      <c r="AH72" s="67" t="s">
        <v>14</v>
      </c>
      <c r="AI72" s="91">
        <v>0</v>
      </c>
      <c r="AJ72" s="90">
        <v>0</v>
      </c>
      <c r="AK72" s="89">
        <v>0</v>
      </c>
      <c r="AL72" s="89">
        <v>0</v>
      </c>
      <c r="AM72" s="89">
        <v>0</v>
      </c>
      <c r="AN72" s="89">
        <v>0</v>
      </c>
      <c r="AO72" s="88">
        <v>0</v>
      </c>
      <c r="AQ72" s="394"/>
      <c r="AR72" s="77" t="s">
        <v>39</v>
      </c>
      <c r="AS72" s="67" t="s">
        <v>14</v>
      </c>
      <c r="AT72" s="91">
        <v>0</v>
      </c>
      <c r="AU72" s="90">
        <v>0</v>
      </c>
      <c r="AV72" s="89">
        <v>0</v>
      </c>
      <c r="AW72" s="89">
        <v>0</v>
      </c>
      <c r="AX72" s="89">
        <v>0</v>
      </c>
      <c r="AY72" s="89">
        <v>0</v>
      </c>
      <c r="AZ72" s="88">
        <v>0</v>
      </c>
      <c r="BB72" s="394"/>
      <c r="BC72" s="77" t="s">
        <v>39</v>
      </c>
      <c r="BD72" s="67" t="s">
        <v>14</v>
      </c>
      <c r="BE72" s="91">
        <v>0</v>
      </c>
      <c r="BF72" s="90">
        <v>0</v>
      </c>
      <c r="BG72" s="89">
        <v>0</v>
      </c>
      <c r="BH72" s="89">
        <v>0</v>
      </c>
      <c r="BI72" s="89">
        <v>0</v>
      </c>
      <c r="BJ72" s="89">
        <v>0</v>
      </c>
      <c r="BK72" s="88">
        <v>0</v>
      </c>
    </row>
    <row r="73" spans="2:63" s="75" customFormat="1">
      <c r="B73" s="19"/>
      <c r="C73" s="19"/>
      <c r="D73" s="13"/>
      <c r="H73" s="391"/>
      <c r="I73" s="77" t="s">
        <v>39</v>
      </c>
      <c r="J73" s="404" t="s">
        <v>13</v>
      </c>
      <c r="K73" s="405"/>
      <c r="L73" s="91">
        <v>0</v>
      </c>
      <c r="M73" s="90">
        <v>0</v>
      </c>
      <c r="N73" s="89">
        <v>0</v>
      </c>
      <c r="O73" s="89">
        <v>0</v>
      </c>
      <c r="P73" s="89">
        <v>0</v>
      </c>
      <c r="Q73" s="89">
        <v>0</v>
      </c>
      <c r="R73" s="88">
        <v>0</v>
      </c>
      <c r="T73" s="394"/>
      <c r="U73" s="77" t="s">
        <v>39</v>
      </c>
      <c r="V73" s="404" t="s">
        <v>13</v>
      </c>
      <c r="W73" s="405"/>
      <c r="X73" s="90">
        <v>0</v>
      </c>
      <c r="Y73" s="89">
        <v>0</v>
      </c>
      <c r="Z73" s="89">
        <v>0</v>
      </c>
      <c r="AA73" s="89">
        <v>0</v>
      </c>
      <c r="AB73" s="89">
        <v>0</v>
      </c>
      <c r="AC73" s="89">
        <v>0</v>
      </c>
      <c r="AD73" s="88">
        <v>0</v>
      </c>
      <c r="AF73" s="394"/>
      <c r="AG73" s="77" t="s">
        <v>39</v>
      </c>
      <c r="AH73" s="67" t="s">
        <v>13</v>
      </c>
      <c r="AI73" s="91">
        <v>0</v>
      </c>
      <c r="AJ73" s="90">
        <v>0</v>
      </c>
      <c r="AK73" s="89">
        <v>0</v>
      </c>
      <c r="AL73" s="89">
        <v>0</v>
      </c>
      <c r="AM73" s="89">
        <v>0</v>
      </c>
      <c r="AN73" s="89">
        <v>0</v>
      </c>
      <c r="AO73" s="88">
        <v>0</v>
      </c>
      <c r="AQ73" s="394"/>
      <c r="AR73" s="77" t="s">
        <v>39</v>
      </c>
      <c r="AS73" s="67" t="s">
        <v>13</v>
      </c>
      <c r="AT73" s="91">
        <v>0</v>
      </c>
      <c r="AU73" s="90">
        <v>0</v>
      </c>
      <c r="AV73" s="89">
        <v>0</v>
      </c>
      <c r="AW73" s="89">
        <v>0</v>
      </c>
      <c r="AX73" s="89">
        <v>0</v>
      </c>
      <c r="AY73" s="89">
        <v>0</v>
      </c>
      <c r="AZ73" s="88">
        <v>0</v>
      </c>
      <c r="BB73" s="394"/>
      <c r="BC73" s="77" t="s">
        <v>39</v>
      </c>
      <c r="BD73" s="67" t="s">
        <v>13</v>
      </c>
      <c r="BE73" s="91">
        <v>0</v>
      </c>
      <c r="BF73" s="90">
        <v>0</v>
      </c>
      <c r="BG73" s="89">
        <v>0</v>
      </c>
      <c r="BH73" s="89">
        <v>0</v>
      </c>
      <c r="BI73" s="89">
        <v>0</v>
      </c>
      <c r="BJ73" s="89">
        <v>0</v>
      </c>
      <c r="BK73" s="88">
        <v>0</v>
      </c>
    </row>
    <row r="74" spans="2:63" s="75" customFormat="1">
      <c r="B74" s="19"/>
      <c r="C74" s="19"/>
      <c r="D74" s="13"/>
      <c r="H74" s="391"/>
      <c r="I74" s="76" t="s">
        <v>39</v>
      </c>
      <c r="J74" s="406" t="s">
        <v>12</v>
      </c>
      <c r="K74" s="407"/>
      <c r="L74" s="91">
        <v>0</v>
      </c>
      <c r="M74" s="90">
        <v>0</v>
      </c>
      <c r="N74" s="89">
        <v>0</v>
      </c>
      <c r="O74" s="89">
        <v>0</v>
      </c>
      <c r="P74" s="89">
        <v>0</v>
      </c>
      <c r="Q74" s="89">
        <v>0</v>
      </c>
      <c r="R74" s="88">
        <v>0</v>
      </c>
      <c r="T74" s="394"/>
      <c r="U74" s="76" t="s">
        <v>39</v>
      </c>
      <c r="V74" s="406" t="s">
        <v>12</v>
      </c>
      <c r="W74" s="407"/>
      <c r="X74" s="90">
        <v>0</v>
      </c>
      <c r="Y74" s="89">
        <v>0</v>
      </c>
      <c r="Z74" s="89">
        <v>0</v>
      </c>
      <c r="AA74" s="89">
        <v>0</v>
      </c>
      <c r="AB74" s="89">
        <v>0</v>
      </c>
      <c r="AC74" s="89">
        <v>0</v>
      </c>
      <c r="AD74" s="88">
        <v>0</v>
      </c>
      <c r="AF74" s="394"/>
      <c r="AG74" s="76" t="s">
        <v>39</v>
      </c>
      <c r="AH74" s="66" t="s">
        <v>12</v>
      </c>
      <c r="AI74" s="91">
        <v>0</v>
      </c>
      <c r="AJ74" s="90">
        <v>0</v>
      </c>
      <c r="AK74" s="89">
        <v>0</v>
      </c>
      <c r="AL74" s="89">
        <v>0</v>
      </c>
      <c r="AM74" s="89">
        <v>0</v>
      </c>
      <c r="AN74" s="89">
        <v>0</v>
      </c>
      <c r="AO74" s="88">
        <v>0</v>
      </c>
      <c r="AQ74" s="394"/>
      <c r="AR74" s="76" t="s">
        <v>39</v>
      </c>
      <c r="AS74" s="66" t="s">
        <v>12</v>
      </c>
      <c r="AT74" s="91">
        <v>0</v>
      </c>
      <c r="AU74" s="90">
        <v>0</v>
      </c>
      <c r="AV74" s="89">
        <v>0</v>
      </c>
      <c r="AW74" s="89">
        <v>0</v>
      </c>
      <c r="AX74" s="89">
        <v>0</v>
      </c>
      <c r="AY74" s="89">
        <v>0</v>
      </c>
      <c r="AZ74" s="88">
        <v>0</v>
      </c>
      <c r="BB74" s="394"/>
      <c r="BC74" s="76" t="s">
        <v>39</v>
      </c>
      <c r="BD74" s="66" t="s">
        <v>12</v>
      </c>
      <c r="BE74" s="91">
        <v>0</v>
      </c>
      <c r="BF74" s="90">
        <v>0</v>
      </c>
      <c r="BG74" s="89">
        <v>0</v>
      </c>
      <c r="BH74" s="89">
        <v>0</v>
      </c>
      <c r="BI74" s="89">
        <v>0</v>
      </c>
      <c r="BJ74" s="89">
        <v>0</v>
      </c>
      <c r="BK74" s="88">
        <v>0</v>
      </c>
    </row>
    <row r="75" spans="2:63" s="75" customFormat="1">
      <c r="B75" s="19"/>
      <c r="C75" s="19"/>
      <c r="D75" s="13"/>
      <c r="H75" s="391"/>
      <c r="I75" s="77" t="s">
        <v>38</v>
      </c>
      <c r="J75" s="408" t="s">
        <v>9</v>
      </c>
      <c r="K75" s="409"/>
      <c r="L75" s="91">
        <v>0</v>
      </c>
      <c r="M75" s="90">
        <v>0</v>
      </c>
      <c r="N75" s="89">
        <v>0</v>
      </c>
      <c r="O75" s="89">
        <v>0</v>
      </c>
      <c r="P75" s="89">
        <v>0</v>
      </c>
      <c r="Q75" s="89">
        <v>0</v>
      </c>
      <c r="R75" s="88">
        <v>0</v>
      </c>
      <c r="T75" s="394"/>
      <c r="U75" s="77" t="s">
        <v>38</v>
      </c>
      <c r="V75" s="404" t="s">
        <v>9</v>
      </c>
      <c r="W75" s="405"/>
      <c r="X75" s="90">
        <v>0</v>
      </c>
      <c r="Y75" s="89">
        <v>0</v>
      </c>
      <c r="Z75" s="89">
        <v>0</v>
      </c>
      <c r="AA75" s="89">
        <v>0</v>
      </c>
      <c r="AB75" s="89">
        <v>0</v>
      </c>
      <c r="AC75" s="89">
        <v>0</v>
      </c>
      <c r="AD75" s="88">
        <v>0</v>
      </c>
      <c r="AF75" s="394"/>
      <c r="AG75" s="77" t="s">
        <v>38</v>
      </c>
      <c r="AH75" s="67" t="s">
        <v>9</v>
      </c>
      <c r="AI75" s="91">
        <v>0</v>
      </c>
      <c r="AJ75" s="90">
        <v>0</v>
      </c>
      <c r="AK75" s="89">
        <v>0</v>
      </c>
      <c r="AL75" s="89">
        <v>0</v>
      </c>
      <c r="AM75" s="89">
        <v>0</v>
      </c>
      <c r="AN75" s="89">
        <v>0</v>
      </c>
      <c r="AO75" s="88">
        <v>0</v>
      </c>
      <c r="AQ75" s="394"/>
      <c r="AR75" s="77" t="s">
        <v>38</v>
      </c>
      <c r="AS75" s="67" t="s">
        <v>9</v>
      </c>
      <c r="AT75" s="91">
        <v>0</v>
      </c>
      <c r="AU75" s="90">
        <v>0</v>
      </c>
      <c r="AV75" s="89">
        <v>0</v>
      </c>
      <c r="AW75" s="89">
        <v>0</v>
      </c>
      <c r="AX75" s="89">
        <v>0</v>
      </c>
      <c r="AY75" s="89">
        <v>0</v>
      </c>
      <c r="AZ75" s="88">
        <v>0</v>
      </c>
      <c r="BB75" s="394"/>
      <c r="BC75" s="77" t="s">
        <v>38</v>
      </c>
      <c r="BD75" s="67" t="s">
        <v>9</v>
      </c>
      <c r="BE75" s="91">
        <v>0</v>
      </c>
      <c r="BF75" s="90">
        <v>0</v>
      </c>
      <c r="BG75" s="89">
        <v>0</v>
      </c>
      <c r="BH75" s="89">
        <v>0</v>
      </c>
      <c r="BI75" s="89">
        <v>0</v>
      </c>
      <c r="BJ75" s="89">
        <v>0</v>
      </c>
      <c r="BK75" s="88">
        <v>0</v>
      </c>
    </row>
    <row r="76" spans="2:63" s="75" customFormat="1">
      <c r="B76" s="19"/>
      <c r="C76" s="19"/>
      <c r="D76" s="13"/>
      <c r="H76" s="391"/>
      <c r="I76" s="77" t="s">
        <v>38</v>
      </c>
      <c r="J76" s="404" t="s">
        <v>17</v>
      </c>
      <c r="K76" s="405"/>
      <c r="L76" s="91">
        <v>0</v>
      </c>
      <c r="M76" s="90">
        <v>0</v>
      </c>
      <c r="N76" s="89">
        <v>0</v>
      </c>
      <c r="O76" s="89">
        <v>0</v>
      </c>
      <c r="P76" s="89">
        <v>0</v>
      </c>
      <c r="Q76" s="89">
        <v>0</v>
      </c>
      <c r="R76" s="88">
        <v>0</v>
      </c>
      <c r="T76" s="394"/>
      <c r="U76" s="77" t="s">
        <v>38</v>
      </c>
      <c r="V76" s="404" t="s">
        <v>17</v>
      </c>
      <c r="W76" s="405"/>
      <c r="X76" s="90">
        <v>0</v>
      </c>
      <c r="Y76" s="89">
        <v>0</v>
      </c>
      <c r="Z76" s="89">
        <v>0</v>
      </c>
      <c r="AA76" s="89">
        <v>0</v>
      </c>
      <c r="AB76" s="89">
        <v>0</v>
      </c>
      <c r="AC76" s="89">
        <v>0</v>
      </c>
      <c r="AD76" s="88">
        <v>0</v>
      </c>
      <c r="AF76" s="394"/>
      <c r="AG76" s="77" t="s">
        <v>38</v>
      </c>
      <c r="AH76" s="67" t="s">
        <v>17</v>
      </c>
      <c r="AI76" s="91">
        <v>0</v>
      </c>
      <c r="AJ76" s="90">
        <v>0</v>
      </c>
      <c r="AK76" s="89">
        <v>0</v>
      </c>
      <c r="AL76" s="89">
        <v>0</v>
      </c>
      <c r="AM76" s="89">
        <v>0</v>
      </c>
      <c r="AN76" s="89">
        <v>0</v>
      </c>
      <c r="AO76" s="88">
        <v>0</v>
      </c>
      <c r="AQ76" s="394"/>
      <c r="AR76" s="77" t="s">
        <v>38</v>
      </c>
      <c r="AS76" s="67" t="s">
        <v>17</v>
      </c>
      <c r="AT76" s="91">
        <v>0</v>
      </c>
      <c r="AU76" s="90">
        <v>0</v>
      </c>
      <c r="AV76" s="89">
        <v>0</v>
      </c>
      <c r="AW76" s="89">
        <v>0</v>
      </c>
      <c r="AX76" s="89">
        <v>0</v>
      </c>
      <c r="AY76" s="89">
        <v>0</v>
      </c>
      <c r="AZ76" s="88">
        <v>0</v>
      </c>
      <c r="BB76" s="394"/>
      <c r="BC76" s="77" t="s">
        <v>38</v>
      </c>
      <c r="BD76" s="67" t="s">
        <v>17</v>
      </c>
      <c r="BE76" s="91">
        <v>0</v>
      </c>
      <c r="BF76" s="90">
        <v>0</v>
      </c>
      <c r="BG76" s="89">
        <v>0</v>
      </c>
      <c r="BH76" s="89">
        <v>0</v>
      </c>
      <c r="BI76" s="89">
        <v>0</v>
      </c>
      <c r="BJ76" s="89">
        <v>0</v>
      </c>
      <c r="BK76" s="88">
        <v>0</v>
      </c>
    </row>
    <row r="77" spans="2:63" s="75" customFormat="1">
      <c r="B77" s="19"/>
      <c r="C77" s="19"/>
      <c r="D77" s="13"/>
      <c r="H77" s="391"/>
      <c r="I77" s="77" t="s">
        <v>38</v>
      </c>
      <c r="J77" s="404" t="s">
        <v>16</v>
      </c>
      <c r="K77" s="405"/>
      <c r="L77" s="91">
        <v>0</v>
      </c>
      <c r="M77" s="90">
        <v>0</v>
      </c>
      <c r="N77" s="89">
        <v>0</v>
      </c>
      <c r="O77" s="89">
        <v>0</v>
      </c>
      <c r="P77" s="89">
        <v>0</v>
      </c>
      <c r="Q77" s="89">
        <v>0</v>
      </c>
      <c r="R77" s="88">
        <v>0</v>
      </c>
      <c r="T77" s="394"/>
      <c r="U77" s="77" t="s">
        <v>38</v>
      </c>
      <c r="V77" s="404" t="s">
        <v>16</v>
      </c>
      <c r="W77" s="405"/>
      <c r="X77" s="90">
        <v>0</v>
      </c>
      <c r="Y77" s="89">
        <v>0</v>
      </c>
      <c r="Z77" s="89">
        <v>0</v>
      </c>
      <c r="AA77" s="89">
        <v>0</v>
      </c>
      <c r="AB77" s="89">
        <v>0</v>
      </c>
      <c r="AC77" s="89">
        <v>0</v>
      </c>
      <c r="AD77" s="88">
        <v>0</v>
      </c>
      <c r="AF77" s="394"/>
      <c r="AG77" s="77" t="s">
        <v>38</v>
      </c>
      <c r="AH77" s="67" t="s">
        <v>16</v>
      </c>
      <c r="AI77" s="91">
        <v>0</v>
      </c>
      <c r="AJ77" s="90">
        <v>0</v>
      </c>
      <c r="AK77" s="89">
        <v>0</v>
      </c>
      <c r="AL77" s="89">
        <v>0</v>
      </c>
      <c r="AM77" s="89">
        <v>0</v>
      </c>
      <c r="AN77" s="89">
        <v>0</v>
      </c>
      <c r="AO77" s="88">
        <v>0</v>
      </c>
      <c r="AQ77" s="394"/>
      <c r="AR77" s="77" t="s">
        <v>38</v>
      </c>
      <c r="AS77" s="67" t="s">
        <v>16</v>
      </c>
      <c r="AT77" s="91">
        <v>0</v>
      </c>
      <c r="AU77" s="90">
        <v>0</v>
      </c>
      <c r="AV77" s="89">
        <v>0</v>
      </c>
      <c r="AW77" s="89">
        <v>0</v>
      </c>
      <c r="AX77" s="89">
        <v>0</v>
      </c>
      <c r="AY77" s="89">
        <v>0</v>
      </c>
      <c r="AZ77" s="88">
        <v>0</v>
      </c>
      <c r="BB77" s="394"/>
      <c r="BC77" s="77" t="s">
        <v>38</v>
      </c>
      <c r="BD77" s="67" t="s">
        <v>16</v>
      </c>
      <c r="BE77" s="91">
        <v>0</v>
      </c>
      <c r="BF77" s="90">
        <v>0</v>
      </c>
      <c r="BG77" s="89">
        <v>0</v>
      </c>
      <c r="BH77" s="89">
        <v>0</v>
      </c>
      <c r="BI77" s="89">
        <v>0</v>
      </c>
      <c r="BJ77" s="89">
        <v>0</v>
      </c>
      <c r="BK77" s="88">
        <v>0</v>
      </c>
    </row>
    <row r="78" spans="2:63" s="75" customFormat="1">
      <c r="B78" s="19"/>
      <c r="C78" s="19"/>
      <c r="D78" s="13"/>
      <c r="H78" s="391"/>
      <c r="I78" s="77" t="s">
        <v>38</v>
      </c>
      <c r="J78" s="404" t="s">
        <v>15</v>
      </c>
      <c r="K78" s="405"/>
      <c r="L78" s="91">
        <v>0</v>
      </c>
      <c r="M78" s="90">
        <v>0</v>
      </c>
      <c r="N78" s="89">
        <v>0</v>
      </c>
      <c r="O78" s="89">
        <v>0</v>
      </c>
      <c r="P78" s="89">
        <v>0</v>
      </c>
      <c r="Q78" s="89">
        <v>0</v>
      </c>
      <c r="R78" s="88">
        <v>0</v>
      </c>
      <c r="T78" s="394"/>
      <c r="U78" s="77" t="s">
        <v>38</v>
      </c>
      <c r="V78" s="404" t="s">
        <v>15</v>
      </c>
      <c r="W78" s="405"/>
      <c r="X78" s="90">
        <v>0</v>
      </c>
      <c r="Y78" s="89">
        <v>0</v>
      </c>
      <c r="Z78" s="89">
        <v>0</v>
      </c>
      <c r="AA78" s="89">
        <v>0</v>
      </c>
      <c r="AB78" s="89">
        <v>0</v>
      </c>
      <c r="AC78" s="89">
        <v>0</v>
      </c>
      <c r="AD78" s="88">
        <v>0</v>
      </c>
      <c r="AF78" s="394"/>
      <c r="AG78" s="77" t="s">
        <v>38</v>
      </c>
      <c r="AH78" s="67" t="s">
        <v>15</v>
      </c>
      <c r="AI78" s="91">
        <v>0</v>
      </c>
      <c r="AJ78" s="90">
        <v>0</v>
      </c>
      <c r="AK78" s="89">
        <v>0</v>
      </c>
      <c r="AL78" s="89">
        <v>0</v>
      </c>
      <c r="AM78" s="89">
        <v>0</v>
      </c>
      <c r="AN78" s="89">
        <v>0</v>
      </c>
      <c r="AO78" s="88">
        <v>0</v>
      </c>
      <c r="AQ78" s="394"/>
      <c r="AR78" s="77" t="s">
        <v>38</v>
      </c>
      <c r="AS78" s="67" t="s">
        <v>15</v>
      </c>
      <c r="AT78" s="91">
        <v>0</v>
      </c>
      <c r="AU78" s="90">
        <v>0</v>
      </c>
      <c r="AV78" s="89">
        <v>0</v>
      </c>
      <c r="AW78" s="89">
        <v>0</v>
      </c>
      <c r="AX78" s="89">
        <v>0</v>
      </c>
      <c r="AY78" s="89">
        <v>0</v>
      </c>
      <c r="AZ78" s="88">
        <v>0</v>
      </c>
      <c r="BB78" s="394"/>
      <c r="BC78" s="77" t="s">
        <v>38</v>
      </c>
      <c r="BD78" s="67" t="s">
        <v>15</v>
      </c>
      <c r="BE78" s="91">
        <v>0</v>
      </c>
      <c r="BF78" s="90">
        <v>0</v>
      </c>
      <c r="BG78" s="89">
        <v>0</v>
      </c>
      <c r="BH78" s="89">
        <v>0</v>
      </c>
      <c r="BI78" s="89">
        <v>0</v>
      </c>
      <c r="BJ78" s="89">
        <v>0</v>
      </c>
      <c r="BK78" s="88">
        <v>0</v>
      </c>
    </row>
    <row r="79" spans="2:63" s="75" customFormat="1">
      <c r="B79" s="19"/>
      <c r="C79" s="19"/>
      <c r="D79" s="13"/>
      <c r="H79" s="391"/>
      <c r="I79" s="77" t="s">
        <v>38</v>
      </c>
      <c r="J79" s="404" t="s">
        <v>14</v>
      </c>
      <c r="K79" s="405"/>
      <c r="L79" s="91">
        <v>0</v>
      </c>
      <c r="M79" s="90">
        <v>0</v>
      </c>
      <c r="N79" s="89">
        <v>0</v>
      </c>
      <c r="O79" s="89">
        <v>0</v>
      </c>
      <c r="P79" s="89">
        <v>0</v>
      </c>
      <c r="Q79" s="89">
        <v>0</v>
      </c>
      <c r="R79" s="88">
        <v>0</v>
      </c>
      <c r="T79" s="394"/>
      <c r="U79" s="77" t="s">
        <v>38</v>
      </c>
      <c r="V79" s="404" t="s">
        <v>14</v>
      </c>
      <c r="W79" s="405"/>
      <c r="X79" s="90">
        <v>0</v>
      </c>
      <c r="Y79" s="89">
        <v>0</v>
      </c>
      <c r="Z79" s="89">
        <v>0</v>
      </c>
      <c r="AA79" s="89">
        <v>0</v>
      </c>
      <c r="AB79" s="89">
        <v>0</v>
      </c>
      <c r="AC79" s="89">
        <v>0</v>
      </c>
      <c r="AD79" s="88">
        <v>0</v>
      </c>
      <c r="AF79" s="394"/>
      <c r="AG79" s="77" t="s">
        <v>38</v>
      </c>
      <c r="AH79" s="67" t="s">
        <v>14</v>
      </c>
      <c r="AI79" s="91">
        <v>0</v>
      </c>
      <c r="AJ79" s="90">
        <v>0</v>
      </c>
      <c r="AK79" s="89">
        <v>0</v>
      </c>
      <c r="AL79" s="89">
        <v>0</v>
      </c>
      <c r="AM79" s="89">
        <v>0</v>
      </c>
      <c r="AN79" s="89">
        <v>0</v>
      </c>
      <c r="AO79" s="88">
        <v>0</v>
      </c>
      <c r="AQ79" s="394"/>
      <c r="AR79" s="77" t="s">
        <v>38</v>
      </c>
      <c r="AS79" s="67" t="s">
        <v>14</v>
      </c>
      <c r="AT79" s="91">
        <v>0</v>
      </c>
      <c r="AU79" s="90">
        <v>0</v>
      </c>
      <c r="AV79" s="89">
        <v>0</v>
      </c>
      <c r="AW79" s="89">
        <v>0</v>
      </c>
      <c r="AX79" s="89">
        <v>0</v>
      </c>
      <c r="AY79" s="89">
        <v>0</v>
      </c>
      <c r="AZ79" s="88">
        <v>0</v>
      </c>
      <c r="BB79" s="394"/>
      <c r="BC79" s="77" t="s">
        <v>38</v>
      </c>
      <c r="BD79" s="67" t="s">
        <v>14</v>
      </c>
      <c r="BE79" s="91">
        <v>0</v>
      </c>
      <c r="BF79" s="90">
        <v>0</v>
      </c>
      <c r="BG79" s="89">
        <v>0</v>
      </c>
      <c r="BH79" s="89">
        <v>0</v>
      </c>
      <c r="BI79" s="89">
        <v>0</v>
      </c>
      <c r="BJ79" s="89">
        <v>0</v>
      </c>
      <c r="BK79" s="88">
        <v>0</v>
      </c>
    </row>
    <row r="80" spans="2:63" s="75" customFormat="1">
      <c r="B80" s="19"/>
      <c r="C80" s="19"/>
      <c r="D80" s="13"/>
      <c r="H80" s="391"/>
      <c r="I80" s="77" t="s">
        <v>38</v>
      </c>
      <c r="J80" s="404" t="s">
        <v>13</v>
      </c>
      <c r="K80" s="405"/>
      <c r="L80" s="91">
        <v>0</v>
      </c>
      <c r="M80" s="90">
        <v>0</v>
      </c>
      <c r="N80" s="89">
        <v>0</v>
      </c>
      <c r="O80" s="89">
        <v>0</v>
      </c>
      <c r="P80" s="89">
        <v>0</v>
      </c>
      <c r="Q80" s="89">
        <v>0</v>
      </c>
      <c r="R80" s="88">
        <v>0</v>
      </c>
      <c r="T80" s="394"/>
      <c r="U80" s="77" t="s">
        <v>38</v>
      </c>
      <c r="V80" s="404" t="s">
        <v>13</v>
      </c>
      <c r="W80" s="405"/>
      <c r="X80" s="90">
        <v>0</v>
      </c>
      <c r="Y80" s="89">
        <v>0</v>
      </c>
      <c r="Z80" s="89">
        <v>0</v>
      </c>
      <c r="AA80" s="89">
        <v>0</v>
      </c>
      <c r="AB80" s="89">
        <v>0</v>
      </c>
      <c r="AC80" s="89">
        <v>0</v>
      </c>
      <c r="AD80" s="88">
        <v>0</v>
      </c>
      <c r="AF80" s="394"/>
      <c r="AG80" s="77" t="s">
        <v>38</v>
      </c>
      <c r="AH80" s="67" t="s">
        <v>13</v>
      </c>
      <c r="AI80" s="91">
        <v>0</v>
      </c>
      <c r="AJ80" s="90">
        <v>0</v>
      </c>
      <c r="AK80" s="89">
        <v>0</v>
      </c>
      <c r="AL80" s="89">
        <v>0</v>
      </c>
      <c r="AM80" s="89">
        <v>0</v>
      </c>
      <c r="AN80" s="89">
        <v>0</v>
      </c>
      <c r="AO80" s="88">
        <v>0</v>
      </c>
      <c r="AQ80" s="394"/>
      <c r="AR80" s="77" t="s">
        <v>38</v>
      </c>
      <c r="AS80" s="67" t="s">
        <v>13</v>
      </c>
      <c r="AT80" s="91">
        <v>0</v>
      </c>
      <c r="AU80" s="90">
        <v>0</v>
      </c>
      <c r="AV80" s="89">
        <v>0</v>
      </c>
      <c r="AW80" s="89">
        <v>0</v>
      </c>
      <c r="AX80" s="89">
        <v>0</v>
      </c>
      <c r="AY80" s="89">
        <v>0</v>
      </c>
      <c r="AZ80" s="88">
        <v>0</v>
      </c>
      <c r="BB80" s="394"/>
      <c r="BC80" s="77" t="s">
        <v>38</v>
      </c>
      <c r="BD80" s="67" t="s">
        <v>13</v>
      </c>
      <c r="BE80" s="91">
        <v>0</v>
      </c>
      <c r="BF80" s="90">
        <v>0</v>
      </c>
      <c r="BG80" s="89">
        <v>0</v>
      </c>
      <c r="BH80" s="89">
        <v>0</v>
      </c>
      <c r="BI80" s="89">
        <v>0</v>
      </c>
      <c r="BJ80" s="89">
        <v>0</v>
      </c>
      <c r="BK80" s="88">
        <v>0</v>
      </c>
    </row>
    <row r="81" spans="2:63" s="75" customFormat="1">
      <c r="B81" s="19"/>
      <c r="C81" s="19"/>
      <c r="D81" s="13"/>
      <c r="H81" s="391"/>
      <c r="I81" s="76" t="s">
        <v>38</v>
      </c>
      <c r="J81" s="406" t="s">
        <v>12</v>
      </c>
      <c r="K81" s="407"/>
      <c r="L81" s="91">
        <v>0</v>
      </c>
      <c r="M81" s="90">
        <v>0</v>
      </c>
      <c r="N81" s="89">
        <v>0</v>
      </c>
      <c r="O81" s="89">
        <v>0</v>
      </c>
      <c r="P81" s="89">
        <v>0</v>
      </c>
      <c r="Q81" s="89">
        <v>0</v>
      </c>
      <c r="R81" s="88">
        <v>0</v>
      </c>
      <c r="T81" s="394"/>
      <c r="U81" s="76" t="s">
        <v>38</v>
      </c>
      <c r="V81" s="406" t="s">
        <v>12</v>
      </c>
      <c r="W81" s="407"/>
      <c r="X81" s="90">
        <v>0</v>
      </c>
      <c r="Y81" s="89">
        <v>0</v>
      </c>
      <c r="Z81" s="89">
        <v>0</v>
      </c>
      <c r="AA81" s="89">
        <v>0</v>
      </c>
      <c r="AB81" s="89">
        <v>0</v>
      </c>
      <c r="AC81" s="89">
        <v>0</v>
      </c>
      <c r="AD81" s="88">
        <v>0</v>
      </c>
      <c r="AF81" s="394"/>
      <c r="AG81" s="76" t="s">
        <v>38</v>
      </c>
      <c r="AH81" s="66" t="s">
        <v>12</v>
      </c>
      <c r="AI81" s="91">
        <v>0</v>
      </c>
      <c r="AJ81" s="90">
        <v>0</v>
      </c>
      <c r="AK81" s="89">
        <v>0</v>
      </c>
      <c r="AL81" s="89">
        <v>0</v>
      </c>
      <c r="AM81" s="89">
        <v>0</v>
      </c>
      <c r="AN81" s="89">
        <v>0</v>
      </c>
      <c r="AO81" s="88">
        <v>0</v>
      </c>
      <c r="AQ81" s="394"/>
      <c r="AR81" s="76" t="s">
        <v>38</v>
      </c>
      <c r="AS81" s="66" t="s">
        <v>12</v>
      </c>
      <c r="AT81" s="91">
        <v>0</v>
      </c>
      <c r="AU81" s="90">
        <v>0</v>
      </c>
      <c r="AV81" s="89">
        <v>0</v>
      </c>
      <c r="AW81" s="89">
        <v>0</v>
      </c>
      <c r="AX81" s="89">
        <v>0</v>
      </c>
      <c r="AY81" s="89">
        <v>0</v>
      </c>
      <c r="AZ81" s="88">
        <v>0</v>
      </c>
      <c r="BB81" s="394"/>
      <c r="BC81" s="76" t="s">
        <v>38</v>
      </c>
      <c r="BD81" s="66" t="s">
        <v>12</v>
      </c>
      <c r="BE81" s="91">
        <v>0</v>
      </c>
      <c r="BF81" s="90">
        <v>0</v>
      </c>
      <c r="BG81" s="89">
        <v>0</v>
      </c>
      <c r="BH81" s="89">
        <v>0</v>
      </c>
      <c r="BI81" s="89">
        <v>0</v>
      </c>
      <c r="BJ81" s="89">
        <v>0</v>
      </c>
      <c r="BK81" s="88">
        <v>0</v>
      </c>
    </row>
    <row r="82" spans="2:63" s="75" customFormat="1">
      <c r="B82" s="19"/>
      <c r="C82" s="19"/>
      <c r="D82" s="13"/>
      <c r="H82" s="391"/>
      <c r="I82" s="77" t="s">
        <v>37</v>
      </c>
      <c r="J82" s="408" t="s">
        <v>9</v>
      </c>
      <c r="K82" s="409"/>
      <c r="L82" s="91">
        <v>0</v>
      </c>
      <c r="M82" s="90">
        <v>0</v>
      </c>
      <c r="N82" s="89">
        <v>0</v>
      </c>
      <c r="O82" s="89">
        <v>0</v>
      </c>
      <c r="P82" s="89">
        <v>0</v>
      </c>
      <c r="Q82" s="89">
        <v>0</v>
      </c>
      <c r="R82" s="88">
        <v>0</v>
      </c>
      <c r="T82" s="394"/>
      <c r="U82" s="77" t="s">
        <v>37</v>
      </c>
      <c r="V82" s="404" t="s">
        <v>9</v>
      </c>
      <c r="W82" s="405"/>
      <c r="X82" s="90">
        <v>0</v>
      </c>
      <c r="Y82" s="89">
        <v>0</v>
      </c>
      <c r="Z82" s="89">
        <v>0</v>
      </c>
      <c r="AA82" s="89">
        <v>0</v>
      </c>
      <c r="AB82" s="89">
        <v>0</v>
      </c>
      <c r="AC82" s="89">
        <v>0</v>
      </c>
      <c r="AD82" s="88">
        <v>0</v>
      </c>
      <c r="AF82" s="394"/>
      <c r="AG82" s="77" t="s">
        <v>37</v>
      </c>
      <c r="AH82" s="67" t="s">
        <v>9</v>
      </c>
      <c r="AI82" s="91">
        <v>0</v>
      </c>
      <c r="AJ82" s="90">
        <v>0</v>
      </c>
      <c r="AK82" s="89">
        <v>0</v>
      </c>
      <c r="AL82" s="89">
        <v>0</v>
      </c>
      <c r="AM82" s="89">
        <v>0</v>
      </c>
      <c r="AN82" s="89">
        <v>0</v>
      </c>
      <c r="AO82" s="88">
        <v>0</v>
      </c>
      <c r="AQ82" s="394"/>
      <c r="AR82" s="77" t="s">
        <v>37</v>
      </c>
      <c r="AS82" s="67" t="s">
        <v>9</v>
      </c>
      <c r="AT82" s="91">
        <v>0</v>
      </c>
      <c r="AU82" s="90">
        <v>0</v>
      </c>
      <c r="AV82" s="89">
        <v>0</v>
      </c>
      <c r="AW82" s="89">
        <v>0</v>
      </c>
      <c r="AX82" s="89">
        <v>0</v>
      </c>
      <c r="AY82" s="89">
        <v>0</v>
      </c>
      <c r="AZ82" s="88">
        <v>0</v>
      </c>
      <c r="BB82" s="394"/>
      <c r="BC82" s="77" t="s">
        <v>37</v>
      </c>
      <c r="BD82" s="67" t="s">
        <v>9</v>
      </c>
      <c r="BE82" s="91">
        <v>0</v>
      </c>
      <c r="BF82" s="90">
        <v>0</v>
      </c>
      <c r="BG82" s="89">
        <v>0</v>
      </c>
      <c r="BH82" s="89">
        <v>0</v>
      </c>
      <c r="BI82" s="89">
        <v>0</v>
      </c>
      <c r="BJ82" s="89">
        <v>0</v>
      </c>
      <c r="BK82" s="88">
        <v>0</v>
      </c>
    </row>
    <row r="83" spans="2:63" s="75" customFormat="1">
      <c r="B83" s="19"/>
      <c r="C83" s="19"/>
      <c r="D83" s="13"/>
      <c r="H83" s="391"/>
      <c r="I83" s="77" t="s">
        <v>37</v>
      </c>
      <c r="J83" s="404" t="s">
        <v>17</v>
      </c>
      <c r="K83" s="405"/>
      <c r="L83" s="91">
        <v>0</v>
      </c>
      <c r="M83" s="90">
        <v>0</v>
      </c>
      <c r="N83" s="89">
        <v>0</v>
      </c>
      <c r="O83" s="89">
        <v>0</v>
      </c>
      <c r="P83" s="89">
        <v>0</v>
      </c>
      <c r="Q83" s="89">
        <v>0</v>
      </c>
      <c r="R83" s="88">
        <v>0</v>
      </c>
      <c r="T83" s="394"/>
      <c r="U83" s="77" t="s">
        <v>37</v>
      </c>
      <c r="V83" s="404" t="s">
        <v>17</v>
      </c>
      <c r="W83" s="405"/>
      <c r="X83" s="90">
        <v>0</v>
      </c>
      <c r="Y83" s="89">
        <v>0</v>
      </c>
      <c r="Z83" s="89">
        <v>0</v>
      </c>
      <c r="AA83" s="89">
        <v>0</v>
      </c>
      <c r="AB83" s="89">
        <v>0</v>
      </c>
      <c r="AC83" s="89">
        <v>0</v>
      </c>
      <c r="AD83" s="88">
        <v>0</v>
      </c>
      <c r="AF83" s="394"/>
      <c r="AG83" s="77" t="s">
        <v>37</v>
      </c>
      <c r="AH83" s="67" t="s">
        <v>17</v>
      </c>
      <c r="AI83" s="91">
        <v>0</v>
      </c>
      <c r="AJ83" s="90">
        <v>0</v>
      </c>
      <c r="AK83" s="89">
        <v>0</v>
      </c>
      <c r="AL83" s="89">
        <v>0</v>
      </c>
      <c r="AM83" s="89">
        <v>0</v>
      </c>
      <c r="AN83" s="89">
        <v>0</v>
      </c>
      <c r="AO83" s="88">
        <v>0</v>
      </c>
      <c r="AQ83" s="394"/>
      <c r="AR83" s="77" t="s">
        <v>37</v>
      </c>
      <c r="AS83" s="67" t="s">
        <v>17</v>
      </c>
      <c r="AT83" s="91">
        <v>0</v>
      </c>
      <c r="AU83" s="90">
        <v>0</v>
      </c>
      <c r="AV83" s="89">
        <v>0</v>
      </c>
      <c r="AW83" s="89">
        <v>0</v>
      </c>
      <c r="AX83" s="89">
        <v>0</v>
      </c>
      <c r="AY83" s="89">
        <v>0</v>
      </c>
      <c r="AZ83" s="88">
        <v>0</v>
      </c>
      <c r="BB83" s="394"/>
      <c r="BC83" s="77" t="s">
        <v>37</v>
      </c>
      <c r="BD83" s="67" t="s">
        <v>17</v>
      </c>
      <c r="BE83" s="91">
        <v>0</v>
      </c>
      <c r="BF83" s="90">
        <v>0</v>
      </c>
      <c r="BG83" s="89">
        <v>0</v>
      </c>
      <c r="BH83" s="89">
        <v>0</v>
      </c>
      <c r="BI83" s="89">
        <v>0</v>
      </c>
      <c r="BJ83" s="89">
        <v>0</v>
      </c>
      <c r="BK83" s="88">
        <v>0</v>
      </c>
    </row>
    <row r="84" spans="2:63" s="75" customFormat="1">
      <c r="B84" s="19"/>
      <c r="C84" s="19"/>
      <c r="D84" s="13"/>
      <c r="H84" s="391"/>
      <c r="I84" s="77" t="s">
        <v>37</v>
      </c>
      <c r="J84" s="404" t="s">
        <v>16</v>
      </c>
      <c r="K84" s="405"/>
      <c r="L84" s="91">
        <v>0</v>
      </c>
      <c r="M84" s="90">
        <v>0</v>
      </c>
      <c r="N84" s="89">
        <v>0</v>
      </c>
      <c r="O84" s="89">
        <v>0</v>
      </c>
      <c r="P84" s="89">
        <v>0</v>
      </c>
      <c r="Q84" s="89">
        <v>0</v>
      </c>
      <c r="R84" s="88">
        <v>0</v>
      </c>
      <c r="T84" s="394"/>
      <c r="U84" s="77" t="s">
        <v>37</v>
      </c>
      <c r="V84" s="404" t="s">
        <v>16</v>
      </c>
      <c r="W84" s="405"/>
      <c r="X84" s="90">
        <v>0</v>
      </c>
      <c r="Y84" s="89">
        <v>0</v>
      </c>
      <c r="Z84" s="89">
        <v>0</v>
      </c>
      <c r="AA84" s="89">
        <v>0</v>
      </c>
      <c r="AB84" s="89">
        <v>0</v>
      </c>
      <c r="AC84" s="89">
        <v>0</v>
      </c>
      <c r="AD84" s="88">
        <v>0</v>
      </c>
      <c r="AF84" s="394"/>
      <c r="AG84" s="77" t="s">
        <v>37</v>
      </c>
      <c r="AH84" s="67" t="s">
        <v>16</v>
      </c>
      <c r="AI84" s="91">
        <v>0</v>
      </c>
      <c r="AJ84" s="90">
        <v>0</v>
      </c>
      <c r="AK84" s="89">
        <v>0</v>
      </c>
      <c r="AL84" s="89">
        <v>0</v>
      </c>
      <c r="AM84" s="89">
        <v>0</v>
      </c>
      <c r="AN84" s="89">
        <v>0</v>
      </c>
      <c r="AO84" s="88">
        <v>0</v>
      </c>
      <c r="AQ84" s="394"/>
      <c r="AR84" s="77" t="s">
        <v>37</v>
      </c>
      <c r="AS84" s="67" t="s">
        <v>16</v>
      </c>
      <c r="AT84" s="91">
        <v>0</v>
      </c>
      <c r="AU84" s="90">
        <v>0</v>
      </c>
      <c r="AV84" s="89">
        <v>0</v>
      </c>
      <c r="AW84" s="89">
        <v>0</v>
      </c>
      <c r="AX84" s="89">
        <v>0</v>
      </c>
      <c r="AY84" s="89">
        <v>0</v>
      </c>
      <c r="AZ84" s="88">
        <v>0</v>
      </c>
      <c r="BB84" s="394"/>
      <c r="BC84" s="77" t="s">
        <v>37</v>
      </c>
      <c r="BD84" s="67" t="s">
        <v>16</v>
      </c>
      <c r="BE84" s="91">
        <v>0</v>
      </c>
      <c r="BF84" s="90">
        <v>0</v>
      </c>
      <c r="BG84" s="89">
        <v>0</v>
      </c>
      <c r="BH84" s="89">
        <v>0</v>
      </c>
      <c r="BI84" s="89">
        <v>0</v>
      </c>
      <c r="BJ84" s="89">
        <v>0</v>
      </c>
      <c r="BK84" s="88">
        <v>0</v>
      </c>
    </row>
    <row r="85" spans="2:63" s="75" customFormat="1">
      <c r="B85" s="19"/>
      <c r="C85" s="19"/>
      <c r="D85" s="13"/>
      <c r="H85" s="391"/>
      <c r="I85" s="77" t="s">
        <v>37</v>
      </c>
      <c r="J85" s="404" t="s">
        <v>15</v>
      </c>
      <c r="K85" s="405"/>
      <c r="L85" s="91">
        <v>0</v>
      </c>
      <c r="M85" s="90">
        <v>0</v>
      </c>
      <c r="N85" s="89">
        <v>0</v>
      </c>
      <c r="O85" s="89">
        <v>0</v>
      </c>
      <c r="P85" s="89">
        <v>0</v>
      </c>
      <c r="Q85" s="89">
        <v>0</v>
      </c>
      <c r="R85" s="88">
        <v>0</v>
      </c>
      <c r="T85" s="394"/>
      <c r="U85" s="77" t="s">
        <v>37</v>
      </c>
      <c r="V85" s="404" t="s">
        <v>15</v>
      </c>
      <c r="W85" s="405"/>
      <c r="X85" s="90">
        <v>0</v>
      </c>
      <c r="Y85" s="89">
        <v>0</v>
      </c>
      <c r="Z85" s="89">
        <v>0</v>
      </c>
      <c r="AA85" s="89">
        <v>0</v>
      </c>
      <c r="AB85" s="89">
        <v>0</v>
      </c>
      <c r="AC85" s="89">
        <v>0</v>
      </c>
      <c r="AD85" s="88">
        <v>0</v>
      </c>
      <c r="AF85" s="394"/>
      <c r="AG85" s="77" t="s">
        <v>37</v>
      </c>
      <c r="AH85" s="67" t="s">
        <v>15</v>
      </c>
      <c r="AI85" s="91">
        <v>0</v>
      </c>
      <c r="AJ85" s="90">
        <v>0</v>
      </c>
      <c r="AK85" s="89">
        <v>0</v>
      </c>
      <c r="AL85" s="89">
        <v>0</v>
      </c>
      <c r="AM85" s="89">
        <v>0</v>
      </c>
      <c r="AN85" s="89">
        <v>0</v>
      </c>
      <c r="AO85" s="88">
        <v>0</v>
      </c>
      <c r="AQ85" s="394"/>
      <c r="AR85" s="77" t="s">
        <v>37</v>
      </c>
      <c r="AS85" s="67" t="s">
        <v>15</v>
      </c>
      <c r="AT85" s="91">
        <v>0</v>
      </c>
      <c r="AU85" s="90">
        <v>0</v>
      </c>
      <c r="AV85" s="89">
        <v>0</v>
      </c>
      <c r="AW85" s="89">
        <v>0</v>
      </c>
      <c r="AX85" s="89">
        <v>0</v>
      </c>
      <c r="AY85" s="89">
        <v>0</v>
      </c>
      <c r="AZ85" s="88">
        <v>0</v>
      </c>
      <c r="BB85" s="394"/>
      <c r="BC85" s="77" t="s">
        <v>37</v>
      </c>
      <c r="BD85" s="67" t="s">
        <v>15</v>
      </c>
      <c r="BE85" s="91">
        <v>0</v>
      </c>
      <c r="BF85" s="90">
        <v>0</v>
      </c>
      <c r="BG85" s="89">
        <v>0</v>
      </c>
      <c r="BH85" s="89">
        <v>0</v>
      </c>
      <c r="BI85" s="89">
        <v>0</v>
      </c>
      <c r="BJ85" s="89">
        <v>0</v>
      </c>
      <c r="BK85" s="88">
        <v>0</v>
      </c>
    </row>
    <row r="86" spans="2:63" s="75" customFormat="1">
      <c r="B86" s="19"/>
      <c r="C86" s="19"/>
      <c r="D86" s="13"/>
      <c r="H86" s="391"/>
      <c r="I86" s="77" t="s">
        <v>37</v>
      </c>
      <c r="J86" s="404" t="s">
        <v>14</v>
      </c>
      <c r="K86" s="405"/>
      <c r="L86" s="91">
        <v>0</v>
      </c>
      <c r="M86" s="90">
        <v>0</v>
      </c>
      <c r="N86" s="89">
        <v>0</v>
      </c>
      <c r="O86" s="89">
        <v>0</v>
      </c>
      <c r="P86" s="89">
        <v>0</v>
      </c>
      <c r="Q86" s="89">
        <v>0</v>
      </c>
      <c r="R86" s="88">
        <v>0</v>
      </c>
      <c r="T86" s="394"/>
      <c r="U86" s="77" t="s">
        <v>37</v>
      </c>
      <c r="V86" s="404" t="s">
        <v>14</v>
      </c>
      <c r="W86" s="405"/>
      <c r="X86" s="90">
        <v>0</v>
      </c>
      <c r="Y86" s="89">
        <v>0</v>
      </c>
      <c r="Z86" s="89">
        <v>0</v>
      </c>
      <c r="AA86" s="89">
        <v>0</v>
      </c>
      <c r="AB86" s="89">
        <v>0</v>
      </c>
      <c r="AC86" s="89">
        <v>0</v>
      </c>
      <c r="AD86" s="88">
        <v>0</v>
      </c>
      <c r="AF86" s="394"/>
      <c r="AG86" s="77" t="s">
        <v>37</v>
      </c>
      <c r="AH86" s="67" t="s">
        <v>14</v>
      </c>
      <c r="AI86" s="91">
        <v>0</v>
      </c>
      <c r="AJ86" s="90">
        <v>0</v>
      </c>
      <c r="AK86" s="89">
        <v>0</v>
      </c>
      <c r="AL86" s="89">
        <v>0</v>
      </c>
      <c r="AM86" s="89">
        <v>0</v>
      </c>
      <c r="AN86" s="89">
        <v>0</v>
      </c>
      <c r="AO86" s="88">
        <v>0</v>
      </c>
      <c r="AQ86" s="394"/>
      <c r="AR86" s="77" t="s">
        <v>37</v>
      </c>
      <c r="AS86" s="67" t="s">
        <v>14</v>
      </c>
      <c r="AT86" s="91">
        <v>0</v>
      </c>
      <c r="AU86" s="90">
        <v>0</v>
      </c>
      <c r="AV86" s="89">
        <v>0</v>
      </c>
      <c r="AW86" s="89">
        <v>0</v>
      </c>
      <c r="AX86" s="89">
        <v>0</v>
      </c>
      <c r="AY86" s="89">
        <v>0</v>
      </c>
      <c r="AZ86" s="88">
        <v>0</v>
      </c>
      <c r="BB86" s="394"/>
      <c r="BC86" s="77" t="s">
        <v>37</v>
      </c>
      <c r="BD86" s="67" t="s">
        <v>14</v>
      </c>
      <c r="BE86" s="91">
        <v>0</v>
      </c>
      <c r="BF86" s="90">
        <v>0</v>
      </c>
      <c r="BG86" s="89">
        <v>0</v>
      </c>
      <c r="BH86" s="89">
        <v>0</v>
      </c>
      <c r="BI86" s="89">
        <v>0</v>
      </c>
      <c r="BJ86" s="89">
        <v>0</v>
      </c>
      <c r="BK86" s="88">
        <v>0</v>
      </c>
    </row>
    <row r="87" spans="2:63" s="75" customFormat="1">
      <c r="B87" s="19"/>
      <c r="C87" s="19"/>
      <c r="D87" s="13"/>
      <c r="H87" s="391"/>
      <c r="I87" s="77" t="s">
        <v>37</v>
      </c>
      <c r="J87" s="404" t="s">
        <v>13</v>
      </c>
      <c r="K87" s="405"/>
      <c r="L87" s="91">
        <v>0</v>
      </c>
      <c r="M87" s="90">
        <v>0</v>
      </c>
      <c r="N87" s="89">
        <v>0</v>
      </c>
      <c r="O87" s="89">
        <v>0</v>
      </c>
      <c r="P87" s="89">
        <v>0</v>
      </c>
      <c r="Q87" s="89">
        <v>0</v>
      </c>
      <c r="R87" s="88">
        <v>0</v>
      </c>
      <c r="T87" s="394"/>
      <c r="U87" s="77" t="s">
        <v>37</v>
      </c>
      <c r="V87" s="404" t="s">
        <v>13</v>
      </c>
      <c r="W87" s="405"/>
      <c r="X87" s="90">
        <v>0</v>
      </c>
      <c r="Y87" s="89">
        <v>0</v>
      </c>
      <c r="Z87" s="89">
        <v>0</v>
      </c>
      <c r="AA87" s="89">
        <v>0</v>
      </c>
      <c r="AB87" s="89">
        <v>0</v>
      </c>
      <c r="AC87" s="89">
        <v>0</v>
      </c>
      <c r="AD87" s="88">
        <v>0</v>
      </c>
      <c r="AF87" s="394"/>
      <c r="AG87" s="77" t="s">
        <v>37</v>
      </c>
      <c r="AH87" s="67" t="s">
        <v>13</v>
      </c>
      <c r="AI87" s="91">
        <v>0</v>
      </c>
      <c r="AJ87" s="90">
        <v>0</v>
      </c>
      <c r="AK87" s="89">
        <v>0</v>
      </c>
      <c r="AL87" s="89">
        <v>0</v>
      </c>
      <c r="AM87" s="89">
        <v>0</v>
      </c>
      <c r="AN87" s="89">
        <v>0</v>
      </c>
      <c r="AO87" s="88">
        <v>0</v>
      </c>
      <c r="AQ87" s="394"/>
      <c r="AR87" s="77" t="s">
        <v>37</v>
      </c>
      <c r="AS87" s="67" t="s">
        <v>13</v>
      </c>
      <c r="AT87" s="91">
        <v>0</v>
      </c>
      <c r="AU87" s="90">
        <v>0</v>
      </c>
      <c r="AV87" s="89">
        <v>0</v>
      </c>
      <c r="AW87" s="89">
        <v>0</v>
      </c>
      <c r="AX87" s="89">
        <v>0</v>
      </c>
      <c r="AY87" s="89">
        <v>0</v>
      </c>
      <c r="AZ87" s="88">
        <v>0</v>
      </c>
      <c r="BB87" s="394"/>
      <c r="BC87" s="77" t="s">
        <v>37</v>
      </c>
      <c r="BD87" s="67" t="s">
        <v>13</v>
      </c>
      <c r="BE87" s="91">
        <v>0</v>
      </c>
      <c r="BF87" s="90">
        <v>0</v>
      </c>
      <c r="BG87" s="89">
        <v>0</v>
      </c>
      <c r="BH87" s="89">
        <v>0</v>
      </c>
      <c r="BI87" s="89">
        <v>0</v>
      </c>
      <c r="BJ87" s="89">
        <v>0</v>
      </c>
      <c r="BK87" s="88">
        <v>0</v>
      </c>
    </row>
    <row r="88" spans="2:63" s="75" customFormat="1">
      <c r="B88" s="19"/>
      <c r="C88" s="19"/>
      <c r="D88" s="13"/>
      <c r="H88" s="391"/>
      <c r="I88" s="76" t="s">
        <v>37</v>
      </c>
      <c r="J88" s="406" t="s">
        <v>12</v>
      </c>
      <c r="K88" s="407"/>
      <c r="L88" s="91">
        <v>0</v>
      </c>
      <c r="M88" s="90">
        <v>0</v>
      </c>
      <c r="N88" s="89">
        <v>0</v>
      </c>
      <c r="O88" s="89">
        <v>0</v>
      </c>
      <c r="P88" s="89">
        <v>0</v>
      </c>
      <c r="Q88" s="89">
        <v>0</v>
      </c>
      <c r="R88" s="88">
        <v>0</v>
      </c>
      <c r="T88" s="394"/>
      <c r="U88" s="76" t="s">
        <v>37</v>
      </c>
      <c r="V88" s="406" t="s">
        <v>12</v>
      </c>
      <c r="W88" s="407"/>
      <c r="X88" s="90">
        <v>0</v>
      </c>
      <c r="Y88" s="89">
        <v>0</v>
      </c>
      <c r="Z88" s="89">
        <v>0</v>
      </c>
      <c r="AA88" s="89">
        <v>0</v>
      </c>
      <c r="AB88" s="89">
        <v>0</v>
      </c>
      <c r="AC88" s="89">
        <v>0</v>
      </c>
      <c r="AD88" s="88">
        <v>0</v>
      </c>
      <c r="AF88" s="394"/>
      <c r="AG88" s="76" t="s">
        <v>37</v>
      </c>
      <c r="AH88" s="66" t="s">
        <v>12</v>
      </c>
      <c r="AI88" s="91">
        <v>0</v>
      </c>
      <c r="AJ88" s="90">
        <v>0</v>
      </c>
      <c r="AK88" s="89">
        <v>0</v>
      </c>
      <c r="AL88" s="89">
        <v>0</v>
      </c>
      <c r="AM88" s="89">
        <v>0</v>
      </c>
      <c r="AN88" s="89">
        <v>0</v>
      </c>
      <c r="AO88" s="88">
        <v>0</v>
      </c>
      <c r="AQ88" s="394"/>
      <c r="AR88" s="76" t="s">
        <v>37</v>
      </c>
      <c r="AS88" s="66" t="s">
        <v>12</v>
      </c>
      <c r="AT88" s="91">
        <v>0</v>
      </c>
      <c r="AU88" s="90">
        <v>0</v>
      </c>
      <c r="AV88" s="89">
        <v>0</v>
      </c>
      <c r="AW88" s="89">
        <v>0</v>
      </c>
      <c r="AX88" s="89">
        <v>0</v>
      </c>
      <c r="AY88" s="89">
        <v>0</v>
      </c>
      <c r="AZ88" s="88">
        <v>0</v>
      </c>
      <c r="BB88" s="394"/>
      <c r="BC88" s="76" t="s">
        <v>37</v>
      </c>
      <c r="BD88" s="66" t="s">
        <v>12</v>
      </c>
      <c r="BE88" s="91">
        <v>0</v>
      </c>
      <c r="BF88" s="90">
        <v>0</v>
      </c>
      <c r="BG88" s="89">
        <v>0</v>
      </c>
      <c r="BH88" s="89">
        <v>0</v>
      </c>
      <c r="BI88" s="89">
        <v>0</v>
      </c>
      <c r="BJ88" s="89">
        <v>0</v>
      </c>
      <c r="BK88" s="88">
        <v>0</v>
      </c>
    </row>
    <row r="89" spans="2:63" s="75" customFormat="1">
      <c r="B89" s="19"/>
      <c r="C89" s="19"/>
      <c r="D89" s="13"/>
      <c r="H89" s="391"/>
      <c r="I89" s="77" t="s">
        <v>36</v>
      </c>
      <c r="J89" s="408" t="s">
        <v>9</v>
      </c>
      <c r="K89" s="409"/>
      <c r="L89" s="91">
        <v>0</v>
      </c>
      <c r="M89" s="90">
        <v>0</v>
      </c>
      <c r="N89" s="89">
        <v>0</v>
      </c>
      <c r="O89" s="89">
        <v>0</v>
      </c>
      <c r="P89" s="89">
        <v>0</v>
      </c>
      <c r="Q89" s="89">
        <v>0</v>
      </c>
      <c r="R89" s="88">
        <v>0</v>
      </c>
      <c r="T89" s="394"/>
      <c r="U89" s="77" t="s">
        <v>36</v>
      </c>
      <c r="V89" s="404" t="s">
        <v>9</v>
      </c>
      <c r="W89" s="405"/>
      <c r="X89" s="90">
        <v>0</v>
      </c>
      <c r="Y89" s="89">
        <v>0</v>
      </c>
      <c r="Z89" s="89">
        <v>0</v>
      </c>
      <c r="AA89" s="89">
        <v>0</v>
      </c>
      <c r="AB89" s="89">
        <v>0</v>
      </c>
      <c r="AC89" s="89">
        <v>0</v>
      </c>
      <c r="AD89" s="88">
        <v>0</v>
      </c>
      <c r="AF89" s="394"/>
      <c r="AG89" s="77" t="s">
        <v>36</v>
      </c>
      <c r="AH89" s="67" t="s">
        <v>9</v>
      </c>
      <c r="AI89" s="91">
        <v>0</v>
      </c>
      <c r="AJ89" s="90">
        <v>0</v>
      </c>
      <c r="AK89" s="89">
        <v>0</v>
      </c>
      <c r="AL89" s="89">
        <v>0</v>
      </c>
      <c r="AM89" s="89">
        <v>0</v>
      </c>
      <c r="AN89" s="89">
        <v>0</v>
      </c>
      <c r="AO89" s="88">
        <v>0</v>
      </c>
      <c r="AQ89" s="394"/>
      <c r="AR89" s="77" t="s">
        <v>36</v>
      </c>
      <c r="AS89" s="67" t="s">
        <v>9</v>
      </c>
      <c r="AT89" s="91">
        <v>0</v>
      </c>
      <c r="AU89" s="90">
        <v>0</v>
      </c>
      <c r="AV89" s="89">
        <v>0</v>
      </c>
      <c r="AW89" s="89">
        <v>0</v>
      </c>
      <c r="AX89" s="89">
        <v>0</v>
      </c>
      <c r="AY89" s="89">
        <v>0</v>
      </c>
      <c r="AZ89" s="88">
        <v>0</v>
      </c>
      <c r="BB89" s="394"/>
      <c r="BC89" s="77" t="s">
        <v>36</v>
      </c>
      <c r="BD89" s="67" t="s">
        <v>9</v>
      </c>
      <c r="BE89" s="91">
        <v>0</v>
      </c>
      <c r="BF89" s="90">
        <v>0</v>
      </c>
      <c r="BG89" s="89">
        <v>0</v>
      </c>
      <c r="BH89" s="89">
        <v>0</v>
      </c>
      <c r="BI89" s="89">
        <v>0</v>
      </c>
      <c r="BJ89" s="89">
        <v>0</v>
      </c>
      <c r="BK89" s="88">
        <v>0</v>
      </c>
    </row>
    <row r="90" spans="2:63" s="75" customFormat="1">
      <c r="B90" s="19"/>
      <c r="C90" s="19"/>
      <c r="D90" s="13"/>
      <c r="H90" s="391"/>
      <c r="I90" s="77" t="s">
        <v>36</v>
      </c>
      <c r="J90" s="404" t="s">
        <v>17</v>
      </c>
      <c r="K90" s="405"/>
      <c r="L90" s="91">
        <v>0</v>
      </c>
      <c r="M90" s="90">
        <v>0</v>
      </c>
      <c r="N90" s="89">
        <v>0</v>
      </c>
      <c r="O90" s="89">
        <v>0</v>
      </c>
      <c r="P90" s="89">
        <v>0</v>
      </c>
      <c r="Q90" s="89">
        <v>0</v>
      </c>
      <c r="R90" s="88">
        <v>0</v>
      </c>
      <c r="T90" s="394"/>
      <c r="U90" s="77" t="s">
        <v>36</v>
      </c>
      <c r="V90" s="404" t="s">
        <v>17</v>
      </c>
      <c r="W90" s="405"/>
      <c r="X90" s="90">
        <v>0</v>
      </c>
      <c r="Y90" s="89">
        <v>0</v>
      </c>
      <c r="Z90" s="89">
        <v>0</v>
      </c>
      <c r="AA90" s="89">
        <v>0</v>
      </c>
      <c r="AB90" s="89">
        <v>0</v>
      </c>
      <c r="AC90" s="89">
        <v>0</v>
      </c>
      <c r="AD90" s="88">
        <v>0</v>
      </c>
      <c r="AF90" s="394"/>
      <c r="AG90" s="77" t="s">
        <v>36</v>
      </c>
      <c r="AH90" s="67" t="s">
        <v>17</v>
      </c>
      <c r="AI90" s="91">
        <v>0</v>
      </c>
      <c r="AJ90" s="90">
        <v>0</v>
      </c>
      <c r="AK90" s="89">
        <v>0</v>
      </c>
      <c r="AL90" s="89">
        <v>0</v>
      </c>
      <c r="AM90" s="89">
        <v>0</v>
      </c>
      <c r="AN90" s="89">
        <v>0</v>
      </c>
      <c r="AO90" s="88">
        <v>0</v>
      </c>
      <c r="AQ90" s="394"/>
      <c r="AR90" s="77" t="s">
        <v>36</v>
      </c>
      <c r="AS90" s="67" t="s">
        <v>17</v>
      </c>
      <c r="AT90" s="91">
        <v>0</v>
      </c>
      <c r="AU90" s="90">
        <v>0</v>
      </c>
      <c r="AV90" s="89">
        <v>0</v>
      </c>
      <c r="AW90" s="89">
        <v>0</v>
      </c>
      <c r="AX90" s="89">
        <v>0</v>
      </c>
      <c r="AY90" s="89">
        <v>0</v>
      </c>
      <c r="AZ90" s="88">
        <v>0</v>
      </c>
      <c r="BB90" s="394"/>
      <c r="BC90" s="77" t="s">
        <v>36</v>
      </c>
      <c r="BD90" s="67" t="s">
        <v>17</v>
      </c>
      <c r="BE90" s="91">
        <v>0</v>
      </c>
      <c r="BF90" s="90">
        <v>0</v>
      </c>
      <c r="BG90" s="89">
        <v>0</v>
      </c>
      <c r="BH90" s="89">
        <v>0</v>
      </c>
      <c r="BI90" s="89">
        <v>0</v>
      </c>
      <c r="BJ90" s="89">
        <v>0</v>
      </c>
      <c r="BK90" s="88">
        <v>0</v>
      </c>
    </row>
    <row r="91" spans="2:63" s="75" customFormat="1">
      <c r="B91" s="19"/>
      <c r="C91" s="19"/>
      <c r="D91" s="13"/>
      <c r="H91" s="391"/>
      <c r="I91" s="77" t="s">
        <v>36</v>
      </c>
      <c r="J91" s="404" t="s">
        <v>16</v>
      </c>
      <c r="K91" s="405"/>
      <c r="L91" s="91">
        <v>0</v>
      </c>
      <c r="M91" s="90">
        <v>0</v>
      </c>
      <c r="N91" s="89">
        <v>0</v>
      </c>
      <c r="O91" s="89">
        <v>0</v>
      </c>
      <c r="P91" s="89">
        <v>0</v>
      </c>
      <c r="Q91" s="89">
        <v>0</v>
      </c>
      <c r="R91" s="88">
        <v>0</v>
      </c>
      <c r="T91" s="394"/>
      <c r="U91" s="77" t="s">
        <v>36</v>
      </c>
      <c r="V91" s="404" t="s">
        <v>16</v>
      </c>
      <c r="W91" s="405"/>
      <c r="X91" s="90">
        <v>0</v>
      </c>
      <c r="Y91" s="89">
        <v>0</v>
      </c>
      <c r="Z91" s="89">
        <v>0</v>
      </c>
      <c r="AA91" s="89">
        <v>0</v>
      </c>
      <c r="AB91" s="89">
        <v>0</v>
      </c>
      <c r="AC91" s="89">
        <v>0</v>
      </c>
      <c r="AD91" s="88">
        <v>0</v>
      </c>
      <c r="AF91" s="394"/>
      <c r="AG91" s="77" t="s">
        <v>36</v>
      </c>
      <c r="AH91" s="67" t="s">
        <v>16</v>
      </c>
      <c r="AI91" s="91">
        <v>0</v>
      </c>
      <c r="AJ91" s="90">
        <v>0</v>
      </c>
      <c r="AK91" s="89">
        <v>0</v>
      </c>
      <c r="AL91" s="89">
        <v>0</v>
      </c>
      <c r="AM91" s="89">
        <v>0</v>
      </c>
      <c r="AN91" s="89">
        <v>0</v>
      </c>
      <c r="AO91" s="88">
        <v>0</v>
      </c>
      <c r="AQ91" s="394"/>
      <c r="AR91" s="77" t="s">
        <v>36</v>
      </c>
      <c r="AS91" s="67" t="s">
        <v>16</v>
      </c>
      <c r="AT91" s="91">
        <v>0</v>
      </c>
      <c r="AU91" s="90">
        <v>0</v>
      </c>
      <c r="AV91" s="89">
        <v>0</v>
      </c>
      <c r="AW91" s="89">
        <v>0</v>
      </c>
      <c r="AX91" s="89">
        <v>0</v>
      </c>
      <c r="AY91" s="89">
        <v>0</v>
      </c>
      <c r="AZ91" s="88">
        <v>0</v>
      </c>
      <c r="BB91" s="394"/>
      <c r="BC91" s="77" t="s">
        <v>36</v>
      </c>
      <c r="BD91" s="67" t="s">
        <v>16</v>
      </c>
      <c r="BE91" s="91">
        <v>0</v>
      </c>
      <c r="BF91" s="90">
        <v>0</v>
      </c>
      <c r="BG91" s="89">
        <v>0</v>
      </c>
      <c r="BH91" s="89">
        <v>0</v>
      </c>
      <c r="BI91" s="89">
        <v>0</v>
      </c>
      <c r="BJ91" s="89">
        <v>0</v>
      </c>
      <c r="BK91" s="88">
        <v>0</v>
      </c>
    </row>
    <row r="92" spans="2:63" s="75" customFormat="1">
      <c r="B92" s="19"/>
      <c r="C92" s="19"/>
      <c r="D92" s="13"/>
      <c r="H92" s="391"/>
      <c r="I92" s="77" t="s">
        <v>36</v>
      </c>
      <c r="J92" s="404" t="s">
        <v>15</v>
      </c>
      <c r="K92" s="405"/>
      <c r="L92" s="91">
        <v>0</v>
      </c>
      <c r="M92" s="90">
        <v>0</v>
      </c>
      <c r="N92" s="89">
        <v>0</v>
      </c>
      <c r="O92" s="89">
        <v>0</v>
      </c>
      <c r="P92" s="89">
        <v>0</v>
      </c>
      <c r="Q92" s="89">
        <v>0</v>
      </c>
      <c r="R92" s="88">
        <v>0</v>
      </c>
      <c r="T92" s="394"/>
      <c r="U92" s="77" t="s">
        <v>36</v>
      </c>
      <c r="V92" s="404" t="s">
        <v>15</v>
      </c>
      <c r="W92" s="405"/>
      <c r="X92" s="90">
        <v>0</v>
      </c>
      <c r="Y92" s="89">
        <v>0</v>
      </c>
      <c r="Z92" s="89">
        <v>0</v>
      </c>
      <c r="AA92" s="89">
        <v>0</v>
      </c>
      <c r="AB92" s="89">
        <v>0</v>
      </c>
      <c r="AC92" s="89">
        <v>0</v>
      </c>
      <c r="AD92" s="88">
        <v>0</v>
      </c>
      <c r="AF92" s="394"/>
      <c r="AG92" s="77" t="s">
        <v>36</v>
      </c>
      <c r="AH92" s="67" t="s">
        <v>15</v>
      </c>
      <c r="AI92" s="91">
        <v>0</v>
      </c>
      <c r="AJ92" s="90">
        <v>0</v>
      </c>
      <c r="AK92" s="89">
        <v>0</v>
      </c>
      <c r="AL92" s="89">
        <v>0</v>
      </c>
      <c r="AM92" s="89">
        <v>0</v>
      </c>
      <c r="AN92" s="89">
        <v>0</v>
      </c>
      <c r="AO92" s="88">
        <v>0</v>
      </c>
      <c r="AQ92" s="394"/>
      <c r="AR92" s="77" t="s">
        <v>36</v>
      </c>
      <c r="AS92" s="67" t="s">
        <v>15</v>
      </c>
      <c r="AT92" s="91">
        <v>0</v>
      </c>
      <c r="AU92" s="90">
        <v>0</v>
      </c>
      <c r="AV92" s="89">
        <v>0</v>
      </c>
      <c r="AW92" s="89">
        <v>0</v>
      </c>
      <c r="AX92" s="89">
        <v>0</v>
      </c>
      <c r="AY92" s="89">
        <v>0</v>
      </c>
      <c r="AZ92" s="88">
        <v>0</v>
      </c>
      <c r="BB92" s="394"/>
      <c r="BC92" s="77" t="s">
        <v>36</v>
      </c>
      <c r="BD92" s="67" t="s">
        <v>15</v>
      </c>
      <c r="BE92" s="91">
        <v>0</v>
      </c>
      <c r="BF92" s="90">
        <v>0</v>
      </c>
      <c r="BG92" s="89">
        <v>0</v>
      </c>
      <c r="BH92" s="89">
        <v>0</v>
      </c>
      <c r="BI92" s="89">
        <v>0</v>
      </c>
      <c r="BJ92" s="89">
        <v>0</v>
      </c>
      <c r="BK92" s="88">
        <v>0</v>
      </c>
    </row>
    <row r="93" spans="2:63" s="75" customFormat="1">
      <c r="B93" s="19"/>
      <c r="C93" s="19"/>
      <c r="D93" s="13"/>
      <c r="H93" s="391"/>
      <c r="I93" s="77" t="s">
        <v>36</v>
      </c>
      <c r="J93" s="404" t="s">
        <v>14</v>
      </c>
      <c r="K93" s="405"/>
      <c r="L93" s="91">
        <v>0</v>
      </c>
      <c r="M93" s="90">
        <v>0</v>
      </c>
      <c r="N93" s="89">
        <v>0</v>
      </c>
      <c r="O93" s="89">
        <v>0</v>
      </c>
      <c r="P93" s="89">
        <v>0</v>
      </c>
      <c r="Q93" s="89">
        <v>0</v>
      </c>
      <c r="R93" s="88">
        <v>0</v>
      </c>
      <c r="T93" s="394"/>
      <c r="U93" s="77" t="s">
        <v>36</v>
      </c>
      <c r="V93" s="404" t="s">
        <v>14</v>
      </c>
      <c r="W93" s="405"/>
      <c r="X93" s="90">
        <v>0</v>
      </c>
      <c r="Y93" s="89">
        <v>0</v>
      </c>
      <c r="Z93" s="89">
        <v>0</v>
      </c>
      <c r="AA93" s="89">
        <v>0</v>
      </c>
      <c r="AB93" s="89">
        <v>0</v>
      </c>
      <c r="AC93" s="89">
        <v>0</v>
      </c>
      <c r="AD93" s="88">
        <v>0</v>
      </c>
      <c r="AF93" s="394"/>
      <c r="AG93" s="77" t="s">
        <v>36</v>
      </c>
      <c r="AH93" s="67" t="s">
        <v>14</v>
      </c>
      <c r="AI93" s="91">
        <v>0</v>
      </c>
      <c r="AJ93" s="90">
        <v>0</v>
      </c>
      <c r="AK93" s="89">
        <v>0</v>
      </c>
      <c r="AL93" s="89">
        <v>0</v>
      </c>
      <c r="AM93" s="89">
        <v>0</v>
      </c>
      <c r="AN93" s="89">
        <v>0</v>
      </c>
      <c r="AO93" s="88">
        <v>0</v>
      </c>
      <c r="AQ93" s="394"/>
      <c r="AR93" s="77" t="s">
        <v>36</v>
      </c>
      <c r="AS93" s="67" t="s">
        <v>14</v>
      </c>
      <c r="AT93" s="91">
        <v>0</v>
      </c>
      <c r="AU93" s="90">
        <v>0</v>
      </c>
      <c r="AV93" s="89">
        <v>0</v>
      </c>
      <c r="AW93" s="89">
        <v>0</v>
      </c>
      <c r="AX93" s="89">
        <v>0</v>
      </c>
      <c r="AY93" s="89">
        <v>0</v>
      </c>
      <c r="AZ93" s="88">
        <v>0</v>
      </c>
      <c r="BB93" s="394"/>
      <c r="BC93" s="77" t="s">
        <v>36</v>
      </c>
      <c r="BD93" s="67" t="s">
        <v>14</v>
      </c>
      <c r="BE93" s="91">
        <v>0</v>
      </c>
      <c r="BF93" s="90">
        <v>0</v>
      </c>
      <c r="BG93" s="89">
        <v>0</v>
      </c>
      <c r="BH93" s="89">
        <v>0</v>
      </c>
      <c r="BI93" s="89">
        <v>0</v>
      </c>
      <c r="BJ93" s="89">
        <v>0</v>
      </c>
      <c r="BK93" s="88">
        <v>0</v>
      </c>
    </row>
    <row r="94" spans="2:63" s="75" customFormat="1">
      <c r="B94" s="19"/>
      <c r="C94" s="19"/>
      <c r="D94" s="13"/>
      <c r="H94" s="391"/>
      <c r="I94" s="77" t="s">
        <v>36</v>
      </c>
      <c r="J94" s="404" t="s">
        <v>13</v>
      </c>
      <c r="K94" s="405"/>
      <c r="L94" s="91">
        <v>0</v>
      </c>
      <c r="M94" s="90">
        <v>0</v>
      </c>
      <c r="N94" s="89">
        <v>0</v>
      </c>
      <c r="O94" s="89">
        <v>0</v>
      </c>
      <c r="P94" s="89">
        <v>0</v>
      </c>
      <c r="Q94" s="89">
        <v>0</v>
      </c>
      <c r="R94" s="88">
        <v>0</v>
      </c>
      <c r="T94" s="394"/>
      <c r="U94" s="77" t="s">
        <v>36</v>
      </c>
      <c r="V94" s="404" t="s">
        <v>13</v>
      </c>
      <c r="W94" s="405"/>
      <c r="X94" s="90">
        <v>0</v>
      </c>
      <c r="Y94" s="89">
        <v>0</v>
      </c>
      <c r="Z94" s="89">
        <v>0</v>
      </c>
      <c r="AA94" s="89">
        <v>0</v>
      </c>
      <c r="AB94" s="89">
        <v>0</v>
      </c>
      <c r="AC94" s="89">
        <v>0</v>
      </c>
      <c r="AD94" s="88">
        <v>0</v>
      </c>
      <c r="AF94" s="394"/>
      <c r="AG94" s="77" t="s">
        <v>36</v>
      </c>
      <c r="AH94" s="67" t="s">
        <v>13</v>
      </c>
      <c r="AI94" s="91">
        <v>0</v>
      </c>
      <c r="AJ94" s="90">
        <v>0</v>
      </c>
      <c r="AK94" s="89">
        <v>0</v>
      </c>
      <c r="AL94" s="89">
        <v>0</v>
      </c>
      <c r="AM94" s="89">
        <v>0</v>
      </c>
      <c r="AN94" s="89">
        <v>0</v>
      </c>
      <c r="AO94" s="88">
        <v>0</v>
      </c>
      <c r="AQ94" s="394"/>
      <c r="AR94" s="77" t="s">
        <v>36</v>
      </c>
      <c r="AS94" s="67" t="s">
        <v>13</v>
      </c>
      <c r="AT94" s="91">
        <v>0</v>
      </c>
      <c r="AU94" s="90">
        <v>0</v>
      </c>
      <c r="AV94" s="89">
        <v>0</v>
      </c>
      <c r="AW94" s="89">
        <v>0</v>
      </c>
      <c r="AX94" s="89">
        <v>0</v>
      </c>
      <c r="AY94" s="89">
        <v>0</v>
      </c>
      <c r="AZ94" s="88">
        <v>0</v>
      </c>
      <c r="BB94" s="394"/>
      <c r="BC94" s="77" t="s">
        <v>36</v>
      </c>
      <c r="BD94" s="67" t="s">
        <v>13</v>
      </c>
      <c r="BE94" s="91">
        <v>0</v>
      </c>
      <c r="BF94" s="90">
        <v>0</v>
      </c>
      <c r="BG94" s="89">
        <v>0</v>
      </c>
      <c r="BH94" s="89">
        <v>0</v>
      </c>
      <c r="BI94" s="89">
        <v>0</v>
      </c>
      <c r="BJ94" s="89">
        <v>0</v>
      </c>
      <c r="BK94" s="88">
        <v>0</v>
      </c>
    </row>
    <row r="95" spans="2:63" s="75" customFormat="1">
      <c r="B95" s="19"/>
      <c r="C95" s="19"/>
      <c r="D95" s="13"/>
      <c r="H95" s="392"/>
      <c r="I95" s="76" t="s">
        <v>36</v>
      </c>
      <c r="J95" s="406" t="s">
        <v>12</v>
      </c>
      <c r="K95" s="407"/>
      <c r="L95" s="87">
        <v>0</v>
      </c>
      <c r="M95" s="86">
        <v>0</v>
      </c>
      <c r="N95" s="85">
        <v>0</v>
      </c>
      <c r="O95" s="85">
        <v>0</v>
      </c>
      <c r="P95" s="85">
        <v>0</v>
      </c>
      <c r="Q95" s="85">
        <v>0</v>
      </c>
      <c r="R95" s="84">
        <v>0</v>
      </c>
      <c r="T95" s="395"/>
      <c r="U95" s="76" t="s">
        <v>36</v>
      </c>
      <c r="V95" s="406" t="s">
        <v>12</v>
      </c>
      <c r="W95" s="407"/>
      <c r="X95" s="86">
        <v>0</v>
      </c>
      <c r="Y95" s="85">
        <v>0</v>
      </c>
      <c r="Z95" s="85">
        <v>0</v>
      </c>
      <c r="AA95" s="85">
        <v>0</v>
      </c>
      <c r="AB95" s="85">
        <v>0</v>
      </c>
      <c r="AC95" s="85">
        <v>0</v>
      </c>
      <c r="AD95" s="84">
        <v>0</v>
      </c>
      <c r="AF95" s="395"/>
      <c r="AG95" s="76" t="s">
        <v>36</v>
      </c>
      <c r="AH95" s="66" t="s">
        <v>12</v>
      </c>
      <c r="AI95" s="87">
        <v>0</v>
      </c>
      <c r="AJ95" s="86">
        <v>0</v>
      </c>
      <c r="AK95" s="85">
        <v>0</v>
      </c>
      <c r="AL95" s="85">
        <v>0</v>
      </c>
      <c r="AM95" s="85">
        <v>0</v>
      </c>
      <c r="AN95" s="85">
        <v>0</v>
      </c>
      <c r="AO95" s="84">
        <v>0</v>
      </c>
      <c r="AQ95" s="395"/>
      <c r="AR95" s="76" t="s">
        <v>36</v>
      </c>
      <c r="AS95" s="66" t="s">
        <v>12</v>
      </c>
      <c r="AT95" s="87">
        <v>0</v>
      </c>
      <c r="AU95" s="86">
        <v>0</v>
      </c>
      <c r="AV95" s="85">
        <v>0</v>
      </c>
      <c r="AW95" s="85">
        <v>0</v>
      </c>
      <c r="AX95" s="85">
        <v>0</v>
      </c>
      <c r="AY95" s="85">
        <v>0</v>
      </c>
      <c r="AZ95" s="84">
        <v>0</v>
      </c>
      <c r="BB95" s="395"/>
      <c r="BC95" s="76" t="s">
        <v>36</v>
      </c>
      <c r="BD95" s="66" t="s">
        <v>12</v>
      </c>
      <c r="BE95" s="87">
        <v>0</v>
      </c>
      <c r="BF95" s="86">
        <v>0</v>
      </c>
      <c r="BG95" s="85">
        <v>0</v>
      </c>
      <c r="BH95" s="85">
        <v>0</v>
      </c>
      <c r="BI95" s="85">
        <v>0</v>
      </c>
      <c r="BJ95" s="85">
        <v>0</v>
      </c>
      <c r="BK95" s="84">
        <v>0</v>
      </c>
    </row>
    <row r="96" spans="2:63" s="75" customFormat="1">
      <c r="B96" s="19"/>
      <c r="C96" s="19"/>
      <c r="D96" s="13"/>
      <c r="H96" s="390" t="s">
        <v>43</v>
      </c>
      <c r="I96" s="77" t="s">
        <v>41</v>
      </c>
      <c r="J96" s="408" t="s">
        <v>9</v>
      </c>
      <c r="K96" s="409"/>
      <c r="L96" s="91">
        <v>0</v>
      </c>
      <c r="M96" s="90">
        <v>0</v>
      </c>
      <c r="N96" s="89">
        <v>0</v>
      </c>
      <c r="O96" s="89">
        <v>0</v>
      </c>
      <c r="P96" s="89">
        <v>0</v>
      </c>
      <c r="Q96" s="89">
        <v>0</v>
      </c>
      <c r="R96" s="88">
        <v>0</v>
      </c>
      <c r="T96" s="390" t="s">
        <v>43</v>
      </c>
      <c r="U96" s="77" t="s">
        <v>41</v>
      </c>
      <c r="V96" s="404" t="s">
        <v>9</v>
      </c>
      <c r="W96" s="405"/>
      <c r="X96" s="90">
        <v>0</v>
      </c>
      <c r="Y96" s="89">
        <v>0</v>
      </c>
      <c r="Z96" s="89">
        <v>0</v>
      </c>
      <c r="AA96" s="89">
        <v>0</v>
      </c>
      <c r="AB96" s="89">
        <v>0</v>
      </c>
      <c r="AC96" s="89">
        <v>0</v>
      </c>
      <c r="AD96" s="88">
        <v>0</v>
      </c>
      <c r="AF96" s="390" t="s">
        <v>43</v>
      </c>
      <c r="AG96" s="77" t="s">
        <v>41</v>
      </c>
      <c r="AH96" s="67" t="s">
        <v>9</v>
      </c>
      <c r="AI96" s="91">
        <v>0</v>
      </c>
      <c r="AJ96" s="90">
        <v>0</v>
      </c>
      <c r="AK96" s="89">
        <v>0</v>
      </c>
      <c r="AL96" s="89">
        <v>0</v>
      </c>
      <c r="AM96" s="89">
        <v>0</v>
      </c>
      <c r="AN96" s="89">
        <v>0</v>
      </c>
      <c r="AO96" s="88">
        <v>0</v>
      </c>
      <c r="AQ96" s="390" t="s">
        <v>43</v>
      </c>
      <c r="AR96" s="77" t="s">
        <v>41</v>
      </c>
      <c r="AS96" s="67" t="s">
        <v>9</v>
      </c>
      <c r="AT96" s="91">
        <v>0</v>
      </c>
      <c r="AU96" s="90">
        <v>0</v>
      </c>
      <c r="AV96" s="89">
        <v>0</v>
      </c>
      <c r="AW96" s="89">
        <v>0</v>
      </c>
      <c r="AX96" s="89">
        <v>0</v>
      </c>
      <c r="AY96" s="89">
        <v>0</v>
      </c>
      <c r="AZ96" s="88">
        <v>0</v>
      </c>
      <c r="BB96" s="390" t="s">
        <v>43</v>
      </c>
      <c r="BC96" s="77" t="s">
        <v>41</v>
      </c>
      <c r="BD96" s="67" t="s">
        <v>9</v>
      </c>
      <c r="BE96" s="91">
        <v>0</v>
      </c>
      <c r="BF96" s="90">
        <v>0</v>
      </c>
      <c r="BG96" s="89">
        <v>0</v>
      </c>
      <c r="BH96" s="89">
        <v>0</v>
      </c>
      <c r="BI96" s="89">
        <v>0</v>
      </c>
      <c r="BJ96" s="89">
        <v>0</v>
      </c>
      <c r="BK96" s="88">
        <v>0</v>
      </c>
    </row>
    <row r="97" spans="2:63" s="75" customFormat="1">
      <c r="B97" s="19"/>
      <c r="C97" s="19"/>
      <c r="D97" s="13"/>
      <c r="H97" s="391"/>
      <c r="I97" s="77" t="s">
        <v>41</v>
      </c>
      <c r="J97" s="404" t="s">
        <v>17</v>
      </c>
      <c r="K97" s="405"/>
      <c r="L97" s="91">
        <v>0</v>
      </c>
      <c r="M97" s="90">
        <v>0</v>
      </c>
      <c r="N97" s="89">
        <v>0</v>
      </c>
      <c r="O97" s="89">
        <v>0</v>
      </c>
      <c r="P97" s="89">
        <v>0</v>
      </c>
      <c r="Q97" s="89">
        <v>0</v>
      </c>
      <c r="R97" s="88">
        <v>0</v>
      </c>
      <c r="T97" s="391"/>
      <c r="U97" s="77" t="s">
        <v>41</v>
      </c>
      <c r="V97" s="404" t="s">
        <v>17</v>
      </c>
      <c r="W97" s="405"/>
      <c r="X97" s="90">
        <v>0</v>
      </c>
      <c r="Y97" s="89">
        <v>0</v>
      </c>
      <c r="Z97" s="89">
        <v>0</v>
      </c>
      <c r="AA97" s="89">
        <v>0</v>
      </c>
      <c r="AB97" s="89">
        <v>0</v>
      </c>
      <c r="AC97" s="89">
        <v>0</v>
      </c>
      <c r="AD97" s="88">
        <v>0</v>
      </c>
      <c r="AF97" s="391"/>
      <c r="AG97" s="77" t="s">
        <v>41</v>
      </c>
      <c r="AH97" s="67" t="s">
        <v>17</v>
      </c>
      <c r="AI97" s="91">
        <v>0</v>
      </c>
      <c r="AJ97" s="90">
        <v>0</v>
      </c>
      <c r="AK97" s="89">
        <v>0</v>
      </c>
      <c r="AL97" s="89">
        <v>0</v>
      </c>
      <c r="AM97" s="89">
        <v>0</v>
      </c>
      <c r="AN97" s="89">
        <v>0</v>
      </c>
      <c r="AO97" s="88">
        <v>0</v>
      </c>
      <c r="AQ97" s="391"/>
      <c r="AR97" s="77" t="s">
        <v>41</v>
      </c>
      <c r="AS97" s="67" t="s">
        <v>17</v>
      </c>
      <c r="AT97" s="91">
        <v>0</v>
      </c>
      <c r="AU97" s="90">
        <v>0</v>
      </c>
      <c r="AV97" s="89">
        <v>0</v>
      </c>
      <c r="AW97" s="89">
        <v>0</v>
      </c>
      <c r="AX97" s="89">
        <v>0</v>
      </c>
      <c r="AY97" s="89">
        <v>0</v>
      </c>
      <c r="AZ97" s="88">
        <v>0</v>
      </c>
      <c r="BB97" s="391"/>
      <c r="BC97" s="77" t="s">
        <v>41</v>
      </c>
      <c r="BD97" s="67" t="s">
        <v>17</v>
      </c>
      <c r="BE97" s="91">
        <v>0</v>
      </c>
      <c r="BF97" s="90">
        <v>0</v>
      </c>
      <c r="BG97" s="89">
        <v>0</v>
      </c>
      <c r="BH97" s="89">
        <v>0</v>
      </c>
      <c r="BI97" s="89">
        <v>0</v>
      </c>
      <c r="BJ97" s="89">
        <v>0</v>
      </c>
      <c r="BK97" s="88">
        <v>0</v>
      </c>
    </row>
    <row r="98" spans="2:63" s="75" customFormat="1">
      <c r="B98" s="19"/>
      <c r="C98" s="19"/>
      <c r="D98" s="13"/>
      <c r="H98" s="391"/>
      <c r="I98" s="77" t="s">
        <v>41</v>
      </c>
      <c r="J98" s="404" t="s">
        <v>16</v>
      </c>
      <c r="K98" s="405"/>
      <c r="L98" s="91">
        <v>0</v>
      </c>
      <c r="M98" s="90">
        <v>0</v>
      </c>
      <c r="N98" s="89">
        <v>0</v>
      </c>
      <c r="O98" s="89">
        <v>0</v>
      </c>
      <c r="P98" s="89">
        <v>0</v>
      </c>
      <c r="Q98" s="89">
        <v>0</v>
      </c>
      <c r="R98" s="88">
        <v>0</v>
      </c>
      <c r="T98" s="391"/>
      <c r="U98" s="77" t="s">
        <v>41</v>
      </c>
      <c r="V98" s="404" t="s">
        <v>16</v>
      </c>
      <c r="W98" s="405"/>
      <c r="X98" s="90">
        <v>0</v>
      </c>
      <c r="Y98" s="89">
        <v>0</v>
      </c>
      <c r="Z98" s="89">
        <v>0</v>
      </c>
      <c r="AA98" s="89">
        <v>0</v>
      </c>
      <c r="AB98" s="89">
        <v>0</v>
      </c>
      <c r="AC98" s="89">
        <v>0</v>
      </c>
      <c r="AD98" s="88">
        <v>0</v>
      </c>
      <c r="AF98" s="391"/>
      <c r="AG98" s="77" t="s">
        <v>41</v>
      </c>
      <c r="AH98" s="67" t="s">
        <v>16</v>
      </c>
      <c r="AI98" s="91">
        <v>0</v>
      </c>
      <c r="AJ98" s="90">
        <v>0</v>
      </c>
      <c r="AK98" s="89">
        <v>0</v>
      </c>
      <c r="AL98" s="89">
        <v>0</v>
      </c>
      <c r="AM98" s="89">
        <v>0</v>
      </c>
      <c r="AN98" s="89">
        <v>0</v>
      </c>
      <c r="AO98" s="88">
        <v>0</v>
      </c>
      <c r="AQ98" s="391"/>
      <c r="AR98" s="77" t="s">
        <v>41</v>
      </c>
      <c r="AS98" s="67" t="s">
        <v>16</v>
      </c>
      <c r="AT98" s="91">
        <v>0</v>
      </c>
      <c r="AU98" s="90">
        <v>0</v>
      </c>
      <c r="AV98" s="89">
        <v>0</v>
      </c>
      <c r="AW98" s="89">
        <v>0</v>
      </c>
      <c r="AX98" s="89">
        <v>0</v>
      </c>
      <c r="AY98" s="89">
        <v>0</v>
      </c>
      <c r="AZ98" s="88">
        <v>0</v>
      </c>
      <c r="BB98" s="391"/>
      <c r="BC98" s="77" t="s">
        <v>41</v>
      </c>
      <c r="BD98" s="67" t="s">
        <v>16</v>
      </c>
      <c r="BE98" s="91">
        <v>0</v>
      </c>
      <c r="BF98" s="90">
        <v>0</v>
      </c>
      <c r="BG98" s="89">
        <v>0</v>
      </c>
      <c r="BH98" s="89">
        <v>0</v>
      </c>
      <c r="BI98" s="89">
        <v>0</v>
      </c>
      <c r="BJ98" s="89">
        <v>0</v>
      </c>
      <c r="BK98" s="88">
        <v>0</v>
      </c>
    </row>
    <row r="99" spans="2:63" s="75" customFormat="1">
      <c r="B99" s="19"/>
      <c r="C99" s="19"/>
      <c r="D99" s="13"/>
      <c r="H99" s="391"/>
      <c r="I99" s="77" t="s">
        <v>41</v>
      </c>
      <c r="J99" s="404" t="s">
        <v>15</v>
      </c>
      <c r="K99" s="405"/>
      <c r="L99" s="91">
        <v>0</v>
      </c>
      <c r="M99" s="90">
        <v>0</v>
      </c>
      <c r="N99" s="89">
        <v>0</v>
      </c>
      <c r="O99" s="89">
        <v>0</v>
      </c>
      <c r="P99" s="89">
        <v>0</v>
      </c>
      <c r="Q99" s="89">
        <v>0</v>
      </c>
      <c r="R99" s="88">
        <v>0</v>
      </c>
      <c r="T99" s="391"/>
      <c r="U99" s="77" t="s">
        <v>41</v>
      </c>
      <c r="V99" s="404" t="s">
        <v>15</v>
      </c>
      <c r="W99" s="405"/>
      <c r="X99" s="90">
        <v>0</v>
      </c>
      <c r="Y99" s="89">
        <v>0</v>
      </c>
      <c r="Z99" s="89">
        <v>0</v>
      </c>
      <c r="AA99" s="89">
        <v>0</v>
      </c>
      <c r="AB99" s="89">
        <v>0</v>
      </c>
      <c r="AC99" s="89">
        <v>0</v>
      </c>
      <c r="AD99" s="88">
        <v>0</v>
      </c>
      <c r="AF99" s="391"/>
      <c r="AG99" s="77" t="s">
        <v>41</v>
      </c>
      <c r="AH99" s="67" t="s">
        <v>15</v>
      </c>
      <c r="AI99" s="91">
        <v>0</v>
      </c>
      <c r="AJ99" s="90">
        <v>0</v>
      </c>
      <c r="AK99" s="89">
        <v>0</v>
      </c>
      <c r="AL99" s="89">
        <v>0</v>
      </c>
      <c r="AM99" s="89">
        <v>0</v>
      </c>
      <c r="AN99" s="89">
        <v>0</v>
      </c>
      <c r="AO99" s="88">
        <v>0</v>
      </c>
      <c r="AQ99" s="391"/>
      <c r="AR99" s="77" t="s">
        <v>41</v>
      </c>
      <c r="AS99" s="67" t="s">
        <v>15</v>
      </c>
      <c r="AT99" s="91">
        <v>0</v>
      </c>
      <c r="AU99" s="90">
        <v>0</v>
      </c>
      <c r="AV99" s="89">
        <v>0</v>
      </c>
      <c r="AW99" s="89">
        <v>0</v>
      </c>
      <c r="AX99" s="89">
        <v>0</v>
      </c>
      <c r="AY99" s="89">
        <v>0</v>
      </c>
      <c r="AZ99" s="88">
        <v>0</v>
      </c>
      <c r="BB99" s="391"/>
      <c r="BC99" s="77" t="s">
        <v>41</v>
      </c>
      <c r="BD99" s="67" t="s">
        <v>15</v>
      </c>
      <c r="BE99" s="91">
        <v>0</v>
      </c>
      <c r="BF99" s="90">
        <v>0</v>
      </c>
      <c r="BG99" s="89">
        <v>0</v>
      </c>
      <c r="BH99" s="89">
        <v>0</v>
      </c>
      <c r="BI99" s="89">
        <v>0</v>
      </c>
      <c r="BJ99" s="89">
        <v>0</v>
      </c>
      <c r="BK99" s="88">
        <v>0</v>
      </c>
    </row>
    <row r="100" spans="2:63" s="75" customFormat="1">
      <c r="B100" s="19"/>
      <c r="C100" s="19"/>
      <c r="D100" s="13"/>
      <c r="H100" s="391"/>
      <c r="I100" s="77" t="s">
        <v>41</v>
      </c>
      <c r="J100" s="404" t="s">
        <v>14</v>
      </c>
      <c r="K100" s="405"/>
      <c r="L100" s="91">
        <v>0</v>
      </c>
      <c r="M100" s="90">
        <v>0</v>
      </c>
      <c r="N100" s="89">
        <v>0</v>
      </c>
      <c r="O100" s="89">
        <v>0</v>
      </c>
      <c r="P100" s="89">
        <v>0</v>
      </c>
      <c r="Q100" s="89">
        <v>0</v>
      </c>
      <c r="R100" s="88">
        <v>0</v>
      </c>
      <c r="T100" s="391"/>
      <c r="U100" s="77" t="s">
        <v>41</v>
      </c>
      <c r="V100" s="404" t="s">
        <v>14</v>
      </c>
      <c r="W100" s="405"/>
      <c r="X100" s="90">
        <v>0</v>
      </c>
      <c r="Y100" s="89">
        <v>0</v>
      </c>
      <c r="Z100" s="89">
        <v>0</v>
      </c>
      <c r="AA100" s="89">
        <v>0</v>
      </c>
      <c r="AB100" s="89">
        <v>0</v>
      </c>
      <c r="AC100" s="89">
        <v>0</v>
      </c>
      <c r="AD100" s="88">
        <v>0</v>
      </c>
      <c r="AF100" s="391"/>
      <c r="AG100" s="77" t="s">
        <v>41</v>
      </c>
      <c r="AH100" s="67" t="s">
        <v>14</v>
      </c>
      <c r="AI100" s="91">
        <v>0</v>
      </c>
      <c r="AJ100" s="90">
        <v>0</v>
      </c>
      <c r="AK100" s="89">
        <v>0</v>
      </c>
      <c r="AL100" s="89">
        <v>0</v>
      </c>
      <c r="AM100" s="89">
        <v>0</v>
      </c>
      <c r="AN100" s="89">
        <v>0</v>
      </c>
      <c r="AO100" s="88">
        <v>0</v>
      </c>
      <c r="AQ100" s="391"/>
      <c r="AR100" s="77" t="s">
        <v>41</v>
      </c>
      <c r="AS100" s="67" t="s">
        <v>14</v>
      </c>
      <c r="AT100" s="91">
        <v>0</v>
      </c>
      <c r="AU100" s="90">
        <v>0</v>
      </c>
      <c r="AV100" s="89">
        <v>0</v>
      </c>
      <c r="AW100" s="89">
        <v>0</v>
      </c>
      <c r="AX100" s="89">
        <v>0</v>
      </c>
      <c r="AY100" s="89">
        <v>0</v>
      </c>
      <c r="AZ100" s="88">
        <v>0</v>
      </c>
      <c r="BB100" s="391"/>
      <c r="BC100" s="77" t="s">
        <v>41</v>
      </c>
      <c r="BD100" s="67" t="s">
        <v>14</v>
      </c>
      <c r="BE100" s="91">
        <v>0</v>
      </c>
      <c r="BF100" s="90">
        <v>0</v>
      </c>
      <c r="BG100" s="89">
        <v>0</v>
      </c>
      <c r="BH100" s="89">
        <v>0</v>
      </c>
      <c r="BI100" s="89">
        <v>0</v>
      </c>
      <c r="BJ100" s="89">
        <v>0</v>
      </c>
      <c r="BK100" s="88">
        <v>0</v>
      </c>
    </row>
    <row r="101" spans="2:63" s="75" customFormat="1">
      <c r="B101" s="19"/>
      <c r="C101" s="19"/>
      <c r="D101" s="13"/>
      <c r="H101" s="391"/>
      <c r="I101" s="77" t="s">
        <v>41</v>
      </c>
      <c r="J101" s="404" t="s">
        <v>13</v>
      </c>
      <c r="K101" s="405"/>
      <c r="L101" s="91">
        <v>0</v>
      </c>
      <c r="M101" s="90">
        <v>0</v>
      </c>
      <c r="N101" s="89">
        <v>0</v>
      </c>
      <c r="O101" s="89">
        <v>0</v>
      </c>
      <c r="P101" s="89">
        <v>0</v>
      </c>
      <c r="Q101" s="89">
        <v>0</v>
      </c>
      <c r="R101" s="88">
        <v>0</v>
      </c>
      <c r="T101" s="391"/>
      <c r="U101" s="77" t="s">
        <v>41</v>
      </c>
      <c r="V101" s="404" t="s">
        <v>13</v>
      </c>
      <c r="W101" s="405"/>
      <c r="X101" s="90">
        <v>0</v>
      </c>
      <c r="Y101" s="89">
        <v>0</v>
      </c>
      <c r="Z101" s="89">
        <v>0</v>
      </c>
      <c r="AA101" s="89">
        <v>0</v>
      </c>
      <c r="AB101" s="89">
        <v>0</v>
      </c>
      <c r="AC101" s="89">
        <v>0</v>
      </c>
      <c r="AD101" s="88">
        <v>0</v>
      </c>
      <c r="AF101" s="391"/>
      <c r="AG101" s="77" t="s">
        <v>41</v>
      </c>
      <c r="AH101" s="67" t="s">
        <v>13</v>
      </c>
      <c r="AI101" s="91">
        <v>0</v>
      </c>
      <c r="AJ101" s="90">
        <v>0</v>
      </c>
      <c r="AK101" s="89">
        <v>0</v>
      </c>
      <c r="AL101" s="89">
        <v>0</v>
      </c>
      <c r="AM101" s="89">
        <v>0</v>
      </c>
      <c r="AN101" s="89">
        <v>0</v>
      </c>
      <c r="AO101" s="88">
        <v>0</v>
      </c>
      <c r="AQ101" s="391"/>
      <c r="AR101" s="77" t="s">
        <v>41</v>
      </c>
      <c r="AS101" s="67" t="s">
        <v>13</v>
      </c>
      <c r="AT101" s="91">
        <v>0</v>
      </c>
      <c r="AU101" s="90">
        <v>0</v>
      </c>
      <c r="AV101" s="89">
        <v>0</v>
      </c>
      <c r="AW101" s="89">
        <v>0</v>
      </c>
      <c r="AX101" s="89">
        <v>0</v>
      </c>
      <c r="AY101" s="89">
        <v>0</v>
      </c>
      <c r="AZ101" s="88">
        <v>0</v>
      </c>
      <c r="BB101" s="391"/>
      <c r="BC101" s="77" t="s">
        <v>41</v>
      </c>
      <c r="BD101" s="67" t="s">
        <v>13</v>
      </c>
      <c r="BE101" s="91">
        <v>0</v>
      </c>
      <c r="BF101" s="90">
        <v>0</v>
      </c>
      <c r="BG101" s="89">
        <v>0</v>
      </c>
      <c r="BH101" s="89">
        <v>0</v>
      </c>
      <c r="BI101" s="89">
        <v>0</v>
      </c>
      <c r="BJ101" s="89">
        <v>0</v>
      </c>
      <c r="BK101" s="88">
        <v>0</v>
      </c>
    </row>
    <row r="102" spans="2:63" s="75" customFormat="1">
      <c r="B102" s="19"/>
      <c r="C102" s="19"/>
      <c r="D102" s="13"/>
      <c r="H102" s="391"/>
      <c r="I102" s="76" t="s">
        <v>41</v>
      </c>
      <c r="J102" s="406" t="s">
        <v>12</v>
      </c>
      <c r="K102" s="407"/>
      <c r="L102" s="91">
        <v>0</v>
      </c>
      <c r="M102" s="90">
        <v>0</v>
      </c>
      <c r="N102" s="89">
        <v>0</v>
      </c>
      <c r="O102" s="89">
        <v>0</v>
      </c>
      <c r="P102" s="89">
        <v>0</v>
      </c>
      <c r="Q102" s="89">
        <v>0</v>
      </c>
      <c r="R102" s="88">
        <v>0</v>
      </c>
      <c r="T102" s="391"/>
      <c r="U102" s="76" t="s">
        <v>41</v>
      </c>
      <c r="V102" s="406" t="s">
        <v>12</v>
      </c>
      <c r="W102" s="407"/>
      <c r="X102" s="90">
        <v>0</v>
      </c>
      <c r="Y102" s="89">
        <v>0</v>
      </c>
      <c r="Z102" s="89">
        <v>0</v>
      </c>
      <c r="AA102" s="89">
        <v>0</v>
      </c>
      <c r="AB102" s="89">
        <v>0</v>
      </c>
      <c r="AC102" s="89">
        <v>0</v>
      </c>
      <c r="AD102" s="88">
        <v>0</v>
      </c>
      <c r="AF102" s="391"/>
      <c r="AG102" s="76" t="s">
        <v>41</v>
      </c>
      <c r="AH102" s="66" t="s">
        <v>12</v>
      </c>
      <c r="AI102" s="91">
        <v>0</v>
      </c>
      <c r="AJ102" s="90">
        <v>0</v>
      </c>
      <c r="AK102" s="89">
        <v>0</v>
      </c>
      <c r="AL102" s="89">
        <v>0</v>
      </c>
      <c r="AM102" s="89">
        <v>0</v>
      </c>
      <c r="AN102" s="89">
        <v>0</v>
      </c>
      <c r="AO102" s="88">
        <v>0</v>
      </c>
      <c r="AQ102" s="391"/>
      <c r="AR102" s="76" t="s">
        <v>41</v>
      </c>
      <c r="AS102" s="66" t="s">
        <v>12</v>
      </c>
      <c r="AT102" s="91">
        <v>0</v>
      </c>
      <c r="AU102" s="90">
        <v>0</v>
      </c>
      <c r="AV102" s="89">
        <v>0</v>
      </c>
      <c r="AW102" s="89">
        <v>0</v>
      </c>
      <c r="AX102" s="89">
        <v>0</v>
      </c>
      <c r="AY102" s="89">
        <v>0</v>
      </c>
      <c r="AZ102" s="88">
        <v>0</v>
      </c>
      <c r="BB102" s="391"/>
      <c r="BC102" s="76" t="s">
        <v>41</v>
      </c>
      <c r="BD102" s="66" t="s">
        <v>12</v>
      </c>
      <c r="BE102" s="91">
        <v>0</v>
      </c>
      <c r="BF102" s="90">
        <v>0</v>
      </c>
      <c r="BG102" s="89">
        <v>0</v>
      </c>
      <c r="BH102" s="89">
        <v>0</v>
      </c>
      <c r="BI102" s="89">
        <v>0</v>
      </c>
      <c r="BJ102" s="89">
        <v>0</v>
      </c>
      <c r="BK102" s="88">
        <v>0</v>
      </c>
    </row>
    <row r="103" spans="2:63" s="75" customFormat="1">
      <c r="B103" s="19"/>
      <c r="C103" s="19"/>
      <c r="D103" s="13"/>
      <c r="H103" s="391"/>
      <c r="I103" s="77" t="s">
        <v>40</v>
      </c>
      <c r="J103" s="408" t="s">
        <v>9</v>
      </c>
      <c r="K103" s="409"/>
      <c r="L103" s="91">
        <v>0</v>
      </c>
      <c r="M103" s="90">
        <v>0</v>
      </c>
      <c r="N103" s="89">
        <v>0</v>
      </c>
      <c r="O103" s="89">
        <v>0</v>
      </c>
      <c r="P103" s="89">
        <v>0</v>
      </c>
      <c r="Q103" s="89">
        <v>0</v>
      </c>
      <c r="R103" s="88">
        <v>0</v>
      </c>
      <c r="T103" s="391"/>
      <c r="U103" s="77" t="s">
        <v>40</v>
      </c>
      <c r="V103" s="404" t="s">
        <v>9</v>
      </c>
      <c r="W103" s="405"/>
      <c r="X103" s="90">
        <v>0</v>
      </c>
      <c r="Y103" s="89">
        <v>0</v>
      </c>
      <c r="Z103" s="89">
        <v>0</v>
      </c>
      <c r="AA103" s="89">
        <v>0</v>
      </c>
      <c r="AB103" s="89">
        <v>0</v>
      </c>
      <c r="AC103" s="89">
        <v>0</v>
      </c>
      <c r="AD103" s="88">
        <v>0</v>
      </c>
      <c r="AF103" s="391"/>
      <c r="AG103" s="77" t="s">
        <v>40</v>
      </c>
      <c r="AH103" s="67" t="s">
        <v>9</v>
      </c>
      <c r="AI103" s="91">
        <v>0</v>
      </c>
      <c r="AJ103" s="90">
        <v>0</v>
      </c>
      <c r="AK103" s="89">
        <v>0</v>
      </c>
      <c r="AL103" s="89">
        <v>0</v>
      </c>
      <c r="AM103" s="89">
        <v>0</v>
      </c>
      <c r="AN103" s="89">
        <v>0</v>
      </c>
      <c r="AO103" s="88">
        <v>0</v>
      </c>
      <c r="AQ103" s="391"/>
      <c r="AR103" s="77" t="s">
        <v>40</v>
      </c>
      <c r="AS103" s="67" t="s">
        <v>9</v>
      </c>
      <c r="AT103" s="91">
        <v>0</v>
      </c>
      <c r="AU103" s="90">
        <v>0</v>
      </c>
      <c r="AV103" s="89">
        <v>0</v>
      </c>
      <c r="AW103" s="89">
        <v>0</v>
      </c>
      <c r="AX103" s="89">
        <v>0</v>
      </c>
      <c r="AY103" s="89">
        <v>0</v>
      </c>
      <c r="AZ103" s="88">
        <v>0</v>
      </c>
      <c r="BB103" s="391"/>
      <c r="BC103" s="77" t="s">
        <v>40</v>
      </c>
      <c r="BD103" s="67" t="s">
        <v>9</v>
      </c>
      <c r="BE103" s="91">
        <v>0</v>
      </c>
      <c r="BF103" s="90">
        <v>0</v>
      </c>
      <c r="BG103" s="89">
        <v>0</v>
      </c>
      <c r="BH103" s="89">
        <v>0</v>
      </c>
      <c r="BI103" s="89">
        <v>0</v>
      </c>
      <c r="BJ103" s="89">
        <v>0</v>
      </c>
      <c r="BK103" s="88">
        <v>0</v>
      </c>
    </row>
    <row r="104" spans="2:63" s="75" customFormat="1">
      <c r="B104" s="19"/>
      <c r="C104" s="19"/>
      <c r="D104" s="13"/>
      <c r="H104" s="391"/>
      <c r="I104" s="77" t="s">
        <v>40</v>
      </c>
      <c r="J104" s="404" t="s">
        <v>17</v>
      </c>
      <c r="K104" s="405"/>
      <c r="L104" s="91">
        <v>0</v>
      </c>
      <c r="M104" s="90">
        <v>0</v>
      </c>
      <c r="N104" s="89">
        <v>0</v>
      </c>
      <c r="O104" s="89">
        <v>0</v>
      </c>
      <c r="P104" s="89">
        <v>0</v>
      </c>
      <c r="Q104" s="89">
        <v>0</v>
      </c>
      <c r="R104" s="88">
        <v>0</v>
      </c>
      <c r="T104" s="391"/>
      <c r="U104" s="77" t="s">
        <v>40</v>
      </c>
      <c r="V104" s="404" t="s">
        <v>17</v>
      </c>
      <c r="W104" s="405"/>
      <c r="X104" s="90">
        <v>0</v>
      </c>
      <c r="Y104" s="89">
        <v>0</v>
      </c>
      <c r="Z104" s="89">
        <v>0</v>
      </c>
      <c r="AA104" s="89">
        <v>0</v>
      </c>
      <c r="AB104" s="89">
        <v>0</v>
      </c>
      <c r="AC104" s="89">
        <v>0</v>
      </c>
      <c r="AD104" s="88">
        <v>0</v>
      </c>
      <c r="AF104" s="391"/>
      <c r="AG104" s="77" t="s">
        <v>40</v>
      </c>
      <c r="AH104" s="67" t="s">
        <v>17</v>
      </c>
      <c r="AI104" s="91">
        <v>0</v>
      </c>
      <c r="AJ104" s="90">
        <v>0</v>
      </c>
      <c r="AK104" s="89">
        <v>0</v>
      </c>
      <c r="AL104" s="89">
        <v>0</v>
      </c>
      <c r="AM104" s="89">
        <v>0</v>
      </c>
      <c r="AN104" s="89">
        <v>0</v>
      </c>
      <c r="AO104" s="88">
        <v>0</v>
      </c>
      <c r="AQ104" s="391"/>
      <c r="AR104" s="77" t="s">
        <v>40</v>
      </c>
      <c r="AS104" s="67" t="s">
        <v>17</v>
      </c>
      <c r="AT104" s="91">
        <v>0</v>
      </c>
      <c r="AU104" s="90">
        <v>0</v>
      </c>
      <c r="AV104" s="89">
        <v>0</v>
      </c>
      <c r="AW104" s="89">
        <v>0</v>
      </c>
      <c r="AX104" s="89">
        <v>0</v>
      </c>
      <c r="AY104" s="89">
        <v>0</v>
      </c>
      <c r="AZ104" s="88">
        <v>0</v>
      </c>
      <c r="BB104" s="391"/>
      <c r="BC104" s="77" t="s">
        <v>40</v>
      </c>
      <c r="BD104" s="67" t="s">
        <v>17</v>
      </c>
      <c r="BE104" s="91">
        <v>0</v>
      </c>
      <c r="BF104" s="90">
        <v>0</v>
      </c>
      <c r="BG104" s="89">
        <v>0</v>
      </c>
      <c r="BH104" s="89">
        <v>0</v>
      </c>
      <c r="BI104" s="89">
        <v>0</v>
      </c>
      <c r="BJ104" s="89">
        <v>0</v>
      </c>
      <c r="BK104" s="88">
        <v>0</v>
      </c>
    </row>
    <row r="105" spans="2:63" s="75" customFormat="1">
      <c r="B105" s="19"/>
      <c r="C105" s="19"/>
      <c r="D105" s="13"/>
      <c r="H105" s="391"/>
      <c r="I105" s="77" t="s">
        <v>40</v>
      </c>
      <c r="J105" s="404" t="s">
        <v>16</v>
      </c>
      <c r="K105" s="405"/>
      <c r="L105" s="91">
        <v>0</v>
      </c>
      <c r="M105" s="90">
        <v>0</v>
      </c>
      <c r="N105" s="89">
        <v>0</v>
      </c>
      <c r="O105" s="89">
        <v>0</v>
      </c>
      <c r="P105" s="89">
        <v>0</v>
      </c>
      <c r="Q105" s="89">
        <v>0</v>
      </c>
      <c r="R105" s="88">
        <v>0</v>
      </c>
      <c r="T105" s="391"/>
      <c r="U105" s="77" t="s">
        <v>40</v>
      </c>
      <c r="V105" s="404" t="s">
        <v>16</v>
      </c>
      <c r="W105" s="405"/>
      <c r="X105" s="90">
        <v>0</v>
      </c>
      <c r="Y105" s="89">
        <v>0</v>
      </c>
      <c r="Z105" s="89">
        <v>0</v>
      </c>
      <c r="AA105" s="89">
        <v>0</v>
      </c>
      <c r="AB105" s="89">
        <v>0</v>
      </c>
      <c r="AC105" s="89">
        <v>0</v>
      </c>
      <c r="AD105" s="88">
        <v>0</v>
      </c>
      <c r="AF105" s="391"/>
      <c r="AG105" s="77" t="s">
        <v>40</v>
      </c>
      <c r="AH105" s="67" t="s">
        <v>16</v>
      </c>
      <c r="AI105" s="91">
        <v>0</v>
      </c>
      <c r="AJ105" s="90">
        <v>0</v>
      </c>
      <c r="AK105" s="89">
        <v>0</v>
      </c>
      <c r="AL105" s="89">
        <v>0</v>
      </c>
      <c r="AM105" s="89">
        <v>0</v>
      </c>
      <c r="AN105" s="89">
        <v>0</v>
      </c>
      <c r="AO105" s="88">
        <v>0</v>
      </c>
      <c r="AQ105" s="391"/>
      <c r="AR105" s="77" t="s">
        <v>40</v>
      </c>
      <c r="AS105" s="67" t="s">
        <v>16</v>
      </c>
      <c r="AT105" s="91">
        <v>0</v>
      </c>
      <c r="AU105" s="90">
        <v>0</v>
      </c>
      <c r="AV105" s="89">
        <v>0</v>
      </c>
      <c r="AW105" s="89">
        <v>0</v>
      </c>
      <c r="AX105" s="89">
        <v>0</v>
      </c>
      <c r="AY105" s="89">
        <v>0</v>
      </c>
      <c r="AZ105" s="88">
        <v>0</v>
      </c>
      <c r="BB105" s="391"/>
      <c r="BC105" s="77" t="s">
        <v>40</v>
      </c>
      <c r="BD105" s="67" t="s">
        <v>16</v>
      </c>
      <c r="BE105" s="91">
        <v>0</v>
      </c>
      <c r="BF105" s="90">
        <v>0</v>
      </c>
      <c r="BG105" s="89">
        <v>0</v>
      </c>
      <c r="BH105" s="89">
        <v>0</v>
      </c>
      <c r="BI105" s="89">
        <v>0</v>
      </c>
      <c r="BJ105" s="89">
        <v>0</v>
      </c>
      <c r="BK105" s="88">
        <v>0</v>
      </c>
    </row>
    <row r="106" spans="2:63" s="75" customFormat="1">
      <c r="B106" s="19"/>
      <c r="C106" s="19"/>
      <c r="D106" s="13"/>
      <c r="H106" s="391"/>
      <c r="I106" s="77" t="s">
        <v>40</v>
      </c>
      <c r="J106" s="404" t="s">
        <v>15</v>
      </c>
      <c r="K106" s="405"/>
      <c r="L106" s="91">
        <v>0</v>
      </c>
      <c r="M106" s="90">
        <v>0</v>
      </c>
      <c r="N106" s="89">
        <v>0</v>
      </c>
      <c r="O106" s="89">
        <v>0</v>
      </c>
      <c r="P106" s="89">
        <v>0</v>
      </c>
      <c r="Q106" s="89">
        <v>0</v>
      </c>
      <c r="R106" s="88">
        <v>0</v>
      </c>
      <c r="T106" s="391"/>
      <c r="U106" s="77" t="s">
        <v>40</v>
      </c>
      <c r="V106" s="404" t="s">
        <v>15</v>
      </c>
      <c r="W106" s="405"/>
      <c r="X106" s="90">
        <v>0</v>
      </c>
      <c r="Y106" s="89">
        <v>0</v>
      </c>
      <c r="Z106" s="89">
        <v>0</v>
      </c>
      <c r="AA106" s="89">
        <v>0</v>
      </c>
      <c r="AB106" s="89">
        <v>0</v>
      </c>
      <c r="AC106" s="89">
        <v>0</v>
      </c>
      <c r="AD106" s="88">
        <v>0</v>
      </c>
      <c r="AF106" s="391"/>
      <c r="AG106" s="77" t="s">
        <v>40</v>
      </c>
      <c r="AH106" s="67" t="s">
        <v>15</v>
      </c>
      <c r="AI106" s="91">
        <v>0</v>
      </c>
      <c r="AJ106" s="90">
        <v>0</v>
      </c>
      <c r="AK106" s="89">
        <v>0</v>
      </c>
      <c r="AL106" s="89">
        <v>0</v>
      </c>
      <c r="AM106" s="89">
        <v>0</v>
      </c>
      <c r="AN106" s="89">
        <v>0</v>
      </c>
      <c r="AO106" s="88">
        <v>0</v>
      </c>
      <c r="AQ106" s="391"/>
      <c r="AR106" s="77" t="s">
        <v>40</v>
      </c>
      <c r="AS106" s="67" t="s">
        <v>15</v>
      </c>
      <c r="AT106" s="91">
        <v>0</v>
      </c>
      <c r="AU106" s="90">
        <v>0</v>
      </c>
      <c r="AV106" s="89">
        <v>0</v>
      </c>
      <c r="AW106" s="89">
        <v>0</v>
      </c>
      <c r="AX106" s="89">
        <v>0</v>
      </c>
      <c r="AY106" s="89">
        <v>0</v>
      </c>
      <c r="AZ106" s="88">
        <v>0</v>
      </c>
      <c r="BB106" s="391"/>
      <c r="BC106" s="77" t="s">
        <v>40</v>
      </c>
      <c r="BD106" s="67" t="s">
        <v>15</v>
      </c>
      <c r="BE106" s="91">
        <v>0</v>
      </c>
      <c r="BF106" s="90">
        <v>0</v>
      </c>
      <c r="BG106" s="89">
        <v>0</v>
      </c>
      <c r="BH106" s="89">
        <v>0</v>
      </c>
      <c r="BI106" s="89">
        <v>0</v>
      </c>
      <c r="BJ106" s="89">
        <v>0</v>
      </c>
      <c r="BK106" s="88">
        <v>0</v>
      </c>
    </row>
    <row r="107" spans="2:63" s="75" customFormat="1">
      <c r="B107" s="19"/>
      <c r="C107" s="19"/>
      <c r="D107" s="13"/>
      <c r="H107" s="391"/>
      <c r="I107" s="77" t="s">
        <v>40</v>
      </c>
      <c r="J107" s="404" t="s">
        <v>14</v>
      </c>
      <c r="K107" s="405"/>
      <c r="L107" s="91">
        <v>0</v>
      </c>
      <c r="M107" s="90">
        <v>0</v>
      </c>
      <c r="N107" s="89">
        <v>0</v>
      </c>
      <c r="O107" s="89">
        <v>0</v>
      </c>
      <c r="P107" s="89">
        <v>0</v>
      </c>
      <c r="Q107" s="89">
        <v>0</v>
      </c>
      <c r="R107" s="88">
        <v>0</v>
      </c>
      <c r="T107" s="391"/>
      <c r="U107" s="77" t="s">
        <v>40</v>
      </c>
      <c r="V107" s="404" t="s">
        <v>14</v>
      </c>
      <c r="W107" s="405"/>
      <c r="X107" s="90">
        <v>0</v>
      </c>
      <c r="Y107" s="89">
        <v>0</v>
      </c>
      <c r="Z107" s="89">
        <v>0</v>
      </c>
      <c r="AA107" s="89">
        <v>0</v>
      </c>
      <c r="AB107" s="89">
        <v>0</v>
      </c>
      <c r="AC107" s="89">
        <v>0</v>
      </c>
      <c r="AD107" s="88">
        <v>0</v>
      </c>
      <c r="AF107" s="391"/>
      <c r="AG107" s="77" t="s">
        <v>40</v>
      </c>
      <c r="AH107" s="67" t="s">
        <v>14</v>
      </c>
      <c r="AI107" s="91">
        <v>0</v>
      </c>
      <c r="AJ107" s="90">
        <v>0</v>
      </c>
      <c r="AK107" s="89">
        <v>0</v>
      </c>
      <c r="AL107" s="89">
        <v>0</v>
      </c>
      <c r="AM107" s="89">
        <v>0</v>
      </c>
      <c r="AN107" s="89">
        <v>0</v>
      </c>
      <c r="AO107" s="88">
        <v>0</v>
      </c>
      <c r="AQ107" s="391"/>
      <c r="AR107" s="77" t="s">
        <v>40</v>
      </c>
      <c r="AS107" s="67" t="s">
        <v>14</v>
      </c>
      <c r="AT107" s="91">
        <v>0</v>
      </c>
      <c r="AU107" s="90">
        <v>0</v>
      </c>
      <c r="AV107" s="89">
        <v>0</v>
      </c>
      <c r="AW107" s="89">
        <v>0</v>
      </c>
      <c r="AX107" s="89">
        <v>0</v>
      </c>
      <c r="AY107" s="89">
        <v>0</v>
      </c>
      <c r="AZ107" s="88">
        <v>0</v>
      </c>
      <c r="BB107" s="391"/>
      <c r="BC107" s="77" t="s">
        <v>40</v>
      </c>
      <c r="BD107" s="67" t="s">
        <v>14</v>
      </c>
      <c r="BE107" s="91">
        <v>0</v>
      </c>
      <c r="BF107" s="90">
        <v>0</v>
      </c>
      <c r="BG107" s="89">
        <v>0</v>
      </c>
      <c r="BH107" s="89">
        <v>0</v>
      </c>
      <c r="BI107" s="89">
        <v>0</v>
      </c>
      <c r="BJ107" s="89">
        <v>0</v>
      </c>
      <c r="BK107" s="88">
        <v>0</v>
      </c>
    </row>
    <row r="108" spans="2:63" s="75" customFormat="1">
      <c r="B108" s="19"/>
      <c r="C108" s="19"/>
      <c r="D108" s="13"/>
      <c r="H108" s="391"/>
      <c r="I108" s="77" t="s">
        <v>40</v>
      </c>
      <c r="J108" s="404" t="s">
        <v>13</v>
      </c>
      <c r="K108" s="405"/>
      <c r="L108" s="91">
        <v>0</v>
      </c>
      <c r="M108" s="90">
        <v>0</v>
      </c>
      <c r="N108" s="89">
        <v>0</v>
      </c>
      <c r="O108" s="89">
        <v>0</v>
      </c>
      <c r="P108" s="89">
        <v>0</v>
      </c>
      <c r="Q108" s="89">
        <v>0</v>
      </c>
      <c r="R108" s="88">
        <v>0</v>
      </c>
      <c r="T108" s="391"/>
      <c r="U108" s="77" t="s">
        <v>40</v>
      </c>
      <c r="V108" s="404" t="s">
        <v>13</v>
      </c>
      <c r="W108" s="405"/>
      <c r="X108" s="90">
        <v>0</v>
      </c>
      <c r="Y108" s="89">
        <v>0</v>
      </c>
      <c r="Z108" s="89">
        <v>0</v>
      </c>
      <c r="AA108" s="89">
        <v>0</v>
      </c>
      <c r="AB108" s="89">
        <v>0</v>
      </c>
      <c r="AC108" s="89">
        <v>0</v>
      </c>
      <c r="AD108" s="88">
        <v>0</v>
      </c>
      <c r="AF108" s="391"/>
      <c r="AG108" s="77" t="s">
        <v>40</v>
      </c>
      <c r="AH108" s="67" t="s">
        <v>13</v>
      </c>
      <c r="AI108" s="91">
        <v>0</v>
      </c>
      <c r="AJ108" s="90">
        <v>0</v>
      </c>
      <c r="AK108" s="89">
        <v>0</v>
      </c>
      <c r="AL108" s="89">
        <v>0</v>
      </c>
      <c r="AM108" s="89">
        <v>0</v>
      </c>
      <c r="AN108" s="89">
        <v>0</v>
      </c>
      <c r="AO108" s="88">
        <v>0</v>
      </c>
      <c r="AQ108" s="391"/>
      <c r="AR108" s="77" t="s">
        <v>40</v>
      </c>
      <c r="AS108" s="67" t="s">
        <v>13</v>
      </c>
      <c r="AT108" s="91">
        <v>0</v>
      </c>
      <c r="AU108" s="90">
        <v>0</v>
      </c>
      <c r="AV108" s="89">
        <v>0</v>
      </c>
      <c r="AW108" s="89">
        <v>0</v>
      </c>
      <c r="AX108" s="89">
        <v>0</v>
      </c>
      <c r="AY108" s="89">
        <v>0</v>
      </c>
      <c r="AZ108" s="88">
        <v>0</v>
      </c>
      <c r="BB108" s="391"/>
      <c r="BC108" s="77" t="s">
        <v>40</v>
      </c>
      <c r="BD108" s="67" t="s">
        <v>13</v>
      </c>
      <c r="BE108" s="91">
        <v>0</v>
      </c>
      <c r="BF108" s="90">
        <v>0</v>
      </c>
      <c r="BG108" s="89">
        <v>0</v>
      </c>
      <c r="BH108" s="89">
        <v>0</v>
      </c>
      <c r="BI108" s="89">
        <v>0</v>
      </c>
      <c r="BJ108" s="89">
        <v>0</v>
      </c>
      <c r="BK108" s="88">
        <v>0</v>
      </c>
    </row>
    <row r="109" spans="2:63" s="75" customFormat="1">
      <c r="B109" s="19"/>
      <c r="C109" s="19"/>
      <c r="D109" s="13"/>
      <c r="H109" s="391"/>
      <c r="I109" s="76" t="s">
        <v>40</v>
      </c>
      <c r="J109" s="406" t="s">
        <v>12</v>
      </c>
      <c r="K109" s="407"/>
      <c r="L109" s="91">
        <v>0</v>
      </c>
      <c r="M109" s="90">
        <v>0</v>
      </c>
      <c r="N109" s="89">
        <v>0</v>
      </c>
      <c r="O109" s="89">
        <v>0</v>
      </c>
      <c r="P109" s="89">
        <v>0</v>
      </c>
      <c r="Q109" s="89">
        <v>0</v>
      </c>
      <c r="R109" s="88">
        <v>0</v>
      </c>
      <c r="T109" s="391"/>
      <c r="U109" s="76" t="s">
        <v>40</v>
      </c>
      <c r="V109" s="406" t="s">
        <v>12</v>
      </c>
      <c r="W109" s="407"/>
      <c r="X109" s="90">
        <v>0</v>
      </c>
      <c r="Y109" s="89">
        <v>0</v>
      </c>
      <c r="Z109" s="89">
        <v>0</v>
      </c>
      <c r="AA109" s="89">
        <v>0</v>
      </c>
      <c r="AB109" s="89">
        <v>0</v>
      </c>
      <c r="AC109" s="89">
        <v>0</v>
      </c>
      <c r="AD109" s="88">
        <v>0</v>
      </c>
      <c r="AF109" s="391"/>
      <c r="AG109" s="76" t="s">
        <v>40</v>
      </c>
      <c r="AH109" s="66" t="s">
        <v>12</v>
      </c>
      <c r="AI109" s="91">
        <v>0</v>
      </c>
      <c r="AJ109" s="90">
        <v>0</v>
      </c>
      <c r="AK109" s="89">
        <v>0</v>
      </c>
      <c r="AL109" s="89">
        <v>0</v>
      </c>
      <c r="AM109" s="89">
        <v>0</v>
      </c>
      <c r="AN109" s="89">
        <v>0</v>
      </c>
      <c r="AO109" s="88">
        <v>0</v>
      </c>
      <c r="AQ109" s="391"/>
      <c r="AR109" s="76" t="s">
        <v>40</v>
      </c>
      <c r="AS109" s="66" t="s">
        <v>12</v>
      </c>
      <c r="AT109" s="91">
        <v>0</v>
      </c>
      <c r="AU109" s="90">
        <v>0</v>
      </c>
      <c r="AV109" s="89">
        <v>0</v>
      </c>
      <c r="AW109" s="89">
        <v>0</v>
      </c>
      <c r="AX109" s="89">
        <v>0</v>
      </c>
      <c r="AY109" s="89">
        <v>0</v>
      </c>
      <c r="AZ109" s="88">
        <v>0</v>
      </c>
      <c r="BB109" s="391"/>
      <c r="BC109" s="76" t="s">
        <v>40</v>
      </c>
      <c r="BD109" s="66" t="s">
        <v>12</v>
      </c>
      <c r="BE109" s="91">
        <v>0</v>
      </c>
      <c r="BF109" s="90">
        <v>0</v>
      </c>
      <c r="BG109" s="89">
        <v>0</v>
      </c>
      <c r="BH109" s="89">
        <v>0</v>
      </c>
      <c r="BI109" s="89">
        <v>0</v>
      </c>
      <c r="BJ109" s="89">
        <v>0</v>
      </c>
      <c r="BK109" s="88">
        <v>0</v>
      </c>
    </row>
    <row r="110" spans="2:63" s="75" customFormat="1">
      <c r="B110" s="19"/>
      <c r="C110" s="19"/>
      <c r="D110" s="13"/>
      <c r="H110" s="391"/>
      <c r="I110" s="77" t="s">
        <v>39</v>
      </c>
      <c r="J110" s="408" t="s">
        <v>9</v>
      </c>
      <c r="K110" s="409"/>
      <c r="L110" s="91">
        <v>0</v>
      </c>
      <c r="M110" s="90">
        <v>0</v>
      </c>
      <c r="N110" s="89">
        <v>0</v>
      </c>
      <c r="O110" s="89">
        <v>0</v>
      </c>
      <c r="P110" s="89">
        <v>0</v>
      </c>
      <c r="Q110" s="89">
        <v>0</v>
      </c>
      <c r="R110" s="88">
        <v>0</v>
      </c>
      <c r="T110" s="391"/>
      <c r="U110" s="77" t="s">
        <v>39</v>
      </c>
      <c r="V110" s="404" t="s">
        <v>9</v>
      </c>
      <c r="W110" s="405"/>
      <c r="X110" s="90">
        <v>0</v>
      </c>
      <c r="Y110" s="89">
        <v>0</v>
      </c>
      <c r="Z110" s="89">
        <v>0</v>
      </c>
      <c r="AA110" s="89">
        <v>0</v>
      </c>
      <c r="AB110" s="89">
        <v>0</v>
      </c>
      <c r="AC110" s="89">
        <v>0</v>
      </c>
      <c r="AD110" s="88">
        <v>0</v>
      </c>
      <c r="AF110" s="391"/>
      <c r="AG110" s="77" t="s">
        <v>39</v>
      </c>
      <c r="AH110" s="67" t="s">
        <v>9</v>
      </c>
      <c r="AI110" s="91">
        <v>0</v>
      </c>
      <c r="AJ110" s="90">
        <v>0</v>
      </c>
      <c r="AK110" s="89">
        <v>0</v>
      </c>
      <c r="AL110" s="89">
        <v>0</v>
      </c>
      <c r="AM110" s="89">
        <v>0</v>
      </c>
      <c r="AN110" s="89">
        <v>0</v>
      </c>
      <c r="AO110" s="88">
        <v>0</v>
      </c>
      <c r="AQ110" s="391"/>
      <c r="AR110" s="77" t="s">
        <v>39</v>
      </c>
      <c r="AS110" s="67" t="s">
        <v>9</v>
      </c>
      <c r="AT110" s="91">
        <v>0</v>
      </c>
      <c r="AU110" s="90">
        <v>0</v>
      </c>
      <c r="AV110" s="89">
        <v>0</v>
      </c>
      <c r="AW110" s="89">
        <v>0</v>
      </c>
      <c r="AX110" s="89">
        <v>0</v>
      </c>
      <c r="AY110" s="89">
        <v>0</v>
      </c>
      <c r="AZ110" s="88">
        <v>0</v>
      </c>
      <c r="BB110" s="391"/>
      <c r="BC110" s="77" t="s">
        <v>39</v>
      </c>
      <c r="BD110" s="67" t="s">
        <v>9</v>
      </c>
      <c r="BE110" s="91">
        <v>0</v>
      </c>
      <c r="BF110" s="90">
        <v>0</v>
      </c>
      <c r="BG110" s="89">
        <v>0</v>
      </c>
      <c r="BH110" s="89">
        <v>0</v>
      </c>
      <c r="BI110" s="89">
        <v>0</v>
      </c>
      <c r="BJ110" s="89">
        <v>0</v>
      </c>
      <c r="BK110" s="88">
        <v>0</v>
      </c>
    </row>
    <row r="111" spans="2:63" s="75" customFormat="1">
      <c r="B111" s="19"/>
      <c r="C111" s="19"/>
      <c r="D111" s="13"/>
      <c r="H111" s="391"/>
      <c r="I111" s="77" t="s">
        <v>39</v>
      </c>
      <c r="J111" s="404" t="s">
        <v>17</v>
      </c>
      <c r="K111" s="405"/>
      <c r="L111" s="91">
        <v>0</v>
      </c>
      <c r="M111" s="90">
        <v>0</v>
      </c>
      <c r="N111" s="89">
        <v>0</v>
      </c>
      <c r="O111" s="89">
        <v>0</v>
      </c>
      <c r="P111" s="89">
        <v>0</v>
      </c>
      <c r="Q111" s="89">
        <v>0</v>
      </c>
      <c r="R111" s="88">
        <v>0</v>
      </c>
      <c r="T111" s="391"/>
      <c r="U111" s="77" t="s">
        <v>39</v>
      </c>
      <c r="V111" s="404" t="s">
        <v>17</v>
      </c>
      <c r="W111" s="405"/>
      <c r="X111" s="90">
        <v>0</v>
      </c>
      <c r="Y111" s="89">
        <v>0</v>
      </c>
      <c r="Z111" s="89">
        <v>0</v>
      </c>
      <c r="AA111" s="89">
        <v>0</v>
      </c>
      <c r="AB111" s="89">
        <v>0</v>
      </c>
      <c r="AC111" s="89">
        <v>0</v>
      </c>
      <c r="AD111" s="88">
        <v>0</v>
      </c>
      <c r="AF111" s="391"/>
      <c r="AG111" s="77" t="s">
        <v>39</v>
      </c>
      <c r="AH111" s="67" t="s">
        <v>17</v>
      </c>
      <c r="AI111" s="91">
        <v>0</v>
      </c>
      <c r="AJ111" s="90">
        <v>0</v>
      </c>
      <c r="AK111" s="89">
        <v>0</v>
      </c>
      <c r="AL111" s="89">
        <v>0</v>
      </c>
      <c r="AM111" s="89">
        <v>0</v>
      </c>
      <c r="AN111" s="89">
        <v>0</v>
      </c>
      <c r="AO111" s="88">
        <v>0</v>
      </c>
      <c r="AQ111" s="391"/>
      <c r="AR111" s="77" t="s">
        <v>39</v>
      </c>
      <c r="AS111" s="67" t="s">
        <v>17</v>
      </c>
      <c r="AT111" s="91">
        <v>0</v>
      </c>
      <c r="AU111" s="90">
        <v>0</v>
      </c>
      <c r="AV111" s="89">
        <v>0</v>
      </c>
      <c r="AW111" s="89">
        <v>0</v>
      </c>
      <c r="AX111" s="89">
        <v>0</v>
      </c>
      <c r="AY111" s="89">
        <v>0</v>
      </c>
      <c r="AZ111" s="88">
        <v>0</v>
      </c>
      <c r="BB111" s="391"/>
      <c r="BC111" s="77" t="s">
        <v>39</v>
      </c>
      <c r="BD111" s="67" t="s">
        <v>17</v>
      </c>
      <c r="BE111" s="91">
        <v>0</v>
      </c>
      <c r="BF111" s="90">
        <v>0</v>
      </c>
      <c r="BG111" s="89">
        <v>0</v>
      </c>
      <c r="BH111" s="89">
        <v>0</v>
      </c>
      <c r="BI111" s="89">
        <v>0</v>
      </c>
      <c r="BJ111" s="89">
        <v>0</v>
      </c>
      <c r="BK111" s="88">
        <v>0</v>
      </c>
    </row>
    <row r="112" spans="2:63" s="75" customFormat="1">
      <c r="B112" s="19"/>
      <c r="C112" s="19"/>
      <c r="D112" s="13"/>
      <c r="H112" s="391"/>
      <c r="I112" s="77" t="s">
        <v>39</v>
      </c>
      <c r="J112" s="404" t="s">
        <v>16</v>
      </c>
      <c r="K112" s="405"/>
      <c r="L112" s="91">
        <v>0</v>
      </c>
      <c r="M112" s="90">
        <v>0</v>
      </c>
      <c r="N112" s="89">
        <v>0</v>
      </c>
      <c r="O112" s="89">
        <v>0</v>
      </c>
      <c r="P112" s="89">
        <v>0</v>
      </c>
      <c r="Q112" s="89">
        <v>0</v>
      </c>
      <c r="R112" s="88">
        <v>0</v>
      </c>
      <c r="T112" s="391"/>
      <c r="U112" s="77" t="s">
        <v>39</v>
      </c>
      <c r="V112" s="404" t="s">
        <v>16</v>
      </c>
      <c r="W112" s="405"/>
      <c r="X112" s="90">
        <v>0</v>
      </c>
      <c r="Y112" s="89">
        <v>0</v>
      </c>
      <c r="Z112" s="89">
        <v>0</v>
      </c>
      <c r="AA112" s="89">
        <v>0</v>
      </c>
      <c r="AB112" s="89">
        <v>0</v>
      </c>
      <c r="AC112" s="89">
        <v>0</v>
      </c>
      <c r="AD112" s="88">
        <v>0</v>
      </c>
      <c r="AF112" s="391"/>
      <c r="AG112" s="77" t="s">
        <v>39</v>
      </c>
      <c r="AH112" s="67" t="s">
        <v>16</v>
      </c>
      <c r="AI112" s="91">
        <v>0</v>
      </c>
      <c r="AJ112" s="90">
        <v>0</v>
      </c>
      <c r="AK112" s="89">
        <v>0</v>
      </c>
      <c r="AL112" s="89">
        <v>0</v>
      </c>
      <c r="AM112" s="89">
        <v>0</v>
      </c>
      <c r="AN112" s="89">
        <v>0</v>
      </c>
      <c r="AO112" s="88">
        <v>0</v>
      </c>
      <c r="AQ112" s="391"/>
      <c r="AR112" s="77" t="s">
        <v>39</v>
      </c>
      <c r="AS112" s="67" t="s">
        <v>16</v>
      </c>
      <c r="AT112" s="91">
        <v>0</v>
      </c>
      <c r="AU112" s="90">
        <v>0</v>
      </c>
      <c r="AV112" s="89">
        <v>0</v>
      </c>
      <c r="AW112" s="89">
        <v>0</v>
      </c>
      <c r="AX112" s="89">
        <v>0</v>
      </c>
      <c r="AY112" s="89">
        <v>0</v>
      </c>
      <c r="AZ112" s="88">
        <v>0</v>
      </c>
      <c r="BB112" s="391"/>
      <c r="BC112" s="77" t="s">
        <v>39</v>
      </c>
      <c r="BD112" s="67" t="s">
        <v>16</v>
      </c>
      <c r="BE112" s="91">
        <v>0</v>
      </c>
      <c r="BF112" s="90">
        <v>0</v>
      </c>
      <c r="BG112" s="89">
        <v>0</v>
      </c>
      <c r="BH112" s="89">
        <v>0</v>
      </c>
      <c r="BI112" s="89">
        <v>0</v>
      </c>
      <c r="BJ112" s="89">
        <v>0</v>
      </c>
      <c r="BK112" s="88">
        <v>0</v>
      </c>
    </row>
    <row r="113" spans="2:63" s="75" customFormat="1">
      <c r="B113" s="19"/>
      <c r="C113" s="19"/>
      <c r="D113" s="13"/>
      <c r="H113" s="391"/>
      <c r="I113" s="77" t="s">
        <v>39</v>
      </c>
      <c r="J113" s="404" t="s">
        <v>15</v>
      </c>
      <c r="K113" s="405"/>
      <c r="L113" s="91">
        <v>0</v>
      </c>
      <c r="M113" s="90">
        <v>0</v>
      </c>
      <c r="N113" s="89">
        <v>0</v>
      </c>
      <c r="O113" s="89">
        <v>0</v>
      </c>
      <c r="P113" s="89">
        <v>0</v>
      </c>
      <c r="Q113" s="89">
        <v>0</v>
      </c>
      <c r="R113" s="88">
        <v>0</v>
      </c>
      <c r="T113" s="391"/>
      <c r="U113" s="77" t="s">
        <v>39</v>
      </c>
      <c r="V113" s="404" t="s">
        <v>15</v>
      </c>
      <c r="W113" s="405"/>
      <c r="X113" s="90">
        <v>0</v>
      </c>
      <c r="Y113" s="89">
        <v>0</v>
      </c>
      <c r="Z113" s="89">
        <v>0</v>
      </c>
      <c r="AA113" s="89">
        <v>0</v>
      </c>
      <c r="AB113" s="89">
        <v>0</v>
      </c>
      <c r="AC113" s="89">
        <v>0</v>
      </c>
      <c r="AD113" s="88">
        <v>0</v>
      </c>
      <c r="AF113" s="391"/>
      <c r="AG113" s="77" t="s">
        <v>39</v>
      </c>
      <c r="AH113" s="67" t="s">
        <v>15</v>
      </c>
      <c r="AI113" s="91">
        <v>0</v>
      </c>
      <c r="AJ113" s="90">
        <v>0</v>
      </c>
      <c r="AK113" s="89">
        <v>0</v>
      </c>
      <c r="AL113" s="89">
        <v>0</v>
      </c>
      <c r="AM113" s="89">
        <v>0</v>
      </c>
      <c r="AN113" s="89">
        <v>0</v>
      </c>
      <c r="AO113" s="88">
        <v>0</v>
      </c>
      <c r="AQ113" s="391"/>
      <c r="AR113" s="77" t="s">
        <v>39</v>
      </c>
      <c r="AS113" s="67" t="s">
        <v>15</v>
      </c>
      <c r="AT113" s="91">
        <v>0</v>
      </c>
      <c r="AU113" s="90">
        <v>0</v>
      </c>
      <c r="AV113" s="89">
        <v>0</v>
      </c>
      <c r="AW113" s="89">
        <v>0</v>
      </c>
      <c r="AX113" s="89">
        <v>0</v>
      </c>
      <c r="AY113" s="89">
        <v>0</v>
      </c>
      <c r="AZ113" s="88">
        <v>0</v>
      </c>
      <c r="BB113" s="391"/>
      <c r="BC113" s="77" t="s">
        <v>39</v>
      </c>
      <c r="BD113" s="67" t="s">
        <v>15</v>
      </c>
      <c r="BE113" s="91">
        <v>0</v>
      </c>
      <c r="BF113" s="90">
        <v>0</v>
      </c>
      <c r="BG113" s="89">
        <v>0</v>
      </c>
      <c r="BH113" s="89">
        <v>0</v>
      </c>
      <c r="BI113" s="89">
        <v>0</v>
      </c>
      <c r="BJ113" s="89">
        <v>0</v>
      </c>
      <c r="BK113" s="88">
        <v>0</v>
      </c>
    </row>
    <row r="114" spans="2:63" s="75" customFormat="1">
      <c r="B114" s="19"/>
      <c r="C114" s="19"/>
      <c r="D114" s="13"/>
      <c r="H114" s="391"/>
      <c r="I114" s="77" t="s">
        <v>39</v>
      </c>
      <c r="J114" s="404" t="s">
        <v>14</v>
      </c>
      <c r="K114" s="405"/>
      <c r="L114" s="91">
        <v>0</v>
      </c>
      <c r="M114" s="90">
        <v>0</v>
      </c>
      <c r="N114" s="89">
        <v>0</v>
      </c>
      <c r="O114" s="89">
        <v>0</v>
      </c>
      <c r="P114" s="89">
        <v>0</v>
      </c>
      <c r="Q114" s="89">
        <v>0</v>
      </c>
      <c r="R114" s="88">
        <v>0</v>
      </c>
      <c r="T114" s="391"/>
      <c r="U114" s="77" t="s">
        <v>39</v>
      </c>
      <c r="V114" s="404" t="s">
        <v>14</v>
      </c>
      <c r="W114" s="405"/>
      <c r="X114" s="90">
        <v>0</v>
      </c>
      <c r="Y114" s="89">
        <v>0</v>
      </c>
      <c r="Z114" s="89">
        <v>0</v>
      </c>
      <c r="AA114" s="89">
        <v>0</v>
      </c>
      <c r="AB114" s="89">
        <v>0</v>
      </c>
      <c r="AC114" s="89">
        <v>0</v>
      </c>
      <c r="AD114" s="88">
        <v>0</v>
      </c>
      <c r="AF114" s="391"/>
      <c r="AG114" s="77" t="s">
        <v>39</v>
      </c>
      <c r="AH114" s="67" t="s">
        <v>14</v>
      </c>
      <c r="AI114" s="91">
        <v>0</v>
      </c>
      <c r="AJ114" s="90">
        <v>0</v>
      </c>
      <c r="AK114" s="89">
        <v>0</v>
      </c>
      <c r="AL114" s="89">
        <v>0</v>
      </c>
      <c r="AM114" s="89">
        <v>0</v>
      </c>
      <c r="AN114" s="89">
        <v>0</v>
      </c>
      <c r="AO114" s="88">
        <v>0</v>
      </c>
      <c r="AQ114" s="391"/>
      <c r="AR114" s="77" t="s">
        <v>39</v>
      </c>
      <c r="AS114" s="67" t="s">
        <v>14</v>
      </c>
      <c r="AT114" s="91">
        <v>0</v>
      </c>
      <c r="AU114" s="90">
        <v>0</v>
      </c>
      <c r="AV114" s="89">
        <v>0</v>
      </c>
      <c r="AW114" s="89">
        <v>0</v>
      </c>
      <c r="AX114" s="89">
        <v>0</v>
      </c>
      <c r="AY114" s="89">
        <v>0</v>
      </c>
      <c r="AZ114" s="88">
        <v>0</v>
      </c>
      <c r="BB114" s="391"/>
      <c r="BC114" s="77" t="s">
        <v>39</v>
      </c>
      <c r="BD114" s="67" t="s">
        <v>14</v>
      </c>
      <c r="BE114" s="91">
        <v>0</v>
      </c>
      <c r="BF114" s="90">
        <v>0</v>
      </c>
      <c r="BG114" s="89">
        <v>0</v>
      </c>
      <c r="BH114" s="89">
        <v>0</v>
      </c>
      <c r="BI114" s="89">
        <v>0</v>
      </c>
      <c r="BJ114" s="89">
        <v>0</v>
      </c>
      <c r="BK114" s="88">
        <v>0</v>
      </c>
    </row>
    <row r="115" spans="2:63" s="75" customFormat="1">
      <c r="B115" s="19"/>
      <c r="C115" s="19"/>
      <c r="D115" s="13"/>
      <c r="H115" s="391"/>
      <c r="I115" s="77" t="s">
        <v>39</v>
      </c>
      <c r="J115" s="404" t="s">
        <v>13</v>
      </c>
      <c r="K115" s="405"/>
      <c r="L115" s="91">
        <v>0</v>
      </c>
      <c r="M115" s="90">
        <v>0</v>
      </c>
      <c r="N115" s="89">
        <v>0</v>
      </c>
      <c r="O115" s="89">
        <v>0</v>
      </c>
      <c r="P115" s="89">
        <v>0</v>
      </c>
      <c r="Q115" s="89">
        <v>0</v>
      </c>
      <c r="R115" s="88">
        <v>0</v>
      </c>
      <c r="T115" s="391"/>
      <c r="U115" s="77" t="s">
        <v>39</v>
      </c>
      <c r="V115" s="404" t="s">
        <v>13</v>
      </c>
      <c r="W115" s="405"/>
      <c r="X115" s="90">
        <v>0</v>
      </c>
      <c r="Y115" s="89">
        <v>0</v>
      </c>
      <c r="Z115" s="89">
        <v>0</v>
      </c>
      <c r="AA115" s="89">
        <v>0</v>
      </c>
      <c r="AB115" s="89">
        <v>0</v>
      </c>
      <c r="AC115" s="89">
        <v>0</v>
      </c>
      <c r="AD115" s="88">
        <v>0</v>
      </c>
      <c r="AF115" s="391"/>
      <c r="AG115" s="77" t="s">
        <v>39</v>
      </c>
      <c r="AH115" s="67" t="s">
        <v>13</v>
      </c>
      <c r="AI115" s="91">
        <v>0</v>
      </c>
      <c r="AJ115" s="90">
        <v>0</v>
      </c>
      <c r="AK115" s="89">
        <v>0</v>
      </c>
      <c r="AL115" s="89">
        <v>0</v>
      </c>
      <c r="AM115" s="89">
        <v>0</v>
      </c>
      <c r="AN115" s="89">
        <v>0</v>
      </c>
      <c r="AO115" s="88">
        <v>0</v>
      </c>
      <c r="AQ115" s="391"/>
      <c r="AR115" s="77" t="s">
        <v>39</v>
      </c>
      <c r="AS115" s="67" t="s">
        <v>13</v>
      </c>
      <c r="AT115" s="91">
        <v>0</v>
      </c>
      <c r="AU115" s="90">
        <v>0</v>
      </c>
      <c r="AV115" s="89">
        <v>0</v>
      </c>
      <c r="AW115" s="89">
        <v>0</v>
      </c>
      <c r="AX115" s="89">
        <v>0</v>
      </c>
      <c r="AY115" s="89">
        <v>0</v>
      </c>
      <c r="AZ115" s="88">
        <v>0</v>
      </c>
      <c r="BB115" s="391"/>
      <c r="BC115" s="77" t="s">
        <v>39</v>
      </c>
      <c r="BD115" s="67" t="s">
        <v>13</v>
      </c>
      <c r="BE115" s="91">
        <v>0</v>
      </c>
      <c r="BF115" s="90">
        <v>0</v>
      </c>
      <c r="BG115" s="89">
        <v>0</v>
      </c>
      <c r="BH115" s="89">
        <v>0</v>
      </c>
      <c r="BI115" s="89">
        <v>0</v>
      </c>
      <c r="BJ115" s="89">
        <v>0</v>
      </c>
      <c r="BK115" s="88">
        <v>0</v>
      </c>
    </row>
    <row r="116" spans="2:63" s="75" customFormat="1">
      <c r="B116" s="19"/>
      <c r="C116" s="19"/>
      <c r="D116" s="13"/>
      <c r="H116" s="391"/>
      <c r="I116" s="76" t="s">
        <v>39</v>
      </c>
      <c r="J116" s="406" t="s">
        <v>12</v>
      </c>
      <c r="K116" s="407"/>
      <c r="L116" s="91">
        <v>0</v>
      </c>
      <c r="M116" s="90">
        <v>0</v>
      </c>
      <c r="N116" s="89">
        <v>0</v>
      </c>
      <c r="O116" s="89">
        <v>0</v>
      </c>
      <c r="P116" s="89">
        <v>0</v>
      </c>
      <c r="Q116" s="89">
        <v>0</v>
      </c>
      <c r="R116" s="88">
        <v>0</v>
      </c>
      <c r="T116" s="391"/>
      <c r="U116" s="76" t="s">
        <v>39</v>
      </c>
      <c r="V116" s="406" t="s">
        <v>12</v>
      </c>
      <c r="W116" s="407"/>
      <c r="X116" s="90">
        <v>0</v>
      </c>
      <c r="Y116" s="89">
        <v>0</v>
      </c>
      <c r="Z116" s="89">
        <v>0</v>
      </c>
      <c r="AA116" s="89">
        <v>0</v>
      </c>
      <c r="AB116" s="89">
        <v>0</v>
      </c>
      <c r="AC116" s="89">
        <v>0</v>
      </c>
      <c r="AD116" s="88">
        <v>0</v>
      </c>
      <c r="AF116" s="391"/>
      <c r="AG116" s="76" t="s">
        <v>39</v>
      </c>
      <c r="AH116" s="66" t="s">
        <v>12</v>
      </c>
      <c r="AI116" s="91">
        <v>0</v>
      </c>
      <c r="AJ116" s="90">
        <v>0</v>
      </c>
      <c r="AK116" s="89">
        <v>0</v>
      </c>
      <c r="AL116" s="89">
        <v>0</v>
      </c>
      <c r="AM116" s="89">
        <v>0</v>
      </c>
      <c r="AN116" s="89">
        <v>0</v>
      </c>
      <c r="AO116" s="88">
        <v>0</v>
      </c>
      <c r="AQ116" s="391"/>
      <c r="AR116" s="76" t="s">
        <v>39</v>
      </c>
      <c r="AS116" s="66" t="s">
        <v>12</v>
      </c>
      <c r="AT116" s="91">
        <v>0</v>
      </c>
      <c r="AU116" s="90">
        <v>0</v>
      </c>
      <c r="AV116" s="89">
        <v>0</v>
      </c>
      <c r="AW116" s="89">
        <v>0</v>
      </c>
      <c r="AX116" s="89">
        <v>0</v>
      </c>
      <c r="AY116" s="89">
        <v>0</v>
      </c>
      <c r="AZ116" s="88">
        <v>0</v>
      </c>
      <c r="BB116" s="391"/>
      <c r="BC116" s="76" t="s">
        <v>39</v>
      </c>
      <c r="BD116" s="66" t="s">
        <v>12</v>
      </c>
      <c r="BE116" s="91">
        <v>0</v>
      </c>
      <c r="BF116" s="90">
        <v>0</v>
      </c>
      <c r="BG116" s="89">
        <v>0</v>
      </c>
      <c r="BH116" s="89">
        <v>0</v>
      </c>
      <c r="BI116" s="89">
        <v>0</v>
      </c>
      <c r="BJ116" s="89">
        <v>0</v>
      </c>
      <c r="BK116" s="88">
        <v>0</v>
      </c>
    </row>
    <row r="117" spans="2:63" s="75" customFormat="1">
      <c r="B117" s="19"/>
      <c r="C117" s="19"/>
      <c r="D117" s="13"/>
      <c r="H117" s="391"/>
      <c r="I117" s="77" t="s">
        <v>38</v>
      </c>
      <c r="J117" s="408" t="s">
        <v>9</v>
      </c>
      <c r="K117" s="409"/>
      <c r="L117" s="91">
        <v>0</v>
      </c>
      <c r="M117" s="90">
        <v>0</v>
      </c>
      <c r="N117" s="89">
        <v>0</v>
      </c>
      <c r="O117" s="89">
        <v>0</v>
      </c>
      <c r="P117" s="89">
        <v>0</v>
      </c>
      <c r="Q117" s="89">
        <v>0</v>
      </c>
      <c r="R117" s="88">
        <v>0</v>
      </c>
      <c r="T117" s="391"/>
      <c r="U117" s="77" t="s">
        <v>38</v>
      </c>
      <c r="V117" s="404" t="s">
        <v>9</v>
      </c>
      <c r="W117" s="405"/>
      <c r="X117" s="90">
        <v>0</v>
      </c>
      <c r="Y117" s="89">
        <v>0</v>
      </c>
      <c r="Z117" s="89">
        <v>0</v>
      </c>
      <c r="AA117" s="89">
        <v>0</v>
      </c>
      <c r="AB117" s="89">
        <v>0</v>
      </c>
      <c r="AC117" s="89">
        <v>0</v>
      </c>
      <c r="AD117" s="88">
        <v>0</v>
      </c>
      <c r="AF117" s="391"/>
      <c r="AG117" s="77" t="s">
        <v>38</v>
      </c>
      <c r="AH117" s="67" t="s">
        <v>9</v>
      </c>
      <c r="AI117" s="91">
        <v>0</v>
      </c>
      <c r="AJ117" s="90">
        <v>0</v>
      </c>
      <c r="AK117" s="89">
        <v>0</v>
      </c>
      <c r="AL117" s="89">
        <v>0</v>
      </c>
      <c r="AM117" s="89">
        <v>0</v>
      </c>
      <c r="AN117" s="89">
        <v>0</v>
      </c>
      <c r="AO117" s="88">
        <v>0</v>
      </c>
      <c r="AQ117" s="391"/>
      <c r="AR117" s="77" t="s">
        <v>38</v>
      </c>
      <c r="AS117" s="67" t="s">
        <v>9</v>
      </c>
      <c r="AT117" s="91">
        <v>0</v>
      </c>
      <c r="AU117" s="90">
        <v>0</v>
      </c>
      <c r="AV117" s="89">
        <v>0</v>
      </c>
      <c r="AW117" s="89">
        <v>0</v>
      </c>
      <c r="AX117" s="89">
        <v>0</v>
      </c>
      <c r="AY117" s="89">
        <v>0</v>
      </c>
      <c r="AZ117" s="88">
        <v>0</v>
      </c>
      <c r="BB117" s="391"/>
      <c r="BC117" s="77" t="s">
        <v>38</v>
      </c>
      <c r="BD117" s="67" t="s">
        <v>9</v>
      </c>
      <c r="BE117" s="91">
        <v>0</v>
      </c>
      <c r="BF117" s="90">
        <v>0</v>
      </c>
      <c r="BG117" s="89">
        <v>0</v>
      </c>
      <c r="BH117" s="89">
        <v>0</v>
      </c>
      <c r="BI117" s="89">
        <v>0</v>
      </c>
      <c r="BJ117" s="89">
        <v>0</v>
      </c>
      <c r="BK117" s="88">
        <v>0</v>
      </c>
    </row>
    <row r="118" spans="2:63" s="75" customFormat="1">
      <c r="B118" s="19"/>
      <c r="C118" s="19"/>
      <c r="D118" s="13"/>
      <c r="H118" s="391"/>
      <c r="I118" s="77" t="s">
        <v>38</v>
      </c>
      <c r="J118" s="404" t="s">
        <v>17</v>
      </c>
      <c r="K118" s="405"/>
      <c r="L118" s="91">
        <v>0</v>
      </c>
      <c r="M118" s="90">
        <v>0</v>
      </c>
      <c r="N118" s="89">
        <v>0</v>
      </c>
      <c r="O118" s="89">
        <v>0</v>
      </c>
      <c r="P118" s="89">
        <v>0</v>
      </c>
      <c r="Q118" s="89">
        <v>0</v>
      </c>
      <c r="R118" s="88">
        <v>0</v>
      </c>
      <c r="T118" s="391"/>
      <c r="U118" s="77" t="s">
        <v>38</v>
      </c>
      <c r="V118" s="404" t="s">
        <v>17</v>
      </c>
      <c r="W118" s="405"/>
      <c r="X118" s="90">
        <v>0</v>
      </c>
      <c r="Y118" s="89">
        <v>0</v>
      </c>
      <c r="Z118" s="89">
        <v>0</v>
      </c>
      <c r="AA118" s="89">
        <v>0</v>
      </c>
      <c r="AB118" s="89">
        <v>0</v>
      </c>
      <c r="AC118" s="89">
        <v>0</v>
      </c>
      <c r="AD118" s="88">
        <v>0</v>
      </c>
      <c r="AF118" s="391"/>
      <c r="AG118" s="77" t="s">
        <v>38</v>
      </c>
      <c r="AH118" s="67" t="s">
        <v>17</v>
      </c>
      <c r="AI118" s="91">
        <v>0</v>
      </c>
      <c r="AJ118" s="90">
        <v>0</v>
      </c>
      <c r="AK118" s="89">
        <v>0</v>
      </c>
      <c r="AL118" s="89">
        <v>0</v>
      </c>
      <c r="AM118" s="89">
        <v>0</v>
      </c>
      <c r="AN118" s="89">
        <v>0</v>
      </c>
      <c r="AO118" s="88">
        <v>0</v>
      </c>
      <c r="AQ118" s="391"/>
      <c r="AR118" s="77" t="s">
        <v>38</v>
      </c>
      <c r="AS118" s="67" t="s">
        <v>17</v>
      </c>
      <c r="AT118" s="91">
        <v>0</v>
      </c>
      <c r="AU118" s="90">
        <v>0</v>
      </c>
      <c r="AV118" s="89">
        <v>0</v>
      </c>
      <c r="AW118" s="89">
        <v>0</v>
      </c>
      <c r="AX118" s="89">
        <v>0</v>
      </c>
      <c r="AY118" s="89">
        <v>0</v>
      </c>
      <c r="AZ118" s="88">
        <v>0</v>
      </c>
      <c r="BB118" s="391"/>
      <c r="BC118" s="77" t="s">
        <v>38</v>
      </c>
      <c r="BD118" s="67" t="s">
        <v>17</v>
      </c>
      <c r="BE118" s="91">
        <v>0</v>
      </c>
      <c r="BF118" s="90">
        <v>0</v>
      </c>
      <c r="BG118" s="89">
        <v>0</v>
      </c>
      <c r="BH118" s="89">
        <v>0</v>
      </c>
      <c r="BI118" s="89">
        <v>0</v>
      </c>
      <c r="BJ118" s="89">
        <v>0</v>
      </c>
      <c r="BK118" s="88">
        <v>0</v>
      </c>
    </row>
    <row r="119" spans="2:63" s="75" customFormat="1">
      <c r="B119" s="19"/>
      <c r="C119" s="19"/>
      <c r="D119" s="13"/>
      <c r="H119" s="391"/>
      <c r="I119" s="77" t="s">
        <v>38</v>
      </c>
      <c r="J119" s="404" t="s">
        <v>16</v>
      </c>
      <c r="K119" s="405"/>
      <c r="L119" s="91">
        <v>0</v>
      </c>
      <c r="M119" s="90">
        <v>0</v>
      </c>
      <c r="N119" s="89">
        <v>0</v>
      </c>
      <c r="O119" s="89">
        <v>0</v>
      </c>
      <c r="P119" s="89">
        <v>0</v>
      </c>
      <c r="Q119" s="89">
        <v>0</v>
      </c>
      <c r="R119" s="88">
        <v>0</v>
      </c>
      <c r="T119" s="391"/>
      <c r="U119" s="77" t="s">
        <v>38</v>
      </c>
      <c r="V119" s="404" t="s">
        <v>16</v>
      </c>
      <c r="W119" s="405"/>
      <c r="X119" s="90">
        <v>0</v>
      </c>
      <c r="Y119" s="89">
        <v>0</v>
      </c>
      <c r="Z119" s="89">
        <v>0</v>
      </c>
      <c r="AA119" s="89">
        <v>0</v>
      </c>
      <c r="AB119" s="89">
        <v>0</v>
      </c>
      <c r="AC119" s="89">
        <v>0</v>
      </c>
      <c r="AD119" s="88">
        <v>0</v>
      </c>
      <c r="AF119" s="391"/>
      <c r="AG119" s="77" t="s">
        <v>38</v>
      </c>
      <c r="AH119" s="67" t="s">
        <v>16</v>
      </c>
      <c r="AI119" s="91">
        <v>0</v>
      </c>
      <c r="AJ119" s="90">
        <v>0</v>
      </c>
      <c r="AK119" s="89">
        <v>0</v>
      </c>
      <c r="AL119" s="89">
        <v>0</v>
      </c>
      <c r="AM119" s="89">
        <v>0</v>
      </c>
      <c r="AN119" s="89">
        <v>0</v>
      </c>
      <c r="AO119" s="88">
        <v>0</v>
      </c>
      <c r="AQ119" s="391"/>
      <c r="AR119" s="77" t="s">
        <v>38</v>
      </c>
      <c r="AS119" s="67" t="s">
        <v>16</v>
      </c>
      <c r="AT119" s="91">
        <v>0</v>
      </c>
      <c r="AU119" s="90">
        <v>0</v>
      </c>
      <c r="AV119" s="89">
        <v>0</v>
      </c>
      <c r="AW119" s="89">
        <v>0</v>
      </c>
      <c r="AX119" s="89">
        <v>0</v>
      </c>
      <c r="AY119" s="89">
        <v>0</v>
      </c>
      <c r="AZ119" s="88">
        <v>0</v>
      </c>
      <c r="BB119" s="391"/>
      <c r="BC119" s="77" t="s">
        <v>38</v>
      </c>
      <c r="BD119" s="67" t="s">
        <v>16</v>
      </c>
      <c r="BE119" s="91">
        <v>0</v>
      </c>
      <c r="BF119" s="90">
        <v>0</v>
      </c>
      <c r="BG119" s="89">
        <v>0</v>
      </c>
      <c r="BH119" s="89">
        <v>0</v>
      </c>
      <c r="BI119" s="89">
        <v>0</v>
      </c>
      <c r="BJ119" s="89">
        <v>0</v>
      </c>
      <c r="BK119" s="88">
        <v>0</v>
      </c>
    </row>
    <row r="120" spans="2:63" s="75" customFormat="1">
      <c r="B120" s="19"/>
      <c r="C120" s="19"/>
      <c r="D120" s="13"/>
      <c r="H120" s="391"/>
      <c r="I120" s="77" t="s">
        <v>38</v>
      </c>
      <c r="J120" s="404" t="s">
        <v>15</v>
      </c>
      <c r="K120" s="405"/>
      <c r="L120" s="91">
        <v>0</v>
      </c>
      <c r="M120" s="90">
        <v>0</v>
      </c>
      <c r="N120" s="89">
        <v>0</v>
      </c>
      <c r="O120" s="89">
        <v>0</v>
      </c>
      <c r="P120" s="89">
        <v>0</v>
      </c>
      <c r="Q120" s="89">
        <v>0</v>
      </c>
      <c r="R120" s="88">
        <v>0</v>
      </c>
      <c r="T120" s="391"/>
      <c r="U120" s="77" t="s">
        <v>38</v>
      </c>
      <c r="V120" s="404" t="s">
        <v>15</v>
      </c>
      <c r="W120" s="405"/>
      <c r="X120" s="90">
        <v>0</v>
      </c>
      <c r="Y120" s="89">
        <v>0</v>
      </c>
      <c r="Z120" s="89">
        <v>0</v>
      </c>
      <c r="AA120" s="89">
        <v>0</v>
      </c>
      <c r="AB120" s="89">
        <v>0</v>
      </c>
      <c r="AC120" s="89">
        <v>0</v>
      </c>
      <c r="AD120" s="88">
        <v>0</v>
      </c>
      <c r="AF120" s="391"/>
      <c r="AG120" s="77" t="s">
        <v>38</v>
      </c>
      <c r="AH120" s="67" t="s">
        <v>15</v>
      </c>
      <c r="AI120" s="91">
        <v>0</v>
      </c>
      <c r="AJ120" s="90">
        <v>0</v>
      </c>
      <c r="AK120" s="89">
        <v>0</v>
      </c>
      <c r="AL120" s="89">
        <v>0</v>
      </c>
      <c r="AM120" s="89">
        <v>0</v>
      </c>
      <c r="AN120" s="89">
        <v>0</v>
      </c>
      <c r="AO120" s="88">
        <v>0</v>
      </c>
      <c r="AQ120" s="391"/>
      <c r="AR120" s="77" t="s">
        <v>38</v>
      </c>
      <c r="AS120" s="67" t="s">
        <v>15</v>
      </c>
      <c r="AT120" s="91">
        <v>0</v>
      </c>
      <c r="AU120" s="90">
        <v>0</v>
      </c>
      <c r="AV120" s="89">
        <v>0</v>
      </c>
      <c r="AW120" s="89">
        <v>0</v>
      </c>
      <c r="AX120" s="89">
        <v>0</v>
      </c>
      <c r="AY120" s="89">
        <v>0</v>
      </c>
      <c r="AZ120" s="88">
        <v>0</v>
      </c>
      <c r="BB120" s="391"/>
      <c r="BC120" s="77" t="s">
        <v>38</v>
      </c>
      <c r="BD120" s="67" t="s">
        <v>15</v>
      </c>
      <c r="BE120" s="91">
        <v>0</v>
      </c>
      <c r="BF120" s="90">
        <v>0</v>
      </c>
      <c r="BG120" s="89">
        <v>0</v>
      </c>
      <c r="BH120" s="89">
        <v>0</v>
      </c>
      <c r="BI120" s="89">
        <v>0</v>
      </c>
      <c r="BJ120" s="89">
        <v>0</v>
      </c>
      <c r="BK120" s="88">
        <v>0</v>
      </c>
    </row>
    <row r="121" spans="2:63" s="75" customFormat="1">
      <c r="B121" s="19"/>
      <c r="C121" s="19"/>
      <c r="D121" s="13"/>
      <c r="H121" s="391"/>
      <c r="I121" s="77" t="s">
        <v>38</v>
      </c>
      <c r="J121" s="404" t="s">
        <v>14</v>
      </c>
      <c r="K121" s="405"/>
      <c r="L121" s="91">
        <v>0</v>
      </c>
      <c r="M121" s="90">
        <v>0</v>
      </c>
      <c r="N121" s="89">
        <v>0</v>
      </c>
      <c r="O121" s="89">
        <v>0</v>
      </c>
      <c r="P121" s="89">
        <v>0</v>
      </c>
      <c r="Q121" s="89">
        <v>0</v>
      </c>
      <c r="R121" s="88">
        <v>0</v>
      </c>
      <c r="T121" s="391"/>
      <c r="U121" s="77" t="s">
        <v>38</v>
      </c>
      <c r="V121" s="404" t="s">
        <v>14</v>
      </c>
      <c r="W121" s="405"/>
      <c r="X121" s="90">
        <v>0</v>
      </c>
      <c r="Y121" s="89">
        <v>0</v>
      </c>
      <c r="Z121" s="89">
        <v>0</v>
      </c>
      <c r="AA121" s="89">
        <v>0</v>
      </c>
      <c r="AB121" s="89">
        <v>0</v>
      </c>
      <c r="AC121" s="89">
        <v>0</v>
      </c>
      <c r="AD121" s="88">
        <v>0</v>
      </c>
      <c r="AF121" s="391"/>
      <c r="AG121" s="77" t="s">
        <v>38</v>
      </c>
      <c r="AH121" s="67" t="s">
        <v>14</v>
      </c>
      <c r="AI121" s="91">
        <v>0</v>
      </c>
      <c r="AJ121" s="90">
        <v>0</v>
      </c>
      <c r="AK121" s="89">
        <v>0</v>
      </c>
      <c r="AL121" s="89">
        <v>0</v>
      </c>
      <c r="AM121" s="89">
        <v>0</v>
      </c>
      <c r="AN121" s="89">
        <v>0</v>
      </c>
      <c r="AO121" s="88">
        <v>0</v>
      </c>
      <c r="AQ121" s="391"/>
      <c r="AR121" s="77" t="s">
        <v>38</v>
      </c>
      <c r="AS121" s="67" t="s">
        <v>14</v>
      </c>
      <c r="AT121" s="91">
        <v>0</v>
      </c>
      <c r="AU121" s="90">
        <v>0</v>
      </c>
      <c r="AV121" s="89">
        <v>0</v>
      </c>
      <c r="AW121" s="89">
        <v>0</v>
      </c>
      <c r="AX121" s="89">
        <v>0</v>
      </c>
      <c r="AY121" s="89">
        <v>0</v>
      </c>
      <c r="AZ121" s="88">
        <v>0</v>
      </c>
      <c r="BB121" s="391"/>
      <c r="BC121" s="77" t="s">
        <v>38</v>
      </c>
      <c r="BD121" s="67" t="s">
        <v>14</v>
      </c>
      <c r="BE121" s="91">
        <v>0</v>
      </c>
      <c r="BF121" s="90">
        <v>0</v>
      </c>
      <c r="BG121" s="89">
        <v>0</v>
      </c>
      <c r="BH121" s="89">
        <v>0</v>
      </c>
      <c r="BI121" s="89">
        <v>0</v>
      </c>
      <c r="BJ121" s="89">
        <v>0</v>
      </c>
      <c r="BK121" s="88">
        <v>0</v>
      </c>
    </row>
    <row r="122" spans="2:63" s="75" customFormat="1">
      <c r="B122" s="19"/>
      <c r="C122" s="19"/>
      <c r="D122" s="13"/>
      <c r="H122" s="391"/>
      <c r="I122" s="77" t="s">
        <v>38</v>
      </c>
      <c r="J122" s="404" t="s">
        <v>13</v>
      </c>
      <c r="K122" s="405"/>
      <c r="L122" s="91">
        <v>0</v>
      </c>
      <c r="M122" s="90">
        <v>0</v>
      </c>
      <c r="N122" s="89">
        <v>0</v>
      </c>
      <c r="O122" s="89">
        <v>0</v>
      </c>
      <c r="P122" s="89">
        <v>0</v>
      </c>
      <c r="Q122" s="89">
        <v>0</v>
      </c>
      <c r="R122" s="88">
        <v>0</v>
      </c>
      <c r="T122" s="391"/>
      <c r="U122" s="77" t="s">
        <v>38</v>
      </c>
      <c r="V122" s="404" t="s">
        <v>13</v>
      </c>
      <c r="W122" s="405"/>
      <c r="X122" s="90">
        <v>0</v>
      </c>
      <c r="Y122" s="89">
        <v>0</v>
      </c>
      <c r="Z122" s="89">
        <v>0</v>
      </c>
      <c r="AA122" s="89">
        <v>0</v>
      </c>
      <c r="AB122" s="89">
        <v>0</v>
      </c>
      <c r="AC122" s="89">
        <v>0</v>
      </c>
      <c r="AD122" s="88">
        <v>0</v>
      </c>
      <c r="AF122" s="391"/>
      <c r="AG122" s="77" t="s">
        <v>38</v>
      </c>
      <c r="AH122" s="67" t="s">
        <v>13</v>
      </c>
      <c r="AI122" s="91">
        <v>0</v>
      </c>
      <c r="AJ122" s="90">
        <v>0</v>
      </c>
      <c r="AK122" s="89">
        <v>0</v>
      </c>
      <c r="AL122" s="89">
        <v>0</v>
      </c>
      <c r="AM122" s="89">
        <v>0</v>
      </c>
      <c r="AN122" s="89">
        <v>0</v>
      </c>
      <c r="AO122" s="88">
        <v>0</v>
      </c>
      <c r="AQ122" s="391"/>
      <c r="AR122" s="77" t="s">
        <v>38</v>
      </c>
      <c r="AS122" s="67" t="s">
        <v>13</v>
      </c>
      <c r="AT122" s="91">
        <v>0</v>
      </c>
      <c r="AU122" s="90">
        <v>0</v>
      </c>
      <c r="AV122" s="89">
        <v>0</v>
      </c>
      <c r="AW122" s="89">
        <v>0</v>
      </c>
      <c r="AX122" s="89">
        <v>0</v>
      </c>
      <c r="AY122" s="89">
        <v>0</v>
      </c>
      <c r="AZ122" s="88">
        <v>0</v>
      </c>
      <c r="BB122" s="391"/>
      <c r="BC122" s="77" t="s">
        <v>38</v>
      </c>
      <c r="BD122" s="67" t="s">
        <v>13</v>
      </c>
      <c r="BE122" s="91">
        <v>0</v>
      </c>
      <c r="BF122" s="90">
        <v>0</v>
      </c>
      <c r="BG122" s="89">
        <v>0</v>
      </c>
      <c r="BH122" s="89">
        <v>0</v>
      </c>
      <c r="BI122" s="89">
        <v>0</v>
      </c>
      <c r="BJ122" s="89">
        <v>0</v>
      </c>
      <c r="BK122" s="88">
        <v>0</v>
      </c>
    </row>
    <row r="123" spans="2:63" s="75" customFormat="1">
      <c r="B123" s="19"/>
      <c r="C123" s="19"/>
      <c r="D123" s="13"/>
      <c r="H123" s="391"/>
      <c r="I123" s="76" t="s">
        <v>38</v>
      </c>
      <c r="J123" s="406" t="s">
        <v>12</v>
      </c>
      <c r="K123" s="407"/>
      <c r="L123" s="91">
        <v>0</v>
      </c>
      <c r="M123" s="90">
        <v>0</v>
      </c>
      <c r="N123" s="89">
        <v>0</v>
      </c>
      <c r="O123" s="89">
        <v>0</v>
      </c>
      <c r="P123" s="89">
        <v>0</v>
      </c>
      <c r="Q123" s="89">
        <v>0</v>
      </c>
      <c r="R123" s="88">
        <v>0</v>
      </c>
      <c r="T123" s="391"/>
      <c r="U123" s="76" t="s">
        <v>38</v>
      </c>
      <c r="V123" s="406" t="s">
        <v>12</v>
      </c>
      <c r="W123" s="407"/>
      <c r="X123" s="90">
        <v>0</v>
      </c>
      <c r="Y123" s="89">
        <v>0</v>
      </c>
      <c r="Z123" s="89">
        <v>0</v>
      </c>
      <c r="AA123" s="89">
        <v>0</v>
      </c>
      <c r="AB123" s="89">
        <v>0</v>
      </c>
      <c r="AC123" s="89">
        <v>0</v>
      </c>
      <c r="AD123" s="88">
        <v>0</v>
      </c>
      <c r="AF123" s="391"/>
      <c r="AG123" s="76" t="s">
        <v>38</v>
      </c>
      <c r="AH123" s="66" t="s">
        <v>12</v>
      </c>
      <c r="AI123" s="91">
        <v>0</v>
      </c>
      <c r="AJ123" s="90">
        <v>0</v>
      </c>
      <c r="AK123" s="89">
        <v>0</v>
      </c>
      <c r="AL123" s="89">
        <v>0</v>
      </c>
      <c r="AM123" s="89">
        <v>0</v>
      </c>
      <c r="AN123" s="89">
        <v>0</v>
      </c>
      <c r="AO123" s="88">
        <v>0</v>
      </c>
      <c r="AQ123" s="391"/>
      <c r="AR123" s="76" t="s">
        <v>38</v>
      </c>
      <c r="AS123" s="66" t="s">
        <v>12</v>
      </c>
      <c r="AT123" s="91">
        <v>0</v>
      </c>
      <c r="AU123" s="90">
        <v>0</v>
      </c>
      <c r="AV123" s="89">
        <v>0</v>
      </c>
      <c r="AW123" s="89">
        <v>0</v>
      </c>
      <c r="AX123" s="89">
        <v>0</v>
      </c>
      <c r="AY123" s="89">
        <v>0</v>
      </c>
      <c r="AZ123" s="88">
        <v>0</v>
      </c>
      <c r="BB123" s="391"/>
      <c r="BC123" s="76" t="s">
        <v>38</v>
      </c>
      <c r="BD123" s="66" t="s">
        <v>12</v>
      </c>
      <c r="BE123" s="91">
        <v>0</v>
      </c>
      <c r="BF123" s="90">
        <v>0</v>
      </c>
      <c r="BG123" s="89">
        <v>0</v>
      </c>
      <c r="BH123" s="89">
        <v>0</v>
      </c>
      <c r="BI123" s="89">
        <v>0</v>
      </c>
      <c r="BJ123" s="89">
        <v>0</v>
      </c>
      <c r="BK123" s="88">
        <v>0</v>
      </c>
    </row>
    <row r="124" spans="2:63" s="75" customFormat="1">
      <c r="B124" s="19"/>
      <c r="C124" s="19"/>
      <c r="D124" s="13"/>
      <c r="H124" s="391"/>
      <c r="I124" s="77" t="s">
        <v>37</v>
      </c>
      <c r="J124" s="408" t="s">
        <v>9</v>
      </c>
      <c r="K124" s="409"/>
      <c r="L124" s="91">
        <v>0</v>
      </c>
      <c r="M124" s="90">
        <v>0</v>
      </c>
      <c r="N124" s="89">
        <v>0</v>
      </c>
      <c r="O124" s="89">
        <v>0</v>
      </c>
      <c r="P124" s="89">
        <v>0</v>
      </c>
      <c r="Q124" s="89">
        <v>0</v>
      </c>
      <c r="R124" s="88">
        <v>0</v>
      </c>
      <c r="T124" s="391"/>
      <c r="U124" s="77" t="s">
        <v>37</v>
      </c>
      <c r="V124" s="404" t="s">
        <v>9</v>
      </c>
      <c r="W124" s="405"/>
      <c r="X124" s="90">
        <v>0</v>
      </c>
      <c r="Y124" s="89">
        <v>0</v>
      </c>
      <c r="Z124" s="89">
        <v>0</v>
      </c>
      <c r="AA124" s="89">
        <v>0</v>
      </c>
      <c r="AB124" s="89">
        <v>0</v>
      </c>
      <c r="AC124" s="89">
        <v>0</v>
      </c>
      <c r="AD124" s="88">
        <v>0</v>
      </c>
      <c r="AF124" s="391"/>
      <c r="AG124" s="77" t="s">
        <v>37</v>
      </c>
      <c r="AH124" s="67" t="s">
        <v>9</v>
      </c>
      <c r="AI124" s="91">
        <v>0</v>
      </c>
      <c r="AJ124" s="90">
        <v>0</v>
      </c>
      <c r="AK124" s="89">
        <v>0</v>
      </c>
      <c r="AL124" s="89">
        <v>0</v>
      </c>
      <c r="AM124" s="89">
        <v>0</v>
      </c>
      <c r="AN124" s="89">
        <v>0</v>
      </c>
      <c r="AO124" s="88">
        <v>0</v>
      </c>
      <c r="AQ124" s="391"/>
      <c r="AR124" s="77" t="s">
        <v>37</v>
      </c>
      <c r="AS124" s="67" t="s">
        <v>9</v>
      </c>
      <c r="AT124" s="91">
        <v>0</v>
      </c>
      <c r="AU124" s="90">
        <v>0</v>
      </c>
      <c r="AV124" s="89">
        <v>0</v>
      </c>
      <c r="AW124" s="89">
        <v>0</v>
      </c>
      <c r="AX124" s="89">
        <v>0</v>
      </c>
      <c r="AY124" s="89">
        <v>0</v>
      </c>
      <c r="AZ124" s="88">
        <v>0</v>
      </c>
      <c r="BB124" s="391"/>
      <c r="BC124" s="77" t="s">
        <v>37</v>
      </c>
      <c r="BD124" s="67" t="s">
        <v>9</v>
      </c>
      <c r="BE124" s="91">
        <v>0</v>
      </c>
      <c r="BF124" s="90">
        <v>0</v>
      </c>
      <c r="BG124" s="89">
        <v>0</v>
      </c>
      <c r="BH124" s="89">
        <v>0</v>
      </c>
      <c r="BI124" s="89">
        <v>0</v>
      </c>
      <c r="BJ124" s="89">
        <v>0</v>
      </c>
      <c r="BK124" s="88">
        <v>0</v>
      </c>
    </row>
    <row r="125" spans="2:63" s="75" customFormat="1">
      <c r="B125" s="19"/>
      <c r="C125" s="19"/>
      <c r="D125" s="13"/>
      <c r="H125" s="391"/>
      <c r="I125" s="77" t="s">
        <v>37</v>
      </c>
      <c r="J125" s="404" t="s">
        <v>17</v>
      </c>
      <c r="K125" s="405"/>
      <c r="L125" s="91">
        <v>0</v>
      </c>
      <c r="M125" s="90">
        <v>0</v>
      </c>
      <c r="N125" s="89">
        <v>0</v>
      </c>
      <c r="O125" s="89">
        <v>0</v>
      </c>
      <c r="P125" s="89">
        <v>0</v>
      </c>
      <c r="Q125" s="89">
        <v>0</v>
      </c>
      <c r="R125" s="88">
        <v>0</v>
      </c>
      <c r="T125" s="391"/>
      <c r="U125" s="77" t="s">
        <v>37</v>
      </c>
      <c r="V125" s="404" t="s">
        <v>17</v>
      </c>
      <c r="W125" s="405"/>
      <c r="X125" s="90">
        <v>0</v>
      </c>
      <c r="Y125" s="89">
        <v>0</v>
      </c>
      <c r="Z125" s="89">
        <v>0</v>
      </c>
      <c r="AA125" s="89">
        <v>0</v>
      </c>
      <c r="AB125" s="89">
        <v>0</v>
      </c>
      <c r="AC125" s="89">
        <v>0</v>
      </c>
      <c r="AD125" s="88">
        <v>0</v>
      </c>
      <c r="AF125" s="391"/>
      <c r="AG125" s="77" t="s">
        <v>37</v>
      </c>
      <c r="AH125" s="67" t="s">
        <v>17</v>
      </c>
      <c r="AI125" s="91">
        <v>0</v>
      </c>
      <c r="AJ125" s="90">
        <v>0</v>
      </c>
      <c r="AK125" s="89">
        <v>0</v>
      </c>
      <c r="AL125" s="89">
        <v>0</v>
      </c>
      <c r="AM125" s="89">
        <v>0</v>
      </c>
      <c r="AN125" s="89">
        <v>0</v>
      </c>
      <c r="AO125" s="88">
        <v>0</v>
      </c>
      <c r="AQ125" s="391"/>
      <c r="AR125" s="77" t="s">
        <v>37</v>
      </c>
      <c r="AS125" s="67" t="s">
        <v>17</v>
      </c>
      <c r="AT125" s="91">
        <v>0</v>
      </c>
      <c r="AU125" s="90">
        <v>0</v>
      </c>
      <c r="AV125" s="89">
        <v>0</v>
      </c>
      <c r="AW125" s="89">
        <v>0</v>
      </c>
      <c r="AX125" s="89">
        <v>0</v>
      </c>
      <c r="AY125" s="89">
        <v>0</v>
      </c>
      <c r="AZ125" s="88">
        <v>0</v>
      </c>
      <c r="BB125" s="391"/>
      <c r="BC125" s="77" t="s">
        <v>37</v>
      </c>
      <c r="BD125" s="67" t="s">
        <v>17</v>
      </c>
      <c r="BE125" s="91">
        <v>0</v>
      </c>
      <c r="BF125" s="90">
        <v>0</v>
      </c>
      <c r="BG125" s="89">
        <v>0</v>
      </c>
      <c r="BH125" s="89">
        <v>0</v>
      </c>
      <c r="BI125" s="89">
        <v>0</v>
      </c>
      <c r="BJ125" s="89">
        <v>0</v>
      </c>
      <c r="BK125" s="88">
        <v>0</v>
      </c>
    </row>
    <row r="126" spans="2:63" s="75" customFormat="1">
      <c r="B126" s="19"/>
      <c r="C126" s="19"/>
      <c r="D126" s="13"/>
      <c r="H126" s="391"/>
      <c r="I126" s="77" t="s">
        <v>37</v>
      </c>
      <c r="J126" s="404" t="s">
        <v>16</v>
      </c>
      <c r="K126" s="405"/>
      <c r="L126" s="91">
        <v>0</v>
      </c>
      <c r="M126" s="90">
        <v>0</v>
      </c>
      <c r="N126" s="89">
        <v>0</v>
      </c>
      <c r="O126" s="89">
        <v>0</v>
      </c>
      <c r="P126" s="89">
        <v>0</v>
      </c>
      <c r="Q126" s="89">
        <v>0</v>
      </c>
      <c r="R126" s="88">
        <v>0</v>
      </c>
      <c r="T126" s="391"/>
      <c r="U126" s="77" t="s">
        <v>37</v>
      </c>
      <c r="V126" s="404" t="s">
        <v>16</v>
      </c>
      <c r="W126" s="405"/>
      <c r="X126" s="90">
        <v>0</v>
      </c>
      <c r="Y126" s="89">
        <v>0</v>
      </c>
      <c r="Z126" s="89">
        <v>0</v>
      </c>
      <c r="AA126" s="89">
        <v>0</v>
      </c>
      <c r="AB126" s="89">
        <v>0</v>
      </c>
      <c r="AC126" s="89">
        <v>0</v>
      </c>
      <c r="AD126" s="88">
        <v>0</v>
      </c>
      <c r="AF126" s="391"/>
      <c r="AG126" s="77" t="s">
        <v>37</v>
      </c>
      <c r="AH126" s="67" t="s">
        <v>16</v>
      </c>
      <c r="AI126" s="91">
        <v>0</v>
      </c>
      <c r="AJ126" s="90">
        <v>0</v>
      </c>
      <c r="AK126" s="89">
        <v>0</v>
      </c>
      <c r="AL126" s="89">
        <v>0</v>
      </c>
      <c r="AM126" s="89">
        <v>0</v>
      </c>
      <c r="AN126" s="89">
        <v>0</v>
      </c>
      <c r="AO126" s="88">
        <v>0</v>
      </c>
      <c r="AQ126" s="391"/>
      <c r="AR126" s="77" t="s">
        <v>37</v>
      </c>
      <c r="AS126" s="67" t="s">
        <v>16</v>
      </c>
      <c r="AT126" s="91">
        <v>0</v>
      </c>
      <c r="AU126" s="90">
        <v>0</v>
      </c>
      <c r="AV126" s="89">
        <v>0</v>
      </c>
      <c r="AW126" s="89">
        <v>0</v>
      </c>
      <c r="AX126" s="89">
        <v>0</v>
      </c>
      <c r="AY126" s="89">
        <v>0</v>
      </c>
      <c r="AZ126" s="88">
        <v>0</v>
      </c>
      <c r="BB126" s="391"/>
      <c r="BC126" s="77" t="s">
        <v>37</v>
      </c>
      <c r="BD126" s="67" t="s">
        <v>16</v>
      </c>
      <c r="BE126" s="91">
        <v>0</v>
      </c>
      <c r="BF126" s="90">
        <v>0</v>
      </c>
      <c r="BG126" s="89">
        <v>0</v>
      </c>
      <c r="BH126" s="89">
        <v>0</v>
      </c>
      <c r="BI126" s="89">
        <v>0</v>
      </c>
      <c r="BJ126" s="89">
        <v>0</v>
      </c>
      <c r="BK126" s="88">
        <v>0</v>
      </c>
    </row>
    <row r="127" spans="2:63" s="75" customFormat="1">
      <c r="B127" s="19"/>
      <c r="C127" s="19"/>
      <c r="D127" s="13"/>
      <c r="H127" s="391"/>
      <c r="I127" s="77" t="s">
        <v>37</v>
      </c>
      <c r="J127" s="404" t="s">
        <v>15</v>
      </c>
      <c r="K127" s="405"/>
      <c r="L127" s="91">
        <v>0</v>
      </c>
      <c r="M127" s="90">
        <v>0</v>
      </c>
      <c r="N127" s="89">
        <v>0</v>
      </c>
      <c r="O127" s="89">
        <v>0</v>
      </c>
      <c r="P127" s="89">
        <v>0</v>
      </c>
      <c r="Q127" s="89">
        <v>0</v>
      </c>
      <c r="R127" s="88">
        <v>0</v>
      </c>
      <c r="T127" s="391"/>
      <c r="U127" s="77" t="s">
        <v>37</v>
      </c>
      <c r="V127" s="404" t="s">
        <v>15</v>
      </c>
      <c r="W127" s="405"/>
      <c r="X127" s="90">
        <v>0</v>
      </c>
      <c r="Y127" s="89">
        <v>0</v>
      </c>
      <c r="Z127" s="89">
        <v>0</v>
      </c>
      <c r="AA127" s="89">
        <v>0</v>
      </c>
      <c r="AB127" s="89">
        <v>0</v>
      </c>
      <c r="AC127" s="89">
        <v>0</v>
      </c>
      <c r="AD127" s="88">
        <v>0</v>
      </c>
      <c r="AF127" s="391"/>
      <c r="AG127" s="77" t="s">
        <v>37</v>
      </c>
      <c r="AH127" s="67" t="s">
        <v>15</v>
      </c>
      <c r="AI127" s="91">
        <v>0</v>
      </c>
      <c r="AJ127" s="90">
        <v>0</v>
      </c>
      <c r="AK127" s="89">
        <v>0</v>
      </c>
      <c r="AL127" s="89">
        <v>0</v>
      </c>
      <c r="AM127" s="89">
        <v>0</v>
      </c>
      <c r="AN127" s="89">
        <v>0</v>
      </c>
      <c r="AO127" s="88">
        <v>0</v>
      </c>
      <c r="AQ127" s="391"/>
      <c r="AR127" s="77" t="s">
        <v>37</v>
      </c>
      <c r="AS127" s="67" t="s">
        <v>15</v>
      </c>
      <c r="AT127" s="91">
        <v>0</v>
      </c>
      <c r="AU127" s="90">
        <v>0</v>
      </c>
      <c r="AV127" s="89">
        <v>0</v>
      </c>
      <c r="AW127" s="89">
        <v>0</v>
      </c>
      <c r="AX127" s="89">
        <v>0</v>
      </c>
      <c r="AY127" s="89">
        <v>0</v>
      </c>
      <c r="AZ127" s="88">
        <v>0</v>
      </c>
      <c r="BB127" s="391"/>
      <c r="BC127" s="77" t="s">
        <v>37</v>
      </c>
      <c r="BD127" s="67" t="s">
        <v>15</v>
      </c>
      <c r="BE127" s="91">
        <v>0</v>
      </c>
      <c r="BF127" s="90">
        <v>0</v>
      </c>
      <c r="BG127" s="89">
        <v>0</v>
      </c>
      <c r="BH127" s="89">
        <v>0</v>
      </c>
      <c r="BI127" s="89">
        <v>0</v>
      </c>
      <c r="BJ127" s="89">
        <v>0</v>
      </c>
      <c r="BK127" s="88">
        <v>0</v>
      </c>
    </row>
    <row r="128" spans="2:63" s="75" customFormat="1">
      <c r="B128" s="19"/>
      <c r="C128" s="19"/>
      <c r="D128" s="13"/>
      <c r="H128" s="391"/>
      <c r="I128" s="77" t="s">
        <v>37</v>
      </c>
      <c r="J128" s="404" t="s">
        <v>14</v>
      </c>
      <c r="K128" s="405"/>
      <c r="L128" s="91">
        <v>0</v>
      </c>
      <c r="M128" s="90">
        <v>0</v>
      </c>
      <c r="N128" s="89">
        <v>0</v>
      </c>
      <c r="O128" s="89">
        <v>0</v>
      </c>
      <c r="P128" s="89">
        <v>0</v>
      </c>
      <c r="Q128" s="89">
        <v>0</v>
      </c>
      <c r="R128" s="88">
        <v>0</v>
      </c>
      <c r="T128" s="391"/>
      <c r="U128" s="77" t="s">
        <v>37</v>
      </c>
      <c r="V128" s="404" t="s">
        <v>14</v>
      </c>
      <c r="W128" s="405"/>
      <c r="X128" s="90">
        <v>0</v>
      </c>
      <c r="Y128" s="89">
        <v>0</v>
      </c>
      <c r="Z128" s="89">
        <v>0</v>
      </c>
      <c r="AA128" s="89">
        <v>0</v>
      </c>
      <c r="AB128" s="89">
        <v>0</v>
      </c>
      <c r="AC128" s="89">
        <v>0</v>
      </c>
      <c r="AD128" s="88">
        <v>0</v>
      </c>
      <c r="AF128" s="391"/>
      <c r="AG128" s="77" t="s">
        <v>37</v>
      </c>
      <c r="AH128" s="67" t="s">
        <v>14</v>
      </c>
      <c r="AI128" s="91">
        <v>0</v>
      </c>
      <c r="AJ128" s="90">
        <v>0</v>
      </c>
      <c r="AK128" s="89">
        <v>0</v>
      </c>
      <c r="AL128" s="89">
        <v>0</v>
      </c>
      <c r="AM128" s="89">
        <v>0</v>
      </c>
      <c r="AN128" s="89">
        <v>0</v>
      </c>
      <c r="AO128" s="88">
        <v>0</v>
      </c>
      <c r="AQ128" s="391"/>
      <c r="AR128" s="77" t="s">
        <v>37</v>
      </c>
      <c r="AS128" s="67" t="s">
        <v>14</v>
      </c>
      <c r="AT128" s="91">
        <v>0</v>
      </c>
      <c r="AU128" s="90">
        <v>0</v>
      </c>
      <c r="AV128" s="89">
        <v>0</v>
      </c>
      <c r="AW128" s="89">
        <v>0</v>
      </c>
      <c r="AX128" s="89">
        <v>0</v>
      </c>
      <c r="AY128" s="89">
        <v>0</v>
      </c>
      <c r="AZ128" s="88">
        <v>0</v>
      </c>
      <c r="BB128" s="391"/>
      <c r="BC128" s="77" t="s">
        <v>37</v>
      </c>
      <c r="BD128" s="67" t="s">
        <v>14</v>
      </c>
      <c r="BE128" s="91">
        <v>0</v>
      </c>
      <c r="BF128" s="90">
        <v>0</v>
      </c>
      <c r="BG128" s="89">
        <v>0</v>
      </c>
      <c r="BH128" s="89">
        <v>0</v>
      </c>
      <c r="BI128" s="89">
        <v>0</v>
      </c>
      <c r="BJ128" s="89">
        <v>0</v>
      </c>
      <c r="BK128" s="88">
        <v>0</v>
      </c>
    </row>
    <row r="129" spans="2:63" s="75" customFormat="1">
      <c r="B129" s="19"/>
      <c r="C129" s="19"/>
      <c r="D129" s="13"/>
      <c r="H129" s="391"/>
      <c r="I129" s="77" t="s">
        <v>37</v>
      </c>
      <c r="J129" s="404" t="s">
        <v>13</v>
      </c>
      <c r="K129" s="405"/>
      <c r="L129" s="91">
        <v>0</v>
      </c>
      <c r="M129" s="90">
        <v>0</v>
      </c>
      <c r="N129" s="89">
        <v>0</v>
      </c>
      <c r="O129" s="89">
        <v>0</v>
      </c>
      <c r="P129" s="89">
        <v>0</v>
      </c>
      <c r="Q129" s="89">
        <v>0</v>
      </c>
      <c r="R129" s="88">
        <v>0</v>
      </c>
      <c r="T129" s="391"/>
      <c r="U129" s="77" t="s">
        <v>37</v>
      </c>
      <c r="V129" s="404" t="s">
        <v>13</v>
      </c>
      <c r="W129" s="405"/>
      <c r="X129" s="90">
        <v>0</v>
      </c>
      <c r="Y129" s="89">
        <v>0</v>
      </c>
      <c r="Z129" s="89">
        <v>0</v>
      </c>
      <c r="AA129" s="89">
        <v>0</v>
      </c>
      <c r="AB129" s="89">
        <v>0</v>
      </c>
      <c r="AC129" s="89">
        <v>0</v>
      </c>
      <c r="AD129" s="88">
        <v>0</v>
      </c>
      <c r="AF129" s="391"/>
      <c r="AG129" s="77" t="s">
        <v>37</v>
      </c>
      <c r="AH129" s="67" t="s">
        <v>13</v>
      </c>
      <c r="AI129" s="91">
        <v>0</v>
      </c>
      <c r="AJ129" s="90">
        <v>0</v>
      </c>
      <c r="AK129" s="89">
        <v>0</v>
      </c>
      <c r="AL129" s="89">
        <v>0</v>
      </c>
      <c r="AM129" s="89">
        <v>0</v>
      </c>
      <c r="AN129" s="89">
        <v>0</v>
      </c>
      <c r="AO129" s="88">
        <v>0</v>
      </c>
      <c r="AQ129" s="391"/>
      <c r="AR129" s="77" t="s">
        <v>37</v>
      </c>
      <c r="AS129" s="67" t="s">
        <v>13</v>
      </c>
      <c r="AT129" s="91">
        <v>0</v>
      </c>
      <c r="AU129" s="90">
        <v>0</v>
      </c>
      <c r="AV129" s="89">
        <v>0</v>
      </c>
      <c r="AW129" s="89">
        <v>0</v>
      </c>
      <c r="AX129" s="89">
        <v>0</v>
      </c>
      <c r="AY129" s="89">
        <v>0</v>
      </c>
      <c r="AZ129" s="88">
        <v>0</v>
      </c>
      <c r="BB129" s="391"/>
      <c r="BC129" s="77" t="s">
        <v>37</v>
      </c>
      <c r="BD129" s="67" t="s">
        <v>13</v>
      </c>
      <c r="BE129" s="91">
        <v>0</v>
      </c>
      <c r="BF129" s="90">
        <v>0</v>
      </c>
      <c r="BG129" s="89">
        <v>0</v>
      </c>
      <c r="BH129" s="89">
        <v>0</v>
      </c>
      <c r="BI129" s="89">
        <v>0</v>
      </c>
      <c r="BJ129" s="89">
        <v>0</v>
      </c>
      <c r="BK129" s="88">
        <v>0</v>
      </c>
    </row>
    <row r="130" spans="2:63" s="75" customFormat="1">
      <c r="B130" s="19"/>
      <c r="C130" s="19"/>
      <c r="D130" s="13"/>
      <c r="H130" s="391"/>
      <c r="I130" s="76" t="s">
        <v>37</v>
      </c>
      <c r="J130" s="406" t="s">
        <v>12</v>
      </c>
      <c r="K130" s="407"/>
      <c r="L130" s="91">
        <v>0</v>
      </c>
      <c r="M130" s="90">
        <v>0</v>
      </c>
      <c r="N130" s="89">
        <v>0</v>
      </c>
      <c r="O130" s="89">
        <v>0</v>
      </c>
      <c r="P130" s="89">
        <v>0</v>
      </c>
      <c r="Q130" s="89">
        <v>0</v>
      </c>
      <c r="R130" s="88">
        <v>0</v>
      </c>
      <c r="T130" s="391"/>
      <c r="U130" s="76" t="s">
        <v>37</v>
      </c>
      <c r="V130" s="406" t="s">
        <v>12</v>
      </c>
      <c r="W130" s="407"/>
      <c r="X130" s="90">
        <v>0</v>
      </c>
      <c r="Y130" s="89">
        <v>0</v>
      </c>
      <c r="Z130" s="89">
        <v>0</v>
      </c>
      <c r="AA130" s="89">
        <v>0</v>
      </c>
      <c r="AB130" s="89">
        <v>0</v>
      </c>
      <c r="AC130" s="89">
        <v>0</v>
      </c>
      <c r="AD130" s="88">
        <v>0</v>
      </c>
      <c r="AF130" s="391"/>
      <c r="AG130" s="76" t="s">
        <v>37</v>
      </c>
      <c r="AH130" s="66" t="s">
        <v>12</v>
      </c>
      <c r="AI130" s="91">
        <v>0</v>
      </c>
      <c r="AJ130" s="90">
        <v>0</v>
      </c>
      <c r="AK130" s="89">
        <v>0</v>
      </c>
      <c r="AL130" s="89">
        <v>0</v>
      </c>
      <c r="AM130" s="89">
        <v>0</v>
      </c>
      <c r="AN130" s="89">
        <v>0</v>
      </c>
      <c r="AO130" s="88">
        <v>0</v>
      </c>
      <c r="AQ130" s="391"/>
      <c r="AR130" s="76" t="s">
        <v>37</v>
      </c>
      <c r="AS130" s="66" t="s">
        <v>12</v>
      </c>
      <c r="AT130" s="91">
        <v>0</v>
      </c>
      <c r="AU130" s="90">
        <v>0</v>
      </c>
      <c r="AV130" s="89">
        <v>0</v>
      </c>
      <c r="AW130" s="89">
        <v>0</v>
      </c>
      <c r="AX130" s="89">
        <v>0</v>
      </c>
      <c r="AY130" s="89">
        <v>0</v>
      </c>
      <c r="AZ130" s="88">
        <v>0</v>
      </c>
      <c r="BB130" s="391"/>
      <c r="BC130" s="76" t="s">
        <v>37</v>
      </c>
      <c r="BD130" s="66" t="s">
        <v>12</v>
      </c>
      <c r="BE130" s="91">
        <v>0</v>
      </c>
      <c r="BF130" s="90">
        <v>0</v>
      </c>
      <c r="BG130" s="89">
        <v>0</v>
      </c>
      <c r="BH130" s="89">
        <v>0</v>
      </c>
      <c r="BI130" s="89">
        <v>0</v>
      </c>
      <c r="BJ130" s="89">
        <v>0</v>
      </c>
      <c r="BK130" s="88">
        <v>0</v>
      </c>
    </row>
    <row r="131" spans="2:63" s="75" customFormat="1">
      <c r="B131" s="19"/>
      <c r="C131" s="19"/>
      <c r="D131" s="13"/>
      <c r="H131" s="391"/>
      <c r="I131" s="77" t="s">
        <v>36</v>
      </c>
      <c r="J131" s="408" t="s">
        <v>9</v>
      </c>
      <c r="K131" s="409"/>
      <c r="L131" s="91">
        <v>0</v>
      </c>
      <c r="M131" s="90">
        <v>0</v>
      </c>
      <c r="N131" s="89">
        <v>0</v>
      </c>
      <c r="O131" s="89">
        <v>0</v>
      </c>
      <c r="P131" s="89">
        <v>0</v>
      </c>
      <c r="Q131" s="89">
        <v>0</v>
      </c>
      <c r="R131" s="88">
        <v>0</v>
      </c>
      <c r="T131" s="391"/>
      <c r="U131" s="77" t="s">
        <v>36</v>
      </c>
      <c r="V131" s="404" t="s">
        <v>9</v>
      </c>
      <c r="W131" s="405"/>
      <c r="X131" s="90">
        <v>0</v>
      </c>
      <c r="Y131" s="89">
        <v>0</v>
      </c>
      <c r="Z131" s="89">
        <v>0</v>
      </c>
      <c r="AA131" s="89">
        <v>0</v>
      </c>
      <c r="AB131" s="89">
        <v>0</v>
      </c>
      <c r="AC131" s="89">
        <v>0</v>
      </c>
      <c r="AD131" s="88">
        <v>0</v>
      </c>
      <c r="AF131" s="391"/>
      <c r="AG131" s="77" t="s">
        <v>36</v>
      </c>
      <c r="AH131" s="67" t="s">
        <v>9</v>
      </c>
      <c r="AI131" s="91">
        <v>0</v>
      </c>
      <c r="AJ131" s="90">
        <v>0</v>
      </c>
      <c r="AK131" s="89">
        <v>0</v>
      </c>
      <c r="AL131" s="89">
        <v>0</v>
      </c>
      <c r="AM131" s="89">
        <v>0</v>
      </c>
      <c r="AN131" s="89">
        <v>0</v>
      </c>
      <c r="AO131" s="88">
        <v>0</v>
      </c>
      <c r="AQ131" s="391"/>
      <c r="AR131" s="77" t="s">
        <v>36</v>
      </c>
      <c r="AS131" s="67" t="s">
        <v>9</v>
      </c>
      <c r="AT131" s="91">
        <v>0</v>
      </c>
      <c r="AU131" s="90">
        <v>0</v>
      </c>
      <c r="AV131" s="89">
        <v>0</v>
      </c>
      <c r="AW131" s="89">
        <v>0</v>
      </c>
      <c r="AX131" s="89">
        <v>0</v>
      </c>
      <c r="AY131" s="89">
        <v>0</v>
      </c>
      <c r="AZ131" s="88">
        <v>0</v>
      </c>
      <c r="BB131" s="391"/>
      <c r="BC131" s="77" t="s">
        <v>36</v>
      </c>
      <c r="BD131" s="67" t="s">
        <v>9</v>
      </c>
      <c r="BE131" s="91">
        <v>0</v>
      </c>
      <c r="BF131" s="90">
        <v>0</v>
      </c>
      <c r="BG131" s="89">
        <v>0</v>
      </c>
      <c r="BH131" s="89">
        <v>0</v>
      </c>
      <c r="BI131" s="89">
        <v>0</v>
      </c>
      <c r="BJ131" s="89">
        <v>0</v>
      </c>
      <c r="BK131" s="88">
        <v>0</v>
      </c>
    </row>
    <row r="132" spans="2:63" s="75" customFormat="1">
      <c r="B132" s="19"/>
      <c r="C132" s="19"/>
      <c r="D132" s="13"/>
      <c r="H132" s="391"/>
      <c r="I132" s="77" t="s">
        <v>36</v>
      </c>
      <c r="J132" s="404" t="s">
        <v>17</v>
      </c>
      <c r="K132" s="405"/>
      <c r="L132" s="91">
        <v>0</v>
      </c>
      <c r="M132" s="90">
        <v>0</v>
      </c>
      <c r="N132" s="89">
        <v>0</v>
      </c>
      <c r="O132" s="89">
        <v>0</v>
      </c>
      <c r="P132" s="89">
        <v>0</v>
      </c>
      <c r="Q132" s="89">
        <v>0</v>
      </c>
      <c r="R132" s="88">
        <v>0</v>
      </c>
      <c r="T132" s="391"/>
      <c r="U132" s="77" t="s">
        <v>36</v>
      </c>
      <c r="V132" s="404" t="s">
        <v>17</v>
      </c>
      <c r="W132" s="405"/>
      <c r="X132" s="90">
        <v>0</v>
      </c>
      <c r="Y132" s="89">
        <v>0</v>
      </c>
      <c r="Z132" s="89">
        <v>0</v>
      </c>
      <c r="AA132" s="89">
        <v>0</v>
      </c>
      <c r="AB132" s="89">
        <v>0</v>
      </c>
      <c r="AC132" s="89">
        <v>0</v>
      </c>
      <c r="AD132" s="88">
        <v>0</v>
      </c>
      <c r="AF132" s="391"/>
      <c r="AG132" s="77" t="s">
        <v>36</v>
      </c>
      <c r="AH132" s="67" t="s">
        <v>17</v>
      </c>
      <c r="AI132" s="91">
        <v>0</v>
      </c>
      <c r="AJ132" s="90">
        <v>0</v>
      </c>
      <c r="AK132" s="89">
        <v>0</v>
      </c>
      <c r="AL132" s="89">
        <v>0</v>
      </c>
      <c r="AM132" s="89">
        <v>0</v>
      </c>
      <c r="AN132" s="89">
        <v>0</v>
      </c>
      <c r="AO132" s="88">
        <v>0</v>
      </c>
      <c r="AQ132" s="391"/>
      <c r="AR132" s="77" t="s">
        <v>36</v>
      </c>
      <c r="AS132" s="67" t="s">
        <v>17</v>
      </c>
      <c r="AT132" s="91">
        <v>0</v>
      </c>
      <c r="AU132" s="90">
        <v>0</v>
      </c>
      <c r="AV132" s="89">
        <v>0</v>
      </c>
      <c r="AW132" s="89">
        <v>0</v>
      </c>
      <c r="AX132" s="89">
        <v>0</v>
      </c>
      <c r="AY132" s="89">
        <v>0</v>
      </c>
      <c r="AZ132" s="88">
        <v>0</v>
      </c>
      <c r="BB132" s="391"/>
      <c r="BC132" s="77" t="s">
        <v>36</v>
      </c>
      <c r="BD132" s="67" t="s">
        <v>17</v>
      </c>
      <c r="BE132" s="91">
        <v>0</v>
      </c>
      <c r="BF132" s="90">
        <v>0</v>
      </c>
      <c r="BG132" s="89">
        <v>0</v>
      </c>
      <c r="BH132" s="89">
        <v>0</v>
      </c>
      <c r="BI132" s="89">
        <v>0</v>
      </c>
      <c r="BJ132" s="89">
        <v>0</v>
      </c>
      <c r="BK132" s="88">
        <v>0</v>
      </c>
    </row>
    <row r="133" spans="2:63" s="75" customFormat="1">
      <c r="B133" s="19"/>
      <c r="C133" s="19"/>
      <c r="D133" s="13"/>
      <c r="H133" s="391"/>
      <c r="I133" s="77" t="s">
        <v>36</v>
      </c>
      <c r="J133" s="404" t="s">
        <v>16</v>
      </c>
      <c r="K133" s="405"/>
      <c r="L133" s="91">
        <v>0</v>
      </c>
      <c r="M133" s="90">
        <v>0</v>
      </c>
      <c r="N133" s="89">
        <v>0</v>
      </c>
      <c r="O133" s="89">
        <v>0</v>
      </c>
      <c r="P133" s="89">
        <v>0</v>
      </c>
      <c r="Q133" s="89">
        <v>0</v>
      </c>
      <c r="R133" s="88">
        <v>0</v>
      </c>
      <c r="T133" s="391"/>
      <c r="U133" s="77" t="s">
        <v>36</v>
      </c>
      <c r="V133" s="404" t="s">
        <v>16</v>
      </c>
      <c r="W133" s="405"/>
      <c r="X133" s="90">
        <v>0</v>
      </c>
      <c r="Y133" s="89">
        <v>0</v>
      </c>
      <c r="Z133" s="89">
        <v>0</v>
      </c>
      <c r="AA133" s="89">
        <v>0</v>
      </c>
      <c r="AB133" s="89">
        <v>0</v>
      </c>
      <c r="AC133" s="89">
        <v>0</v>
      </c>
      <c r="AD133" s="88">
        <v>0</v>
      </c>
      <c r="AF133" s="391"/>
      <c r="AG133" s="77" t="s">
        <v>36</v>
      </c>
      <c r="AH133" s="67" t="s">
        <v>16</v>
      </c>
      <c r="AI133" s="91">
        <v>0</v>
      </c>
      <c r="AJ133" s="90">
        <v>0</v>
      </c>
      <c r="AK133" s="89">
        <v>0</v>
      </c>
      <c r="AL133" s="89">
        <v>0</v>
      </c>
      <c r="AM133" s="89">
        <v>0</v>
      </c>
      <c r="AN133" s="89">
        <v>0</v>
      </c>
      <c r="AO133" s="88">
        <v>0</v>
      </c>
      <c r="AQ133" s="391"/>
      <c r="AR133" s="77" t="s">
        <v>36</v>
      </c>
      <c r="AS133" s="67" t="s">
        <v>16</v>
      </c>
      <c r="AT133" s="91">
        <v>0</v>
      </c>
      <c r="AU133" s="90">
        <v>0</v>
      </c>
      <c r="AV133" s="89">
        <v>0</v>
      </c>
      <c r="AW133" s="89">
        <v>0</v>
      </c>
      <c r="AX133" s="89">
        <v>0</v>
      </c>
      <c r="AY133" s="89">
        <v>0</v>
      </c>
      <c r="AZ133" s="88">
        <v>0</v>
      </c>
      <c r="BB133" s="391"/>
      <c r="BC133" s="77" t="s">
        <v>36</v>
      </c>
      <c r="BD133" s="67" t="s">
        <v>16</v>
      </c>
      <c r="BE133" s="91">
        <v>0</v>
      </c>
      <c r="BF133" s="90">
        <v>0</v>
      </c>
      <c r="BG133" s="89">
        <v>0</v>
      </c>
      <c r="BH133" s="89">
        <v>0</v>
      </c>
      <c r="BI133" s="89">
        <v>0</v>
      </c>
      <c r="BJ133" s="89">
        <v>0</v>
      </c>
      <c r="BK133" s="88">
        <v>0</v>
      </c>
    </row>
    <row r="134" spans="2:63" s="75" customFormat="1">
      <c r="B134" s="19"/>
      <c r="C134" s="19"/>
      <c r="D134" s="13"/>
      <c r="H134" s="391"/>
      <c r="I134" s="77" t="s">
        <v>36</v>
      </c>
      <c r="J134" s="404" t="s">
        <v>15</v>
      </c>
      <c r="K134" s="405"/>
      <c r="L134" s="91">
        <v>0</v>
      </c>
      <c r="M134" s="90">
        <v>0</v>
      </c>
      <c r="N134" s="89">
        <v>0</v>
      </c>
      <c r="O134" s="89">
        <v>0</v>
      </c>
      <c r="P134" s="89">
        <v>0</v>
      </c>
      <c r="Q134" s="89">
        <v>0</v>
      </c>
      <c r="R134" s="88">
        <v>0</v>
      </c>
      <c r="T134" s="391"/>
      <c r="U134" s="77" t="s">
        <v>36</v>
      </c>
      <c r="V134" s="404" t="s">
        <v>15</v>
      </c>
      <c r="W134" s="405"/>
      <c r="X134" s="90">
        <v>0</v>
      </c>
      <c r="Y134" s="89">
        <v>0</v>
      </c>
      <c r="Z134" s="89">
        <v>0</v>
      </c>
      <c r="AA134" s="89">
        <v>0</v>
      </c>
      <c r="AB134" s="89">
        <v>0</v>
      </c>
      <c r="AC134" s="89">
        <v>0</v>
      </c>
      <c r="AD134" s="88">
        <v>0</v>
      </c>
      <c r="AF134" s="391"/>
      <c r="AG134" s="77" t="s">
        <v>36</v>
      </c>
      <c r="AH134" s="67" t="s">
        <v>15</v>
      </c>
      <c r="AI134" s="91">
        <v>0</v>
      </c>
      <c r="AJ134" s="90">
        <v>0</v>
      </c>
      <c r="AK134" s="89">
        <v>0</v>
      </c>
      <c r="AL134" s="89">
        <v>0</v>
      </c>
      <c r="AM134" s="89">
        <v>0</v>
      </c>
      <c r="AN134" s="89">
        <v>0</v>
      </c>
      <c r="AO134" s="88">
        <v>0</v>
      </c>
      <c r="AQ134" s="391"/>
      <c r="AR134" s="77" t="s">
        <v>36</v>
      </c>
      <c r="AS134" s="67" t="s">
        <v>15</v>
      </c>
      <c r="AT134" s="91">
        <v>0</v>
      </c>
      <c r="AU134" s="90">
        <v>0</v>
      </c>
      <c r="AV134" s="89">
        <v>0</v>
      </c>
      <c r="AW134" s="89">
        <v>0</v>
      </c>
      <c r="AX134" s="89">
        <v>0</v>
      </c>
      <c r="AY134" s="89">
        <v>0</v>
      </c>
      <c r="AZ134" s="88">
        <v>0</v>
      </c>
      <c r="BB134" s="391"/>
      <c r="BC134" s="77" t="s">
        <v>36</v>
      </c>
      <c r="BD134" s="67" t="s">
        <v>15</v>
      </c>
      <c r="BE134" s="91">
        <v>0</v>
      </c>
      <c r="BF134" s="90">
        <v>0</v>
      </c>
      <c r="BG134" s="89">
        <v>0</v>
      </c>
      <c r="BH134" s="89">
        <v>0</v>
      </c>
      <c r="BI134" s="89">
        <v>0</v>
      </c>
      <c r="BJ134" s="89">
        <v>0</v>
      </c>
      <c r="BK134" s="88">
        <v>0</v>
      </c>
    </row>
    <row r="135" spans="2:63" s="75" customFormat="1">
      <c r="B135" s="19"/>
      <c r="C135" s="19"/>
      <c r="D135" s="13"/>
      <c r="H135" s="391"/>
      <c r="I135" s="77" t="s">
        <v>36</v>
      </c>
      <c r="J135" s="404" t="s">
        <v>14</v>
      </c>
      <c r="K135" s="405"/>
      <c r="L135" s="91">
        <v>0</v>
      </c>
      <c r="M135" s="90">
        <v>0</v>
      </c>
      <c r="N135" s="89">
        <v>0</v>
      </c>
      <c r="O135" s="89">
        <v>0</v>
      </c>
      <c r="P135" s="89">
        <v>0</v>
      </c>
      <c r="Q135" s="89">
        <v>0</v>
      </c>
      <c r="R135" s="88">
        <v>0</v>
      </c>
      <c r="T135" s="391"/>
      <c r="U135" s="77" t="s">
        <v>36</v>
      </c>
      <c r="V135" s="404" t="s">
        <v>14</v>
      </c>
      <c r="W135" s="405"/>
      <c r="X135" s="90">
        <v>0</v>
      </c>
      <c r="Y135" s="89">
        <v>0</v>
      </c>
      <c r="Z135" s="89">
        <v>0</v>
      </c>
      <c r="AA135" s="89">
        <v>0</v>
      </c>
      <c r="AB135" s="89">
        <v>0</v>
      </c>
      <c r="AC135" s="89">
        <v>0</v>
      </c>
      <c r="AD135" s="88">
        <v>0</v>
      </c>
      <c r="AF135" s="391"/>
      <c r="AG135" s="77" t="s">
        <v>36</v>
      </c>
      <c r="AH135" s="67" t="s">
        <v>14</v>
      </c>
      <c r="AI135" s="91">
        <v>0</v>
      </c>
      <c r="AJ135" s="90">
        <v>0</v>
      </c>
      <c r="AK135" s="89">
        <v>0</v>
      </c>
      <c r="AL135" s="89">
        <v>0</v>
      </c>
      <c r="AM135" s="89">
        <v>0</v>
      </c>
      <c r="AN135" s="89">
        <v>0</v>
      </c>
      <c r="AO135" s="88">
        <v>0</v>
      </c>
      <c r="AQ135" s="391"/>
      <c r="AR135" s="77" t="s">
        <v>36</v>
      </c>
      <c r="AS135" s="67" t="s">
        <v>14</v>
      </c>
      <c r="AT135" s="91">
        <v>0</v>
      </c>
      <c r="AU135" s="90">
        <v>0</v>
      </c>
      <c r="AV135" s="89">
        <v>0</v>
      </c>
      <c r="AW135" s="89">
        <v>0</v>
      </c>
      <c r="AX135" s="89">
        <v>0</v>
      </c>
      <c r="AY135" s="89">
        <v>0</v>
      </c>
      <c r="AZ135" s="88">
        <v>0</v>
      </c>
      <c r="BB135" s="391"/>
      <c r="BC135" s="77" t="s">
        <v>36</v>
      </c>
      <c r="BD135" s="67" t="s">
        <v>14</v>
      </c>
      <c r="BE135" s="91">
        <v>0</v>
      </c>
      <c r="BF135" s="90">
        <v>0</v>
      </c>
      <c r="BG135" s="89">
        <v>0</v>
      </c>
      <c r="BH135" s="89">
        <v>0</v>
      </c>
      <c r="BI135" s="89">
        <v>0</v>
      </c>
      <c r="BJ135" s="89">
        <v>0</v>
      </c>
      <c r="BK135" s="88">
        <v>0</v>
      </c>
    </row>
    <row r="136" spans="2:63" s="75" customFormat="1">
      <c r="B136" s="19"/>
      <c r="C136" s="19"/>
      <c r="D136" s="13"/>
      <c r="H136" s="391"/>
      <c r="I136" s="77" t="s">
        <v>36</v>
      </c>
      <c r="J136" s="404" t="s">
        <v>13</v>
      </c>
      <c r="K136" s="405"/>
      <c r="L136" s="91">
        <v>0</v>
      </c>
      <c r="M136" s="90">
        <v>0</v>
      </c>
      <c r="N136" s="89">
        <v>0</v>
      </c>
      <c r="O136" s="89">
        <v>0</v>
      </c>
      <c r="P136" s="89">
        <v>0</v>
      </c>
      <c r="Q136" s="89">
        <v>0</v>
      </c>
      <c r="R136" s="88">
        <v>0</v>
      </c>
      <c r="T136" s="391"/>
      <c r="U136" s="77" t="s">
        <v>36</v>
      </c>
      <c r="V136" s="404" t="s">
        <v>13</v>
      </c>
      <c r="W136" s="405"/>
      <c r="X136" s="90">
        <v>0</v>
      </c>
      <c r="Y136" s="89">
        <v>0</v>
      </c>
      <c r="Z136" s="89">
        <v>0</v>
      </c>
      <c r="AA136" s="89">
        <v>0</v>
      </c>
      <c r="AB136" s="89">
        <v>0</v>
      </c>
      <c r="AC136" s="89">
        <v>0</v>
      </c>
      <c r="AD136" s="88">
        <v>0</v>
      </c>
      <c r="AF136" s="391"/>
      <c r="AG136" s="77" t="s">
        <v>36</v>
      </c>
      <c r="AH136" s="67" t="s">
        <v>13</v>
      </c>
      <c r="AI136" s="91">
        <v>0</v>
      </c>
      <c r="AJ136" s="90">
        <v>0</v>
      </c>
      <c r="AK136" s="89">
        <v>0</v>
      </c>
      <c r="AL136" s="89">
        <v>0</v>
      </c>
      <c r="AM136" s="89">
        <v>0</v>
      </c>
      <c r="AN136" s="89">
        <v>0</v>
      </c>
      <c r="AO136" s="88">
        <v>0</v>
      </c>
      <c r="AQ136" s="391"/>
      <c r="AR136" s="77" t="s">
        <v>36</v>
      </c>
      <c r="AS136" s="67" t="s">
        <v>13</v>
      </c>
      <c r="AT136" s="91">
        <v>0</v>
      </c>
      <c r="AU136" s="90">
        <v>0</v>
      </c>
      <c r="AV136" s="89">
        <v>0</v>
      </c>
      <c r="AW136" s="89">
        <v>0</v>
      </c>
      <c r="AX136" s="89">
        <v>0</v>
      </c>
      <c r="AY136" s="89">
        <v>0</v>
      </c>
      <c r="AZ136" s="88">
        <v>0</v>
      </c>
      <c r="BB136" s="391"/>
      <c r="BC136" s="77" t="s">
        <v>36</v>
      </c>
      <c r="BD136" s="67" t="s">
        <v>13</v>
      </c>
      <c r="BE136" s="91">
        <v>0</v>
      </c>
      <c r="BF136" s="90">
        <v>0</v>
      </c>
      <c r="BG136" s="89">
        <v>0</v>
      </c>
      <c r="BH136" s="89">
        <v>0</v>
      </c>
      <c r="BI136" s="89">
        <v>0</v>
      </c>
      <c r="BJ136" s="89">
        <v>0</v>
      </c>
      <c r="BK136" s="88">
        <v>0</v>
      </c>
    </row>
    <row r="137" spans="2:63" s="75" customFormat="1">
      <c r="B137" s="19"/>
      <c r="C137" s="19"/>
      <c r="D137" s="13"/>
      <c r="H137" s="392"/>
      <c r="I137" s="76" t="s">
        <v>36</v>
      </c>
      <c r="J137" s="406" t="s">
        <v>12</v>
      </c>
      <c r="K137" s="407"/>
      <c r="L137" s="87">
        <v>0</v>
      </c>
      <c r="M137" s="86">
        <v>0</v>
      </c>
      <c r="N137" s="85">
        <v>0</v>
      </c>
      <c r="O137" s="85">
        <v>0</v>
      </c>
      <c r="P137" s="85">
        <v>0</v>
      </c>
      <c r="Q137" s="85">
        <v>0</v>
      </c>
      <c r="R137" s="84">
        <v>0</v>
      </c>
      <c r="T137" s="392"/>
      <c r="U137" s="76" t="s">
        <v>36</v>
      </c>
      <c r="V137" s="406" t="s">
        <v>12</v>
      </c>
      <c r="W137" s="407"/>
      <c r="X137" s="86">
        <v>0</v>
      </c>
      <c r="Y137" s="85">
        <v>0</v>
      </c>
      <c r="Z137" s="85">
        <v>0</v>
      </c>
      <c r="AA137" s="85">
        <v>0</v>
      </c>
      <c r="AB137" s="85">
        <v>0</v>
      </c>
      <c r="AC137" s="85">
        <v>0</v>
      </c>
      <c r="AD137" s="84">
        <v>0</v>
      </c>
      <c r="AF137" s="392"/>
      <c r="AG137" s="76" t="s">
        <v>36</v>
      </c>
      <c r="AH137" s="66" t="s">
        <v>12</v>
      </c>
      <c r="AI137" s="87">
        <v>0</v>
      </c>
      <c r="AJ137" s="86">
        <v>0</v>
      </c>
      <c r="AK137" s="85">
        <v>0</v>
      </c>
      <c r="AL137" s="85">
        <v>0</v>
      </c>
      <c r="AM137" s="85">
        <v>0</v>
      </c>
      <c r="AN137" s="85">
        <v>0</v>
      </c>
      <c r="AO137" s="84">
        <v>0</v>
      </c>
      <c r="AQ137" s="392"/>
      <c r="AR137" s="76" t="s">
        <v>36</v>
      </c>
      <c r="AS137" s="66" t="s">
        <v>12</v>
      </c>
      <c r="AT137" s="87">
        <v>0</v>
      </c>
      <c r="AU137" s="86">
        <v>0</v>
      </c>
      <c r="AV137" s="85">
        <v>0</v>
      </c>
      <c r="AW137" s="85">
        <v>0</v>
      </c>
      <c r="AX137" s="85">
        <v>0</v>
      </c>
      <c r="AY137" s="85">
        <v>0</v>
      </c>
      <c r="AZ137" s="84">
        <v>0</v>
      </c>
      <c r="BB137" s="392"/>
      <c r="BC137" s="76" t="s">
        <v>36</v>
      </c>
      <c r="BD137" s="66" t="s">
        <v>12</v>
      </c>
      <c r="BE137" s="87">
        <v>0</v>
      </c>
      <c r="BF137" s="86">
        <v>0</v>
      </c>
      <c r="BG137" s="85">
        <v>0</v>
      </c>
      <c r="BH137" s="85">
        <v>0</v>
      </c>
      <c r="BI137" s="85">
        <v>0</v>
      </c>
      <c r="BJ137" s="85">
        <v>0</v>
      </c>
      <c r="BK137" s="84">
        <v>0</v>
      </c>
    </row>
    <row r="138" spans="2:63" s="75" customFormat="1">
      <c r="B138" s="19"/>
      <c r="C138" s="19"/>
      <c r="D138" s="13"/>
      <c r="H138" s="390" t="s">
        <v>42</v>
      </c>
      <c r="I138" s="77" t="s">
        <v>41</v>
      </c>
      <c r="J138" s="408" t="s">
        <v>9</v>
      </c>
      <c r="K138" s="409"/>
      <c r="L138" s="91">
        <v>0</v>
      </c>
      <c r="M138" s="90">
        <v>0</v>
      </c>
      <c r="N138" s="89">
        <v>0</v>
      </c>
      <c r="O138" s="89">
        <v>0</v>
      </c>
      <c r="P138" s="89">
        <v>0</v>
      </c>
      <c r="Q138" s="89">
        <v>0</v>
      </c>
      <c r="R138" s="88">
        <v>0</v>
      </c>
      <c r="T138" s="390" t="s">
        <v>42</v>
      </c>
      <c r="U138" s="77" t="s">
        <v>41</v>
      </c>
      <c r="V138" s="404" t="s">
        <v>9</v>
      </c>
      <c r="W138" s="405"/>
      <c r="X138" s="90">
        <v>0</v>
      </c>
      <c r="Y138" s="89">
        <v>0</v>
      </c>
      <c r="Z138" s="89">
        <v>0</v>
      </c>
      <c r="AA138" s="89">
        <v>0</v>
      </c>
      <c r="AB138" s="89">
        <v>0</v>
      </c>
      <c r="AC138" s="89">
        <v>0</v>
      </c>
      <c r="AD138" s="88">
        <v>0</v>
      </c>
      <c r="AF138" s="390" t="s">
        <v>42</v>
      </c>
      <c r="AG138" s="77" t="s">
        <v>41</v>
      </c>
      <c r="AH138" s="67" t="s">
        <v>9</v>
      </c>
      <c r="AI138" s="91">
        <v>0</v>
      </c>
      <c r="AJ138" s="90">
        <v>0</v>
      </c>
      <c r="AK138" s="89">
        <v>0</v>
      </c>
      <c r="AL138" s="89">
        <v>0</v>
      </c>
      <c r="AM138" s="89">
        <v>0</v>
      </c>
      <c r="AN138" s="89">
        <v>0</v>
      </c>
      <c r="AO138" s="88">
        <v>0</v>
      </c>
      <c r="AQ138" s="390" t="s">
        <v>42</v>
      </c>
      <c r="AR138" s="77" t="s">
        <v>41</v>
      </c>
      <c r="AS138" s="67" t="s">
        <v>9</v>
      </c>
      <c r="AT138" s="91">
        <v>0</v>
      </c>
      <c r="AU138" s="90">
        <v>0</v>
      </c>
      <c r="AV138" s="89">
        <v>0</v>
      </c>
      <c r="AW138" s="89">
        <v>0</v>
      </c>
      <c r="AX138" s="89">
        <v>0</v>
      </c>
      <c r="AY138" s="89">
        <v>0</v>
      </c>
      <c r="AZ138" s="88">
        <v>0</v>
      </c>
      <c r="BB138" s="390" t="s">
        <v>42</v>
      </c>
      <c r="BC138" s="77" t="s">
        <v>41</v>
      </c>
      <c r="BD138" s="67" t="s">
        <v>9</v>
      </c>
      <c r="BE138" s="91">
        <v>0</v>
      </c>
      <c r="BF138" s="90">
        <v>0</v>
      </c>
      <c r="BG138" s="89">
        <v>0</v>
      </c>
      <c r="BH138" s="89">
        <v>0</v>
      </c>
      <c r="BI138" s="89">
        <v>0</v>
      </c>
      <c r="BJ138" s="89">
        <v>0</v>
      </c>
      <c r="BK138" s="88">
        <v>0</v>
      </c>
    </row>
    <row r="139" spans="2:63" s="75" customFormat="1">
      <c r="B139" s="19"/>
      <c r="C139" s="19"/>
      <c r="D139" s="13"/>
      <c r="H139" s="391"/>
      <c r="I139" s="77" t="s">
        <v>41</v>
      </c>
      <c r="J139" s="404" t="s">
        <v>17</v>
      </c>
      <c r="K139" s="405"/>
      <c r="L139" s="91">
        <v>0</v>
      </c>
      <c r="M139" s="90">
        <v>0</v>
      </c>
      <c r="N139" s="89">
        <v>0</v>
      </c>
      <c r="O139" s="89">
        <v>0</v>
      </c>
      <c r="P139" s="89">
        <v>0</v>
      </c>
      <c r="Q139" s="89">
        <v>0</v>
      </c>
      <c r="R139" s="88">
        <v>0</v>
      </c>
      <c r="T139" s="391"/>
      <c r="U139" s="77" t="s">
        <v>41</v>
      </c>
      <c r="V139" s="404" t="s">
        <v>17</v>
      </c>
      <c r="W139" s="405"/>
      <c r="X139" s="90">
        <v>0</v>
      </c>
      <c r="Y139" s="89">
        <v>0</v>
      </c>
      <c r="Z139" s="89">
        <v>0</v>
      </c>
      <c r="AA139" s="89">
        <v>0</v>
      </c>
      <c r="AB139" s="89">
        <v>0</v>
      </c>
      <c r="AC139" s="89">
        <v>0</v>
      </c>
      <c r="AD139" s="88">
        <v>0</v>
      </c>
      <c r="AF139" s="391"/>
      <c r="AG139" s="77" t="s">
        <v>41</v>
      </c>
      <c r="AH139" s="67" t="s">
        <v>17</v>
      </c>
      <c r="AI139" s="91">
        <v>0</v>
      </c>
      <c r="AJ139" s="90">
        <v>0</v>
      </c>
      <c r="AK139" s="89">
        <v>0</v>
      </c>
      <c r="AL139" s="89">
        <v>0</v>
      </c>
      <c r="AM139" s="89">
        <v>0</v>
      </c>
      <c r="AN139" s="89">
        <v>0</v>
      </c>
      <c r="AO139" s="88">
        <v>0</v>
      </c>
      <c r="AQ139" s="391"/>
      <c r="AR139" s="77" t="s">
        <v>41</v>
      </c>
      <c r="AS139" s="67" t="s">
        <v>17</v>
      </c>
      <c r="AT139" s="91">
        <v>0</v>
      </c>
      <c r="AU139" s="90">
        <v>0</v>
      </c>
      <c r="AV139" s="89">
        <v>0</v>
      </c>
      <c r="AW139" s="89">
        <v>0</v>
      </c>
      <c r="AX139" s="89">
        <v>0</v>
      </c>
      <c r="AY139" s="89">
        <v>0</v>
      </c>
      <c r="AZ139" s="88">
        <v>0</v>
      </c>
      <c r="BB139" s="391"/>
      <c r="BC139" s="77" t="s">
        <v>41</v>
      </c>
      <c r="BD139" s="67" t="s">
        <v>17</v>
      </c>
      <c r="BE139" s="91">
        <v>0</v>
      </c>
      <c r="BF139" s="90">
        <v>0</v>
      </c>
      <c r="BG139" s="89">
        <v>0</v>
      </c>
      <c r="BH139" s="89">
        <v>0</v>
      </c>
      <c r="BI139" s="89">
        <v>0</v>
      </c>
      <c r="BJ139" s="89">
        <v>0</v>
      </c>
      <c r="BK139" s="88">
        <v>0</v>
      </c>
    </row>
    <row r="140" spans="2:63" s="75" customFormat="1">
      <c r="B140" s="19"/>
      <c r="C140" s="19"/>
      <c r="D140" s="13"/>
      <c r="H140" s="391"/>
      <c r="I140" s="77" t="s">
        <v>41</v>
      </c>
      <c r="J140" s="404" t="s">
        <v>16</v>
      </c>
      <c r="K140" s="405"/>
      <c r="L140" s="91">
        <v>0</v>
      </c>
      <c r="M140" s="90">
        <v>0</v>
      </c>
      <c r="N140" s="89">
        <v>0</v>
      </c>
      <c r="O140" s="89">
        <v>0</v>
      </c>
      <c r="P140" s="89">
        <v>0</v>
      </c>
      <c r="Q140" s="89">
        <v>0</v>
      </c>
      <c r="R140" s="88">
        <v>0</v>
      </c>
      <c r="T140" s="391"/>
      <c r="U140" s="77" t="s">
        <v>41</v>
      </c>
      <c r="V140" s="404" t="s">
        <v>16</v>
      </c>
      <c r="W140" s="405"/>
      <c r="X140" s="90">
        <v>0</v>
      </c>
      <c r="Y140" s="89">
        <v>0</v>
      </c>
      <c r="Z140" s="89">
        <v>0</v>
      </c>
      <c r="AA140" s="89">
        <v>0</v>
      </c>
      <c r="AB140" s="89">
        <v>0</v>
      </c>
      <c r="AC140" s="89">
        <v>0</v>
      </c>
      <c r="AD140" s="88">
        <v>0</v>
      </c>
      <c r="AF140" s="391"/>
      <c r="AG140" s="77" t="s">
        <v>41</v>
      </c>
      <c r="AH140" s="67" t="s">
        <v>16</v>
      </c>
      <c r="AI140" s="91">
        <v>0</v>
      </c>
      <c r="AJ140" s="90">
        <v>0</v>
      </c>
      <c r="AK140" s="89">
        <v>0</v>
      </c>
      <c r="AL140" s="89">
        <v>0</v>
      </c>
      <c r="AM140" s="89">
        <v>0</v>
      </c>
      <c r="AN140" s="89">
        <v>0</v>
      </c>
      <c r="AO140" s="88">
        <v>0</v>
      </c>
      <c r="AQ140" s="391"/>
      <c r="AR140" s="77" t="s">
        <v>41</v>
      </c>
      <c r="AS140" s="67" t="s">
        <v>16</v>
      </c>
      <c r="AT140" s="91">
        <v>0</v>
      </c>
      <c r="AU140" s="90">
        <v>0</v>
      </c>
      <c r="AV140" s="89">
        <v>0</v>
      </c>
      <c r="AW140" s="89">
        <v>0</v>
      </c>
      <c r="AX140" s="89">
        <v>0</v>
      </c>
      <c r="AY140" s="89">
        <v>0</v>
      </c>
      <c r="AZ140" s="88">
        <v>0</v>
      </c>
      <c r="BB140" s="391"/>
      <c r="BC140" s="77" t="s">
        <v>41</v>
      </c>
      <c r="BD140" s="67" t="s">
        <v>16</v>
      </c>
      <c r="BE140" s="91">
        <v>0</v>
      </c>
      <c r="BF140" s="90">
        <v>0</v>
      </c>
      <c r="BG140" s="89">
        <v>0</v>
      </c>
      <c r="BH140" s="89">
        <v>0</v>
      </c>
      <c r="BI140" s="89">
        <v>0</v>
      </c>
      <c r="BJ140" s="89">
        <v>0</v>
      </c>
      <c r="BK140" s="88">
        <v>0</v>
      </c>
    </row>
    <row r="141" spans="2:63" s="75" customFormat="1">
      <c r="B141" s="19"/>
      <c r="C141" s="19"/>
      <c r="D141" s="13"/>
      <c r="H141" s="391"/>
      <c r="I141" s="77" t="s">
        <v>41</v>
      </c>
      <c r="J141" s="404" t="s">
        <v>15</v>
      </c>
      <c r="K141" s="405"/>
      <c r="L141" s="91">
        <v>0</v>
      </c>
      <c r="M141" s="90">
        <v>0</v>
      </c>
      <c r="N141" s="89">
        <v>0</v>
      </c>
      <c r="O141" s="89">
        <v>0</v>
      </c>
      <c r="P141" s="89">
        <v>0</v>
      </c>
      <c r="Q141" s="89">
        <v>0</v>
      </c>
      <c r="R141" s="88">
        <v>0</v>
      </c>
      <c r="T141" s="391"/>
      <c r="U141" s="77" t="s">
        <v>41</v>
      </c>
      <c r="V141" s="404" t="s">
        <v>15</v>
      </c>
      <c r="W141" s="405"/>
      <c r="X141" s="90">
        <v>0</v>
      </c>
      <c r="Y141" s="89">
        <v>0</v>
      </c>
      <c r="Z141" s="89">
        <v>0</v>
      </c>
      <c r="AA141" s="89">
        <v>0</v>
      </c>
      <c r="AB141" s="89">
        <v>0</v>
      </c>
      <c r="AC141" s="89">
        <v>0</v>
      </c>
      <c r="AD141" s="88">
        <v>0</v>
      </c>
      <c r="AF141" s="391"/>
      <c r="AG141" s="77" t="s">
        <v>41</v>
      </c>
      <c r="AH141" s="67" t="s">
        <v>15</v>
      </c>
      <c r="AI141" s="91">
        <v>0</v>
      </c>
      <c r="AJ141" s="90">
        <v>0</v>
      </c>
      <c r="AK141" s="89">
        <v>0</v>
      </c>
      <c r="AL141" s="89">
        <v>0</v>
      </c>
      <c r="AM141" s="89">
        <v>0</v>
      </c>
      <c r="AN141" s="89">
        <v>0</v>
      </c>
      <c r="AO141" s="88">
        <v>0</v>
      </c>
      <c r="AQ141" s="391"/>
      <c r="AR141" s="77" t="s">
        <v>41</v>
      </c>
      <c r="AS141" s="67" t="s">
        <v>15</v>
      </c>
      <c r="AT141" s="91">
        <v>0</v>
      </c>
      <c r="AU141" s="90">
        <v>0</v>
      </c>
      <c r="AV141" s="89">
        <v>0</v>
      </c>
      <c r="AW141" s="89">
        <v>0</v>
      </c>
      <c r="AX141" s="89">
        <v>0</v>
      </c>
      <c r="AY141" s="89">
        <v>0</v>
      </c>
      <c r="AZ141" s="88">
        <v>0</v>
      </c>
      <c r="BB141" s="391"/>
      <c r="BC141" s="77" t="s">
        <v>41</v>
      </c>
      <c r="BD141" s="67" t="s">
        <v>15</v>
      </c>
      <c r="BE141" s="91">
        <v>0</v>
      </c>
      <c r="BF141" s="90">
        <v>0</v>
      </c>
      <c r="BG141" s="89">
        <v>0</v>
      </c>
      <c r="BH141" s="89">
        <v>0</v>
      </c>
      <c r="BI141" s="89">
        <v>0</v>
      </c>
      <c r="BJ141" s="89">
        <v>0</v>
      </c>
      <c r="BK141" s="88">
        <v>0</v>
      </c>
    </row>
    <row r="142" spans="2:63" s="75" customFormat="1">
      <c r="B142" s="19"/>
      <c r="C142" s="19"/>
      <c r="D142" s="13"/>
      <c r="H142" s="391"/>
      <c r="I142" s="77" t="s">
        <v>41</v>
      </c>
      <c r="J142" s="404" t="s">
        <v>14</v>
      </c>
      <c r="K142" s="405"/>
      <c r="L142" s="91">
        <v>0</v>
      </c>
      <c r="M142" s="90">
        <v>0</v>
      </c>
      <c r="N142" s="89">
        <v>0</v>
      </c>
      <c r="O142" s="89">
        <v>0</v>
      </c>
      <c r="P142" s="89">
        <v>0</v>
      </c>
      <c r="Q142" s="89">
        <v>0</v>
      </c>
      <c r="R142" s="88">
        <v>0</v>
      </c>
      <c r="T142" s="391"/>
      <c r="U142" s="77" t="s">
        <v>41</v>
      </c>
      <c r="V142" s="404" t="s">
        <v>14</v>
      </c>
      <c r="W142" s="405"/>
      <c r="X142" s="90">
        <v>0</v>
      </c>
      <c r="Y142" s="89">
        <v>0</v>
      </c>
      <c r="Z142" s="89">
        <v>0</v>
      </c>
      <c r="AA142" s="89">
        <v>0</v>
      </c>
      <c r="AB142" s="89">
        <v>0</v>
      </c>
      <c r="AC142" s="89">
        <v>0</v>
      </c>
      <c r="AD142" s="88">
        <v>0</v>
      </c>
      <c r="AF142" s="391"/>
      <c r="AG142" s="77" t="s">
        <v>41</v>
      </c>
      <c r="AH142" s="67" t="s">
        <v>14</v>
      </c>
      <c r="AI142" s="91">
        <v>0</v>
      </c>
      <c r="AJ142" s="90">
        <v>0</v>
      </c>
      <c r="AK142" s="89">
        <v>0</v>
      </c>
      <c r="AL142" s="89">
        <v>0</v>
      </c>
      <c r="AM142" s="89">
        <v>0</v>
      </c>
      <c r="AN142" s="89">
        <v>0</v>
      </c>
      <c r="AO142" s="88">
        <v>0</v>
      </c>
      <c r="AQ142" s="391"/>
      <c r="AR142" s="77" t="s">
        <v>41</v>
      </c>
      <c r="AS142" s="67" t="s">
        <v>14</v>
      </c>
      <c r="AT142" s="91">
        <v>0</v>
      </c>
      <c r="AU142" s="90">
        <v>0</v>
      </c>
      <c r="AV142" s="89">
        <v>0</v>
      </c>
      <c r="AW142" s="89">
        <v>0</v>
      </c>
      <c r="AX142" s="89">
        <v>0</v>
      </c>
      <c r="AY142" s="89">
        <v>0</v>
      </c>
      <c r="AZ142" s="88">
        <v>0</v>
      </c>
      <c r="BB142" s="391"/>
      <c r="BC142" s="77" t="s">
        <v>41</v>
      </c>
      <c r="BD142" s="67" t="s">
        <v>14</v>
      </c>
      <c r="BE142" s="91">
        <v>0</v>
      </c>
      <c r="BF142" s="90">
        <v>0</v>
      </c>
      <c r="BG142" s="89">
        <v>0</v>
      </c>
      <c r="BH142" s="89">
        <v>0</v>
      </c>
      <c r="BI142" s="89">
        <v>0</v>
      </c>
      <c r="BJ142" s="89">
        <v>0</v>
      </c>
      <c r="BK142" s="88">
        <v>0</v>
      </c>
    </row>
    <row r="143" spans="2:63" s="75" customFormat="1">
      <c r="B143" s="19"/>
      <c r="C143" s="19"/>
      <c r="D143" s="13"/>
      <c r="H143" s="391"/>
      <c r="I143" s="77" t="s">
        <v>41</v>
      </c>
      <c r="J143" s="404" t="s">
        <v>13</v>
      </c>
      <c r="K143" s="405"/>
      <c r="L143" s="91">
        <v>0</v>
      </c>
      <c r="M143" s="90">
        <v>0</v>
      </c>
      <c r="N143" s="89">
        <v>0</v>
      </c>
      <c r="O143" s="89">
        <v>0</v>
      </c>
      <c r="P143" s="89">
        <v>0</v>
      </c>
      <c r="Q143" s="89">
        <v>0</v>
      </c>
      <c r="R143" s="88">
        <v>0</v>
      </c>
      <c r="T143" s="391"/>
      <c r="U143" s="77" t="s">
        <v>41</v>
      </c>
      <c r="V143" s="404" t="s">
        <v>13</v>
      </c>
      <c r="W143" s="405"/>
      <c r="X143" s="90">
        <v>0</v>
      </c>
      <c r="Y143" s="89">
        <v>0</v>
      </c>
      <c r="Z143" s="89">
        <v>0</v>
      </c>
      <c r="AA143" s="89">
        <v>0</v>
      </c>
      <c r="AB143" s="89">
        <v>0</v>
      </c>
      <c r="AC143" s="89">
        <v>0</v>
      </c>
      <c r="AD143" s="88">
        <v>0</v>
      </c>
      <c r="AF143" s="391"/>
      <c r="AG143" s="77" t="s">
        <v>41</v>
      </c>
      <c r="AH143" s="67" t="s">
        <v>13</v>
      </c>
      <c r="AI143" s="91">
        <v>0</v>
      </c>
      <c r="AJ143" s="90">
        <v>0</v>
      </c>
      <c r="AK143" s="89">
        <v>0</v>
      </c>
      <c r="AL143" s="89">
        <v>0</v>
      </c>
      <c r="AM143" s="89">
        <v>0</v>
      </c>
      <c r="AN143" s="89">
        <v>0</v>
      </c>
      <c r="AO143" s="88">
        <v>0</v>
      </c>
      <c r="AQ143" s="391"/>
      <c r="AR143" s="77" t="s">
        <v>41</v>
      </c>
      <c r="AS143" s="67" t="s">
        <v>13</v>
      </c>
      <c r="AT143" s="91">
        <v>0</v>
      </c>
      <c r="AU143" s="90">
        <v>0</v>
      </c>
      <c r="AV143" s="89">
        <v>0</v>
      </c>
      <c r="AW143" s="89">
        <v>0</v>
      </c>
      <c r="AX143" s="89">
        <v>0</v>
      </c>
      <c r="AY143" s="89">
        <v>0</v>
      </c>
      <c r="AZ143" s="88">
        <v>0</v>
      </c>
      <c r="BB143" s="391"/>
      <c r="BC143" s="77" t="s">
        <v>41</v>
      </c>
      <c r="BD143" s="67" t="s">
        <v>13</v>
      </c>
      <c r="BE143" s="91">
        <v>0</v>
      </c>
      <c r="BF143" s="90">
        <v>0</v>
      </c>
      <c r="BG143" s="89">
        <v>0</v>
      </c>
      <c r="BH143" s="89">
        <v>0</v>
      </c>
      <c r="BI143" s="89">
        <v>0</v>
      </c>
      <c r="BJ143" s="89">
        <v>0</v>
      </c>
      <c r="BK143" s="88">
        <v>0</v>
      </c>
    </row>
    <row r="144" spans="2:63" s="75" customFormat="1">
      <c r="B144" s="19"/>
      <c r="C144" s="19"/>
      <c r="D144" s="13"/>
      <c r="H144" s="391"/>
      <c r="I144" s="76" t="s">
        <v>41</v>
      </c>
      <c r="J144" s="406" t="s">
        <v>12</v>
      </c>
      <c r="K144" s="407"/>
      <c r="L144" s="91">
        <v>0</v>
      </c>
      <c r="M144" s="90">
        <v>0</v>
      </c>
      <c r="N144" s="89">
        <v>0</v>
      </c>
      <c r="O144" s="89">
        <v>0</v>
      </c>
      <c r="P144" s="89">
        <v>0</v>
      </c>
      <c r="Q144" s="89">
        <v>0</v>
      </c>
      <c r="R144" s="88">
        <v>0</v>
      </c>
      <c r="T144" s="391"/>
      <c r="U144" s="76" t="s">
        <v>41</v>
      </c>
      <c r="V144" s="406" t="s">
        <v>12</v>
      </c>
      <c r="W144" s="407"/>
      <c r="X144" s="90">
        <v>0</v>
      </c>
      <c r="Y144" s="89">
        <v>0</v>
      </c>
      <c r="Z144" s="89">
        <v>0</v>
      </c>
      <c r="AA144" s="89">
        <v>0</v>
      </c>
      <c r="AB144" s="89">
        <v>0</v>
      </c>
      <c r="AC144" s="89">
        <v>0</v>
      </c>
      <c r="AD144" s="88">
        <v>0</v>
      </c>
      <c r="AF144" s="391"/>
      <c r="AG144" s="76" t="s">
        <v>41</v>
      </c>
      <c r="AH144" s="66" t="s">
        <v>12</v>
      </c>
      <c r="AI144" s="91">
        <v>0</v>
      </c>
      <c r="AJ144" s="90">
        <v>0</v>
      </c>
      <c r="AK144" s="89">
        <v>0</v>
      </c>
      <c r="AL144" s="89">
        <v>0</v>
      </c>
      <c r="AM144" s="89">
        <v>0</v>
      </c>
      <c r="AN144" s="89">
        <v>0</v>
      </c>
      <c r="AO144" s="88">
        <v>0</v>
      </c>
      <c r="AQ144" s="391"/>
      <c r="AR144" s="76" t="s">
        <v>41</v>
      </c>
      <c r="AS144" s="66" t="s">
        <v>12</v>
      </c>
      <c r="AT144" s="91">
        <v>0</v>
      </c>
      <c r="AU144" s="90">
        <v>0</v>
      </c>
      <c r="AV144" s="89">
        <v>0</v>
      </c>
      <c r="AW144" s="89">
        <v>0</v>
      </c>
      <c r="AX144" s="89">
        <v>0</v>
      </c>
      <c r="AY144" s="89">
        <v>0</v>
      </c>
      <c r="AZ144" s="88">
        <v>0</v>
      </c>
      <c r="BB144" s="391"/>
      <c r="BC144" s="76" t="s">
        <v>41</v>
      </c>
      <c r="BD144" s="66" t="s">
        <v>12</v>
      </c>
      <c r="BE144" s="91">
        <v>0</v>
      </c>
      <c r="BF144" s="90">
        <v>0</v>
      </c>
      <c r="BG144" s="89">
        <v>0</v>
      </c>
      <c r="BH144" s="89">
        <v>0</v>
      </c>
      <c r="BI144" s="89">
        <v>0</v>
      </c>
      <c r="BJ144" s="89">
        <v>0</v>
      </c>
      <c r="BK144" s="88">
        <v>0</v>
      </c>
    </row>
    <row r="145" spans="2:63" s="75" customFormat="1">
      <c r="B145" s="19"/>
      <c r="C145" s="19"/>
      <c r="D145" s="13"/>
      <c r="H145" s="391"/>
      <c r="I145" s="77" t="s">
        <v>40</v>
      </c>
      <c r="J145" s="408" t="s">
        <v>9</v>
      </c>
      <c r="K145" s="409"/>
      <c r="L145" s="91">
        <v>0</v>
      </c>
      <c r="M145" s="90">
        <v>0</v>
      </c>
      <c r="N145" s="89">
        <v>0</v>
      </c>
      <c r="O145" s="89">
        <v>0</v>
      </c>
      <c r="P145" s="89">
        <v>0</v>
      </c>
      <c r="Q145" s="89">
        <v>0</v>
      </c>
      <c r="R145" s="88">
        <v>0</v>
      </c>
      <c r="T145" s="391"/>
      <c r="U145" s="77" t="s">
        <v>40</v>
      </c>
      <c r="V145" s="404" t="s">
        <v>9</v>
      </c>
      <c r="W145" s="405"/>
      <c r="X145" s="90">
        <v>0</v>
      </c>
      <c r="Y145" s="89">
        <v>0</v>
      </c>
      <c r="Z145" s="89">
        <v>0</v>
      </c>
      <c r="AA145" s="89">
        <v>0</v>
      </c>
      <c r="AB145" s="89">
        <v>0</v>
      </c>
      <c r="AC145" s="89">
        <v>0</v>
      </c>
      <c r="AD145" s="88">
        <v>0</v>
      </c>
      <c r="AF145" s="391"/>
      <c r="AG145" s="77" t="s">
        <v>40</v>
      </c>
      <c r="AH145" s="67" t="s">
        <v>9</v>
      </c>
      <c r="AI145" s="91">
        <v>0</v>
      </c>
      <c r="AJ145" s="90">
        <v>0</v>
      </c>
      <c r="AK145" s="89">
        <v>0</v>
      </c>
      <c r="AL145" s="89">
        <v>0</v>
      </c>
      <c r="AM145" s="89">
        <v>0</v>
      </c>
      <c r="AN145" s="89">
        <v>0</v>
      </c>
      <c r="AO145" s="88">
        <v>0</v>
      </c>
      <c r="AQ145" s="391"/>
      <c r="AR145" s="77" t="s">
        <v>40</v>
      </c>
      <c r="AS145" s="67" t="s">
        <v>9</v>
      </c>
      <c r="AT145" s="91">
        <v>0</v>
      </c>
      <c r="AU145" s="90">
        <v>0</v>
      </c>
      <c r="AV145" s="89">
        <v>0</v>
      </c>
      <c r="AW145" s="89">
        <v>0</v>
      </c>
      <c r="AX145" s="89">
        <v>0</v>
      </c>
      <c r="AY145" s="89">
        <v>0</v>
      </c>
      <c r="AZ145" s="88">
        <v>0</v>
      </c>
      <c r="BB145" s="391"/>
      <c r="BC145" s="77" t="s">
        <v>40</v>
      </c>
      <c r="BD145" s="67" t="s">
        <v>9</v>
      </c>
      <c r="BE145" s="91">
        <v>0</v>
      </c>
      <c r="BF145" s="90">
        <v>0</v>
      </c>
      <c r="BG145" s="89">
        <v>0</v>
      </c>
      <c r="BH145" s="89">
        <v>0</v>
      </c>
      <c r="BI145" s="89">
        <v>0</v>
      </c>
      <c r="BJ145" s="89">
        <v>0</v>
      </c>
      <c r="BK145" s="88">
        <v>0</v>
      </c>
    </row>
    <row r="146" spans="2:63" s="75" customFormat="1">
      <c r="B146" s="19"/>
      <c r="C146" s="19"/>
      <c r="D146" s="13"/>
      <c r="H146" s="391"/>
      <c r="I146" s="77" t="s">
        <v>40</v>
      </c>
      <c r="J146" s="404" t="s">
        <v>17</v>
      </c>
      <c r="K146" s="405"/>
      <c r="L146" s="91">
        <v>0</v>
      </c>
      <c r="M146" s="90">
        <v>0</v>
      </c>
      <c r="N146" s="89">
        <v>0</v>
      </c>
      <c r="O146" s="89">
        <v>0</v>
      </c>
      <c r="P146" s="89">
        <v>0</v>
      </c>
      <c r="Q146" s="89">
        <v>0</v>
      </c>
      <c r="R146" s="88">
        <v>0</v>
      </c>
      <c r="T146" s="391"/>
      <c r="U146" s="77" t="s">
        <v>40</v>
      </c>
      <c r="V146" s="404" t="s">
        <v>17</v>
      </c>
      <c r="W146" s="405"/>
      <c r="X146" s="90">
        <v>0</v>
      </c>
      <c r="Y146" s="89">
        <v>0</v>
      </c>
      <c r="Z146" s="89">
        <v>0</v>
      </c>
      <c r="AA146" s="89">
        <v>0</v>
      </c>
      <c r="AB146" s="89">
        <v>0</v>
      </c>
      <c r="AC146" s="89">
        <v>0</v>
      </c>
      <c r="AD146" s="88">
        <v>0</v>
      </c>
      <c r="AF146" s="391"/>
      <c r="AG146" s="77" t="s">
        <v>40</v>
      </c>
      <c r="AH146" s="67" t="s">
        <v>17</v>
      </c>
      <c r="AI146" s="91">
        <v>0</v>
      </c>
      <c r="AJ146" s="90">
        <v>0</v>
      </c>
      <c r="AK146" s="89">
        <v>0</v>
      </c>
      <c r="AL146" s="89">
        <v>0</v>
      </c>
      <c r="AM146" s="89">
        <v>0</v>
      </c>
      <c r="AN146" s="89">
        <v>0</v>
      </c>
      <c r="AO146" s="88">
        <v>0</v>
      </c>
      <c r="AQ146" s="391"/>
      <c r="AR146" s="77" t="s">
        <v>40</v>
      </c>
      <c r="AS146" s="67" t="s">
        <v>17</v>
      </c>
      <c r="AT146" s="91">
        <v>0</v>
      </c>
      <c r="AU146" s="90">
        <v>0</v>
      </c>
      <c r="AV146" s="89">
        <v>0</v>
      </c>
      <c r="AW146" s="89">
        <v>0</v>
      </c>
      <c r="AX146" s="89">
        <v>0</v>
      </c>
      <c r="AY146" s="89">
        <v>0</v>
      </c>
      <c r="AZ146" s="88">
        <v>0</v>
      </c>
      <c r="BB146" s="391"/>
      <c r="BC146" s="77" t="s">
        <v>40</v>
      </c>
      <c r="BD146" s="67" t="s">
        <v>17</v>
      </c>
      <c r="BE146" s="91">
        <v>0</v>
      </c>
      <c r="BF146" s="90">
        <v>0</v>
      </c>
      <c r="BG146" s="89">
        <v>0</v>
      </c>
      <c r="BH146" s="89">
        <v>0</v>
      </c>
      <c r="BI146" s="89">
        <v>0</v>
      </c>
      <c r="BJ146" s="89">
        <v>0</v>
      </c>
      <c r="BK146" s="88">
        <v>0</v>
      </c>
    </row>
    <row r="147" spans="2:63" s="75" customFormat="1">
      <c r="B147" s="19"/>
      <c r="C147" s="19"/>
      <c r="D147" s="13"/>
      <c r="H147" s="391"/>
      <c r="I147" s="77" t="s">
        <v>40</v>
      </c>
      <c r="J147" s="404" t="s">
        <v>16</v>
      </c>
      <c r="K147" s="405"/>
      <c r="L147" s="91">
        <v>0</v>
      </c>
      <c r="M147" s="90">
        <v>0</v>
      </c>
      <c r="N147" s="89">
        <v>0</v>
      </c>
      <c r="O147" s="89">
        <v>0</v>
      </c>
      <c r="P147" s="89">
        <v>0</v>
      </c>
      <c r="Q147" s="89">
        <v>0</v>
      </c>
      <c r="R147" s="88">
        <v>0</v>
      </c>
      <c r="T147" s="391"/>
      <c r="U147" s="77" t="s">
        <v>40</v>
      </c>
      <c r="V147" s="404" t="s">
        <v>16</v>
      </c>
      <c r="W147" s="405"/>
      <c r="X147" s="90">
        <v>0</v>
      </c>
      <c r="Y147" s="89">
        <v>0</v>
      </c>
      <c r="Z147" s="89">
        <v>0</v>
      </c>
      <c r="AA147" s="89">
        <v>0</v>
      </c>
      <c r="AB147" s="89">
        <v>0</v>
      </c>
      <c r="AC147" s="89">
        <v>0</v>
      </c>
      <c r="AD147" s="88">
        <v>0</v>
      </c>
      <c r="AF147" s="391"/>
      <c r="AG147" s="77" t="s">
        <v>40</v>
      </c>
      <c r="AH147" s="67" t="s">
        <v>16</v>
      </c>
      <c r="AI147" s="91">
        <v>0</v>
      </c>
      <c r="AJ147" s="90">
        <v>0</v>
      </c>
      <c r="AK147" s="89">
        <v>0</v>
      </c>
      <c r="AL147" s="89">
        <v>0</v>
      </c>
      <c r="AM147" s="89">
        <v>0</v>
      </c>
      <c r="AN147" s="89">
        <v>0</v>
      </c>
      <c r="AO147" s="88">
        <v>0</v>
      </c>
      <c r="AQ147" s="391"/>
      <c r="AR147" s="77" t="s">
        <v>40</v>
      </c>
      <c r="AS147" s="67" t="s">
        <v>16</v>
      </c>
      <c r="AT147" s="91">
        <v>0</v>
      </c>
      <c r="AU147" s="90">
        <v>0</v>
      </c>
      <c r="AV147" s="89">
        <v>0</v>
      </c>
      <c r="AW147" s="89">
        <v>0</v>
      </c>
      <c r="AX147" s="89">
        <v>0</v>
      </c>
      <c r="AY147" s="89">
        <v>0</v>
      </c>
      <c r="AZ147" s="88">
        <v>0</v>
      </c>
      <c r="BB147" s="391"/>
      <c r="BC147" s="77" t="s">
        <v>40</v>
      </c>
      <c r="BD147" s="67" t="s">
        <v>16</v>
      </c>
      <c r="BE147" s="91">
        <v>0</v>
      </c>
      <c r="BF147" s="90">
        <v>0</v>
      </c>
      <c r="BG147" s="89">
        <v>0</v>
      </c>
      <c r="BH147" s="89">
        <v>0</v>
      </c>
      <c r="BI147" s="89">
        <v>0</v>
      </c>
      <c r="BJ147" s="89">
        <v>0</v>
      </c>
      <c r="BK147" s="88">
        <v>0</v>
      </c>
    </row>
    <row r="148" spans="2:63" s="75" customFormat="1">
      <c r="B148" s="19"/>
      <c r="C148" s="19"/>
      <c r="D148" s="13"/>
      <c r="H148" s="391"/>
      <c r="I148" s="77" t="s">
        <v>40</v>
      </c>
      <c r="J148" s="404" t="s">
        <v>15</v>
      </c>
      <c r="K148" s="405"/>
      <c r="L148" s="91">
        <v>0</v>
      </c>
      <c r="M148" s="90">
        <v>0</v>
      </c>
      <c r="N148" s="89">
        <v>0</v>
      </c>
      <c r="O148" s="89">
        <v>0</v>
      </c>
      <c r="P148" s="89">
        <v>0</v>
      </c>
      <c r="Q148" s="89">
        <v>0</v>
      </c>
      <c r="R148" s="88">
        <v>0</v>
      </c>
      <c r="T148" s="391"/>
      <c r="U148" s="77" t="s">
        <v>40</v>
      </c>
      <c r="V148" s="404" t="s">
        <v>15</v>
      </c>
      <c r="W148" s="405"/>
      <c r="X148" s="90">
        <v>0</v>
      </c>
      <c r="Y148" s="89">
        <v>0</v>
      </c>
      <c r="Z148" s="89">
        <v>0</v>
      </c>
      <c r="AA148" s="89">
        <v>0</v>
      </c>
      <c r="AB148" s="89">
        <v>0</v>
      </c>
      <c r="AC148" s="89">
        <v>0</v>
      </c>
      <c r="AD148" s="88">
        <v>0</v>
      </c>
      <c r="AF148" s="391"/>
      <c r="AG148" s="77" t="s">
        <v>40</v>
      </c>
      <c r="AH148" s="67" t="s">
        <v>15</v>
      </c>
      <c r="AI148" s="91">
        <v>0</v>
      </c>
      <c r="AJ148" s="90">
        <v>0</v>
      </c>
      <c r="AK148" s="89">
        <v>0</v>
      </c>
      <c r="AL148" s="89">
        <v>0</v>
      </c>
      <c r="AM148" s="89">
        <v>0</v>
      </c>
      <c r="AN148" s="89">
        <v>0</v>
      </c>
      <c r="AO148" s="88">
        <v>0</v>
      </c>
      <c r="AQ148" s="391"/>
      <c r="AR148" s="77" t="s">
        <v>40</v>
      </c>
      <c r="AS148" s="67" t="s">
        <v>15</v>
      </c>
      <c r="AT148" s="91">
        <v>0</v>
      </c>
      <c r="AU148" s="90">
        <v>0</v>
      </c>
      <c r="AV148" s="89">
        <v>0</v>
      </c>
      <c r="AW148" s="89">
        <v>0</v>
      </c>
      <c r="AX148" s="89">
        <v>0</v>
      </c>
      <c r="AY148" s="89">
        <v>0</v>
      </c>
      <c r="AZ148" s="88">
        <v>0</v>
      </c>
      <c r="BB148" s="391"/>
      <c r="BC148" s="77" t="s">
        <v>40</v>
      </c>
      <c r="BD148" s="67" t="s">
        <v>15</v>
      </c>
      <c r="BE148" s="91">
        <v>0</v>
      </c>
      <c r="BF148" s="90">
        <v>0</v>
      </c>
      <c r="BG148" s="89">
        <v>0</v>
      </c>
      <c r="BH148" s="89">
        <v>0</v>
      </c>
      <c r="BI148" s="89">
        <v>0</v>
      </c>
      <c r="BJ148" s="89">
        <v>0</v>
      </c>
      <c r="BK148" s="88">
        <v>0</v>
      </c>
    </row>
    <row r="149" spans="2:63" s="75" customFormat="1">
      <c r="B149" s="19"/>
      <c r="C149" s="19"/>
      <c r="D149" s="13"/>
      <c r="H149" s="391"/>
      <c r="I149" s="77" t="s">
        <v>40</v>
      </c>
      <c r="J149" s="404" t="s">
        <v>14</v>
      </c>
      <c r="K149" s="405"/>
      <c r="L149" s="91">
        <v>0</v>
      </c>
      <c r="M149" s="90">
        <v>0</v>
      </c>
      <c r="N149" s="89">
        <v>0</v>
      </c>
      <c r="O149" s="89">
        <v>0</v>
      </c>
      <c r="P149" s="89">
        <v>0</v>
      </c>
      <c r="Q149" s="89">
        <v>0</v>
      </c>
      <c r="R149" s="88">
        <v>0</v>
      </c>
      <c r="T149" s="391"/>
      <c r="U149" s="77" t="s">
        <v>40</v>
      </c>
      <c r="V149" s="404" t="s">
        <v>14</v>
      </c>
      <c r="W149" s="405"/>
      <c r="X149" s="90">
        <v>0</v>
      </c>
      <c r="Y149" s="89">
        <v>0</v>
      </c>
      <c r="Z149" s="89">
        <v>0</v>
      </c>
      <c r="AA149" s="89">
        <v>0</v>
      </c>
      <c r="AB149" s="89">
        <v>0</v>
      </c>
      <c r="AC149" s="89">
        <v>0</v>
      </c>
      <c r="AD149" s="88">
        <v>0</v>
      </c>
      <c r="AF149" s="391"/>
      <c r="AG149" s="77" t="s">
        <v>40</v>
      </c>
      <c r="AH149" s="67" t="s">
        <v>14</v>
      </c>
      <c r="AI149" s="91">
        <v>0</v>
      </c>
      <c r="AJ149" s="90">
        <v>0</v>
      </c>
      <c r="AK149" s="89">
        <v>0</v>
      </c>
      <c r="AL149" s="89">
        <v>0</v>
      </c>
      <c r="AM149" s="89">
        <v>0</v>
      </c>
      <c r="AN149" s="89">
        <v>0</v>
      </c>
      <c r="AO149" s="88">
        <v>0</v>
      </c>
      <c r="AQ149" s="391"/>
      <c r="AR149" s="77" t="s">
        <v>40</v>
      </c>
      <c r="AS149" s="67" t="s">
        <v>14</v>
      </c>
      <c r="AT149" s="91">
        <v>0</v>
      </c>
      <c r="AU149" s="90">
        <v>0</v>
      </c>
      <c r="AV149" s="89">
        <v>0</v>
      </c>
      <c r="AW149" s="89">
        <v>0</v>
      </c>
      <c r="AX149" s="89">
        <v>0</v>
      </c>
      <c r="AY149" s="89">
        <v>0</v>
      </c>
      <c r="AZ149" s="88">
        <v>0</v>
      </c>
      <c r="BB149" s="391"/>
      <c r="BC149" s="77" t="s">
        <v>40</v>
      </c>
      <c r="BD149" s="67" t="s">
        <v>14</v>
      </c>
      <c r="BE149" s="91">
        <v>0</v>
      </c>
      <c r="BF149" s="90">
        <v>0</v>
      </c>
      <c r="BG149" s="89">
        <v>0</v>
      </c>
      <c r="BH149" s="89">
        <v>0</v>
      </c>
      <c r="BI149" s="89">
        <v>0</v>
      </c>
      <c r="BJ149" s="89">
        <v>0</v>
      </c>
      <c r="BK149" s="88">
        <v>0</v>
      </c>
    </row>
    <row r="150" spans="2:63" s="75" customFormat="1">
      <c r="B150" s="19"/>
      <c r="C150" s="19"/>
      <c r="D150" s="13"/>
      <c r="H150" s="391"/>
      <c r="I150" s="77" t="s">
        <v>40</v>
      </c>
      <c r="J150" s="404" t="s">
        <v>13</v>
      </c>
      <c r="K150" s="405"/>
      <c r="L150" s="91">
        <v>0</v>
      </c>
      <c r="M150" s="90">
        <v>0</v>
      </c>
      <c r="N150" s="89">
        <v>0</v>
      </c>
      <c r="O150" s="89">
        <v>0</v>
      </c>
      <c r="P150" s="89">
        <v>0</v>
      </c>
      <c r="Q150" s="89">
        <v>0</v>
      </c>
      <c r="R150" s="88">
        <v>0</v>
      </c>
      <c r="T150" s="391"/>
      <c r="U150" s="77" t="s">
        <v>40</v>
      </c>
      <c r="V150" s="404" t="s">
        <v>13</v>
      </c>
      <c r="W150" s="405"/>
      <c r="X150" s="90">
        <v>0</v>
      </c>
      <c r="Y150" s="89">
        <v>0</v>
      </c>
      <c r="Z150" s="89">
        <v>0</v>
      </c>
      <c r="AA150" s="89">
        <v>0</v>
      </c>
      <c r="AB150" s="89">
        <v>0</v>
      </c>
      <c r="AC150" s="89">
        <v>0</v>
      </c>
      <c r="AD150" s="88">
        <v>0</v>
      </c>
      <c r="AF150" s="391"/>
      <c r="AG150" s="77" t="s">
        <v>40</v>
      </c>
      <c r="AH150" s="67" t="s">
        <v>13</v>
      </c>
      <c r="AI150" s="91">
        <v>0</v>
      </c>
      <c r="AJ150" s="90">
        <v>0</v>
      </c>
      <c r="AK150" s="89">
        <v>0</v>
      </c>
      <c r="AL150" s="89">
        <v>0</v>
      </c>
      <c r="AM150" s="89">
        <v>0</v>
      </c>
      <c r="AN150" s="89">
        <v>0</v>
      </c>
      <c r="AO150" s="88">
        <v>0</v>
      </c>
      <c r="AQ150" s="391"/>
      <c r="AR150" s="77" t="s">
        <v>40</v>
      </c>
      <c r="AS150" s="67" t="s">
        <v>13</v>
      </c>
      <c r="AT150" s="91">
        <v>0</v>
      </c>
      <c r="AU150" s="90">
        <v>0</v>
      </c>
      <c r="AV150" s="89">
        <v>0</v>
      </c>
      <c r="AW150" s="89">
        <v>0</v>
      </c>
      <c r="AX150" s="89">
        <v>0</v>
      </c>
      <c r="AY150" s="89">
        <v>0</v>
      </c>
      <c r="AZ150" s="88">
        <v>0</v>
      </c>
      <c r="BB150" s="391"/>
      <c r="BC150" s="77" t="s">
        <v>40</v>
      </c>
      <c r="BD150" s="67" t="s">
        <v>13</v>
      </c>
      <c r="BE150" s="91">
        <v>0</v>
      </c>
      <c r="BF150" s="90">
        <v>0</v>
      </c>
      <c r="BG150" s="89">
        <v>0</v>
      </c>
      <c r="BH150" s="89">
        <v>0</v>
      </c>
      <c r="BI150" s="89">
        <v>0</v>
      </c>
      <c r="BJ150" s="89">
        <v>0</v>
      </c>
      <c r="BK150" s="88">
        <v>0</v>
      </c>
    </row>
    <row r="151" spans="2:63" s="75" customFormat="1">
      <c r="B151" s="19"/>
      <c r="C151" s="19"/>
      <c r="D151" s="13"/>
      <c r="H151" s="391"/>
      <c r="I151" s="76" t="s">
        <v>40</v>
      </c>
      <c r="J151" s="406" t="s">
        <v>12</v>
      </c>
      <c r="K151" s="407"/>
      <c r="L151" s="91">
        <v>0</v>
      </c>
      <c r="M151" s="90">
        <v>0</v>
      </c>
      <c r="N151" s="89">
        <v>0</v>
      </c>
      <c r="O151" s="89">
        <v>0</v>
      </c>
      <c r="P151" s="89">
        <v>0</v>
      </c>
      <c r="Q151" s="89">
        <v>0</v>
      </c>
      <c r="R151" s="88">
        <v>0</v>
      </c>
      <c r="T151" s="391"/>
      <c r="U151" s="76" t="s">
        <v>40</v>
      </c>
      <c r="V151" s="406" t="s">
        <v>12</v>
      </c>
      <c r="W151" s="407"/>
      <c r="X151" s="90">
        <v>0</v>
      </c>
      <c r="Y151" s="89">
        <v>0</v>
      </c>
      <c r="Z151" s="89">
        <v>0</v>
      </c>
      <c r="AA151" s="89">
        <v>0</v>
      </c>
      <c r="AB151" s="89">
        <v>0</v>
      </c>
      <c r="AC151" s="89">
        <v>0</v>
      </c>
      <c r="AD151" s="88">
        <v>0</v>
      </c>
      <c r="AF151" s="391"/>
      <c r="AG151" s="76" t="s">
        <v>40</v>
      </c>
      <c r="AH151" s="66" t="s">
        <v>12</v>
      </c>
      <c r="AI151" s="91">
        <v>0</v>
      </c>
      <c r="AJ151" s="90">
        <v>0</v>
      </c>
      <c r="AK151" s="89">
        <v>0</v>
      </c>
      <c r="AL151" s="89">
        <v>0</v>
      </c>
      <c r="AM151" s="89">
        <v>0</v>
      </c>
      <c r="AN151" s="89">
        <v>0</v>
      </c>
      <c r="AO151" s="88">
        <v>0</v>
      </c>
      <c r="AQ151" s="391"/>
      <c r="AR151" s="76" t="s">
        <v>40</v>
      </c>
      <c r="AS151" s="66" t="s">
        <v>12</v>
      </c>
      <c r="AT151" s="91">
        <v>0</v>
      </c>
      <c r="AU151" s="90">
        <v>0</v>
      </c>
      <c r="AV151" s="89">
        <v>0</v>
      </c>
      <c r="AW151" s="89">
        <v>0</v>
      </c>
      <c r="AX151" s="89">
        <v>0</v>
      </c>
      <c r="AY151" s="89">
        <v>0</v>
      </c>
      <c r="AZ151" s="88">
        <v>0</v>
      </c>
      <c r="BB151" s="391"/>
      <c r="BC151" s="76" t="s">
        <v>40</v>
      </c>
      <c r="BD151" s="66" t="s">
        <v>12</v>
      </c>
      <c r="BE151" s="91">
        <v>0</v>
      </c>
      <c r="BF151" s="90">
        <v>0</v>
      </c>
      <c r="BG151" s="89">
        <v>0</v>
      </c>
      <c r="BH151" s="89">
        <v>0</v>
      </c>
      <c r="BI151" s="89">
        <v>0</v>
      </c>
      <c r="BJ151" s="89">
        <v>0</v>
      </c>
      <c r="BK151" s="88">
        <v>0</v>
      </c>
    </row>
    <row r="152" spans="2:63" s="75" customFormat="1">
      <c r="B152" s="19"/>
      <c r="C152" s="19"/>
      <c r="D152" s="13"/>
      <c r="H152" s="391"/>
      <c r="I152" s="77" t="s">
        <v>39</v>
      </c>
      <c r="J152" s="408" t="s">
        <v>9</v>
      </c>
      <c r="K152" s="409"/>
      <c r="L152" s="91">
        <v>0</v>
      </c>
      <c r="M152" s="90">
        <v>0</v>
      </c>
      <c r="N152" s="89">
        <v>0</v>
      </c>
      <c r="O152" s="89">
        <v>0</v>
      </c>
      <c r="P152" s="89">
        <v>0</v>
      </c>
      <c r="Q152" s="89">
        <v>0</v>
      </c>
      <c r="R152" s="88">
        <v>0</v>
      </c>
      <c r="T152" s="391"/>
      <c r="U152" s="77" t="s">
        <v>39</v>
      </c>
      <c r="V152" s="404" t="s">
        <v>9</v>
      </c>
      <c r="W152" s="405"/>
      <c r="X152" s="90">
        <v>0</v>
      </c>
      <c r="Y152" s="89">
        <v>0</v>
      </c>
      <c r="Z152" s="89">
        <v>0</v>
      </c>
      <c r="AA152" s="89">
        <v>0</v>
      </c>
      <c r="AB152" s="89">
        <v>0</v>
      </c>
      <c r="AC152" s="89">
        <v>0</v>
      </c>
      <c r="AD152" s="88">
        <v>0</v>
      </c>
      <c r="AF152" s="391"/>
      <c r="AG152" s="77" t="s">
        <v>39</v>
      </c>
      <c r="AH152" s="67" t="s">
        <v>9</v>
      </c>
      <c r="AI152" s="91">
        <v>0</v>
      </c>
      <c r="AJ152" s="90">
        <v>0</v>
      </c>
      <c r="AK152" s="89">
        <v>0</v>
      </c>
      <c r="AL152" s="89">
        <v>0</v>
      </c>
      <c r="AM152" s="89">
        <v>0</v>
      </c>
      <c r="AN152" s="89">
        <v>0</v>
      </c>
      <c r="AO152" s="88">
        <v>0</v>
      </c>
      <c r="AQ152" s="391"/>
      <c r="AR152" s="77" t="s">
        <v>39</v>
      </c>
      <c r="AS152" s="67" t="s">
        <v>9</v>
      </c>
      <c r="AT152" s="91">
        <v>0</v>
      </c>
      <c r="AU152" s="90">
        <v>0</v>
      </c>
      <c r="AV152" s="89">
        <v>0</v>
      </c>
      <c r="AW152" s="89">
        <v>0</v>
      </c>
      <c r="AX152" s="89">
        <v>0</v>
      </c>
      <c r="AY152" s="89">
        <v>0</v>
      </c>
      <c r="AZ152" s="88">
        <v>0</v>
      </c>
      <c r="BB152" s="391"/>
      <c r="BC152" s="77" t="s">
        <v>39</v>
      </c>
      <c r="BD152" s="67" t="s">
        <v>9</v>
      </c>
      <c r="BE152" s="91">
        <v>0</v>
      </c>
      <c r="BF152" s="90">
        <v>0</v>
      </c>
      <c r="BG152" s="89">
        <v>0</v>
      </c>
      <c r="BH152" s="89">
        <v>0</v>
      </c>
      <c r="BI152" s="89">
        <v>0</v>
      </c>
      <c r="BJ152" s="89">
        <v>0</v>
      </c>
      <c r="BK152" s="88">
        <v>0</v>
      </c>
    </row>
    <row r="153" spans="2:63" s="75" customFormat="1">
      <c r="B153" s="19"/>
      <c r="C153" s="19"/>
      <c r="D153" s="13"/>
      <c r="H153" s="391"/>
      <c r="I153" s="77" t="s">
        <v>39</v>
      </c>
      <c r="J153" s="404" t="s">
        <v>17</v>
      </c>
      <c r="K153" s="405"/>
      <c r="L153" s="91">
        <v>0</v>
      </c>
      <c r="M153" s="90">
        <v>0</v>
      </c>
      <c r="N153" s="89">
        <v>0</v>
      </c>
      <c r="O153" s="89">
        <v>0</v>
      </c>
      <c r="P153" s="89">
        <v>0</v>
      </c>
      <c r="Q153" s="89">
        <v>0</v>
      </c>
      <c r="R153" s="88">
        <v>0</v>
      </c>
      <c r="T153" s="391"/>
      <c r="U153" s="77" t="s">
        <v>39</v>
      </c>
      <c r="V153" s="404" t="s">
        <v>17</v>
      </c>
      <c r="W153" s="405"/>
      <c r="X153" s="90">
        <v>0</v>
      </c>
      <c r="Y153" s="89">
        <v>0</v>
      </c>
      <c r="Z153" s="89">
        <v>0</v>
      </c>
      <c r="AA153" s="89">
        <v>0</v>
      </c>
      <c r="AB153" s="89">
        <v>0</v>
      </c>
      <c r="AC153" s="89">
        <v>0</v>
      </c>
      <c r="AD153" s="88">
        <v>0</v>
      </c>
      <c r="AF153" s="391"/>
      <c r="AG153" s="77" t="s">
        <v>39</v>
      </c>
      <c r="AH153" s="67" t="s">
        <v>17</v>
      </c>
      <c r="AI153" s="91">
        <v>0</v>
      </c>
      <c r="AJ153" s="90">
        <v>0</v>
      </c>
      <c r="AK153" s="89">
        <v>0</v>
      </c>
      <c r="AL153" s="89">
        <v>0</v>
      </c>
      <c r="AM153" s="89">
        <v>0</v>
      </c>
      <c r="AN153" s="89">
        <v>0</v>
      </c>
      <c r="AO153" s="88">
        <v>0</v>
      </c>
      <c r="AQ153" s="391"/>
      <c r="AR153" s="77" t="s">
        <v>39</v>
      </c>
      <c r="AS153" s="67" t="s">
        <v>17</v>
      </c>
      <c r="AT153" s="91">
        <v>0</v>
      </c>
      <c r="AU153" s="90">
        <v>0</v>
      </c>
      <c r="AV153" s="89">
        <v>0</v>
      </c>
      <c r="AW153" s="89">
        <v>0</v>
      </c>
      <c r="AX153" s="89">
        <v>0</v>
      </c>
      <c r="AY153" s="89">
        <v>0</v>
      </c>
      <c r="AZ153" s="88">
        <v>0</v>
      </c>
      <c r="BB153" s="391"/>
      <c r="BC153" s="77" t="s">
        <v>39</v>
      </c>
      <c r="BD153" s="67" t="s">
        <v>17</v>
      </c>
      <c r="BE153" s="91">
        <v>0</v>
      </c>
      <c r="BF153" s="90">
        <v>0</v>
      </c>
      <c r="BG153" s="89">
        <v>0</v>
      </c>
      <c r="BH153" s="89">
        <v>0</v>
      </c>
      <c r="BI153" s="89">
        <v>0</v>
      </c>
      <c r="BJ153" s="89">
        <v>0</v>
      </c>
      <c r="BK153" s="88">
        <v>0</v>
      </c>
    </row>
    <row r="154" spans="2:63" s="75" customFormat="1">
      <c r="B154" s="19"/>
      <c r="C154" s="19"/>
      <c r="D154" s="13"/>
      <c r="H154" s="391"/>
      <c r="I154" s="77" t="s">
        <v>39</v>
      </c>
      <c r="J154" s="404" t="s">
        <v>16</v>
      </c>
      <c r="K154" s="405"/>
      <c r="L154" s="91">
        <v>0</v>
      </c>
      <c r="M154" s="90">
        <v>0</v>
      </c>
      <c r="N154" s="89">
        <v>0</v>
      </c>
      <c r="O154" s="89">
        <v>0</v>
      </c>
      <c r="P154" s="89">
        <v>0</v>
      </c>
      <c r="Q154" s="89">
        <v>0</v>
      </c>
      <c r="R154" s="88">
        <v>0</v>
      </c>
      <c r="T154" s="391"/>
      <c r="U154" s="77" t="s">
        <v>39</v>
      </c>
      <c r="V154" s="404" t="s">
        <v>16</v>
      </c>
      <c r="W154" s="405"/>
      <c r="X154" s="90">
        <v>0</v>
      </c>
      <c r="Y154" s="89">
        <v>0</v>
      </c>
      <c r="Z154" s="89">
        <v>0</v>
      </c>
      <c r="AA154" s="89">
        <v>0</v>
      </c>
      <c r="AB154" s="89">
        <v>0</v>
      </c>
      <c r="AC154" s="89">
        <v>0</v>
      </c>
      <c r="AD154" s="88">
        <v>0</v>
      </c>
      <c r="AF154" s="391"/>
      <c r="AG154" s="77" t="s">
        <v>39</v>
      </c>
      <c r="AH154" s="67" t="s">
        <v>16</v>
      </c>
      <c r="AI154" s="91">
        <v>0</v>
      </c>
      <c r="AJ154" s="90">
        <v>0</v>
      </c>
      <c r="AK154" s="89">
        <v>0</v>
      </c>
      <c r="AL154" s="89">
        <v>0</v>
      </c>
      <c r="AM154" s="89">
        <v>0</v>
      </c>
      <c r="AN154" s="89">
        <v>0</v>
      </c>
      <c r="AO154" s="88">
        <v>0</v>
      </c>
      <c r="AQ154" s="391"/>
      <c r="AR154" s="77" t="s">
        <v>39</v>
      </c>
      <c r="AS154" s="67" t="s">
        <v>16</v>
      </c>
      <c r="AT154" s="91">
        <v>0</v>
      </c>
      <c r="AU154" s="90">
        <v>0</v>
      </c>
      <c r="AV154" s="89">
        <v>0</v>
      </c>
      <c r="AW154" s="89">
        <v>0</v>
      </c>
      <c r="AX154" s="89">
        <v>0</v>
      </c>
      <c r="AY154" s="89">
        <v>0</v>
      </c>
      <c r="AZ154" s="88">
        <v>0</v>
      </c>
      <c r="BB154" s="391"/>
      <c r="BC154" s="77" t="s">
        <v>39</v>
      </c>
      <c r="BD154" s="67" t="s">
        <v>16</v>
      </c>
      <c r="BE154" s="91">
        <v>0</v>
      </c>
      <c r="BF154" s="90">
        <v>0</v>
      </c>
      <c r="BG154" s="89">
        <v>0</v>
      </c>
      <c r="BH154" s="89">
        <v>0</v>
      </c>
      <c r="BI154" s="89">
        <v>0</v>
      </c>
      <c r="BJ154" s="89">
        <v>0</v>
      </c>
      <c r="BK154" s="88">
        <v>0</v>
      </c>
    </row>
    <row r="155" spans="2:63" s="75" customFormat="1">
      <c r="B155" s="19"/>
      <c r="C155" s="19"/>
      <c r="D155" s="13"/>
      <c r="H155" s="391"/>
      <c r="I155" s="77" t="s">
        <v>39</v>
      </c>
      <c r="J155" s="404" t="s">
        <v>15</v>
      </c>
      <c r="K155" s="405"/>
      <c r="L155" s="91">
        <v>0</v>
      </c>
      <c r="M155" s="90">
        <v>0</v>
      </c>
      <c r="N155" s="89">
        <v>0</v>
      </c>
      <c r="O155" s="89">
        <v>0</v>
      </c>
      <c r="P155" s="89">
        <v>0</v>
      </c>
      <c r="Q155" s="89">
        <v>0</v>
      </c>
      <c r="R155" s="88">
        <v>0</v>
      </c>
      <c r="T155" s="391"/>
      <c r="U155" s="77" t="s">
        <v>39</v>
      </c>
      <c r="V155" s="404" t="s">
        <v>15</v>
      </c>
      <c r="W155" s="405"/>
      <c r="X155" s="90">
        <v>0</v>
      </c>
      <c r="Y155" s="89">
        <v>0</v>
      </c>
      <c r="Z155" s="89">
        <v>0</v>
      </c>
      <c r="AA155" s="89">
        <v>0</v>
      </c>
      <c r="AB155" s="89">
        <v>0</v>
      </c>
      <c r="AC155" s="89">
        <v>0</v>
      </c>
      <c r="AD155" s="88">
        <v>0</v>
      </c>
      <c r="AF155" s="391"/>
      <c r="AG155" s="77" t="s">
        <v>39</v>
      </c>
      <c r="AH155" s="67" t="s">
        <v>15</v>
      </c>
      <c r="AI155" s="91">
        <v>0</v>
      </c>
      <c r="AJ155" s="90">
        <v>0</v>
      </c>
      <c r="AK155" s="89">
        <v>0</v>
      </c>
      <c r="AL155" s="89">
        <v>0</v>
      </c>
      <c r="AM155" s="89">
        <v>0</v>
      </c>
      <c r="AN155" s="89">
        <v>0</v>
      </c>
      <c r="AO155" s="88">
        <v>0</v>
      </c>
      <c r="AQ155" s="391"/>
      <c r="AR155" s="77" t="s">
        <v>39</v>
      </c>
      <c r="AS155" s="67" t="s">
        <v>15</v>
      </c>
      <c r="AT155" s="91">
        <v>0</v>
      </c>
      <c r="AU155" s="90">
        <v>0</v>
      </c>
      <c r="AV155" s="89">
        <v>0</v>
      </c>
      <c r="AW155" s="89">
        <v>0</v>
      </c>
      <c r="AX155" s="89">
        <v>0</v>
      </c>
      <c r="AY155" s="89">
        <v>0</v>
      </c>
      <c r="AZ155" s="88">
        <v>0</v>
      </c>
      <c r="BB155" s="391"/>
      <c r="BC155" s="77" t="s">
        <v>39</v>
      </c>
      <c r="BD155" s="67" t="s">
        <v>15</v>
      </c>
      <c r="BE155" s="91">
        <v>0</v>
      </c>
      <c r="BF155" s="90">
        <v>0</v>
      </c>
      <c r="BG155" s="89">
        <v>0</v>
      </c>
      <c r="BH155" s="89">
        <v>0</v>
      </c>
      <c r="BI155" s="89">
        <v>0</v>
      </c>
      <c r="BJ155" s="89">
        <v>0</v>
      </c>
      <c r="BK155" s="88">
        <v>0</v>
      </c>
    </row>
    <row r="156" spans="2:63" s="75" customFormat="1">
      <c r="B156" s="19"/>
      <c r="C156" s="19"/>
      <c r="D156" s="13"/>
      <c r="H156" s="391"/>
      <c r="I156" s="77" t="s">
        <v>39</v>
      </c>
      <c r="J156" s="404" t="s">
        <v>14</v>
      </c>
      <c r="K156" s="405"/>
      <c r="L156" s="91">
        <v>0</v>
      </c>
      <c r="M156" s="90">
        <v>0</v>
      </c>
      <c r="N156" s="89">
        <v>0</v>
      </c>
      <c r="O156" s="89">
        <v>0</v>
      </c>
      <c r="P156" s="89">
        <v>0</v>
      </c>
      <c r="Q156" s="89">
        <v>0</v>
      </c>
      <c r="R156" s="88">
        <v>0</v>
      </c>
      <c r="T156" s="391"/>
      <c r="U156" s="77" t="s">
        <v>39</v>
      </c>
      <c r="V156" s="404" t="s">
        <v>14</v>
      </c>
      <c r="W156" s="405"/>
      <c r="X156" s="90">
        <v>0</v>
      </c>
      <c r="Y156" s="89">
        <v>0</v>
      </c>
      <c r="Z156" s="89">
        <v>0</v>
      </c>
      <c r="AA156" s="89">
        <v>0</v>
      </c>
      <c r="AB156" s="89">
        <v>0</v>
      </c>
      <c r="AC156" s="89">
        <v>0</v>
      </c>
      <c r="AD156" s="88">
        <v>0</v>
      </c>
      <c r="AF156" s="391"/>
      <c r="AG156" s="77" t="s">
        <v>39</v>
      </c>
      <c r="AH156" s="67" t="s">
        <v>14</v>
      </c>
      <c r="AI156" s="91">
        <v>0</v>
      </c>
      <c r="AJ156" s="90">
        <v>0</v>
      </c>
      <c r="AK156" s="89">
        <v>0</v>
      </c>
      <c r="AL156" s="89">
        <v>0</v>
      </c>
      <c r="AM156" s="89">
        <v>0</v>
      </c>
      <c r="AN156" s="89">
        <v>0</v>
      </c>
      <c r="AO156" s="88">
        <v>0</v>
      </c>
      <c r="AQ156" s="391"/>
      <c r="AR156" s="77" t="s">
        <v>39</v>
      </c>
      <c r="AS156" s="67" t="s">
        <v>14</v>
      </c>
      <c r="AT156" s="91">
        <v>0</v>
      </c>
      <c r="AU156" s="90">
        <v>0</v>
      </c>
      <c r="AV156" s="89">
        <v>0</v>
      </c>
      <c r="AW156" s="89">
        <v>0</v>
      </c>
      <c r="AX156" s="89">
        <v>0</v>
      </c>
      <c r="AY156" s="89">
        <v>0</v>
      </c>
      <c r="AZ156" s="88">
        <v>0</v>
      </c>
      <c r="BB156" s="391"/>
      <c r="BC156" s="77" t="s">
        <v>39</v>
      </c>
      <c r="BD156" s="67" t="s">
        <v>14</v>
      </c>
      <c r="BE156" s="91">
        <v>0</v>
      </c>
      <c r="BF156" s="90">
        <v>0</v>
      </c>
      <c r="BG156" s="89">
        <v>0</v>
      </c>
      <c r="BH156" s="89">
        <v>0</v>
      </c>
      <c r="BI156" s="89">
        <v>0</v>
      </c>
      <c r="BJ156" s="89">
        <v>0</v>
      </c>
      <c r="BK156" s="88">
        <v>0</v>
      </c>
    </row>
    <row r="157" spans="2:63" s="75" customFormat="1">
      <c r="B157" s="19"/>
      <c r="C157" s="19"/>
      <c r="D157" s="13"/>
      <c r="H157" s="391"/>
      <c r="I157" s="77" t="s">
        <v>39</v>
      </c>
      <c r="J157" s="404" t="s">
        <v>13</v>
      </c>
      <c r="K157" s="405"/>
      <c r="L157" s="91">
        <v>0</v>
      </c>
      <c r="M157" s="90">
        <v>0</v>
      </c>
      <c r="N157" s="89">
        <v>0</v>
      </c>
      <c r="O157" s="89">
        <v>0</v>
      </c>
      <c r="P157" s="89">
        <v>0</v>
      </c>
      <c r="Q157" s="89">
        <v>0</v>
      </c>
      <c r="R157" s="88">
        <v>0</v>
      </c>
      <c r="T157" s="391"/>
      <c r="U157" s="77" t="s">
        <v>39</v>
      </c>
      <c r="V157" s="404" t="s">
        <v>13</v>
      </c>
      <c r="W157" s="405"/>
      <c r="X157" s="90">
        <v>0</v>
      </c>
      <c r="Y157" s="89">
        <v>0</v>
      </c>
      <c r="Z157" s="89">
        <v>0</v>
      </c>
      <c r="AA157" s="89">
        <v>0</v>
      </c>
      <c r="AB157" s="89">
        <v>0</v>
      </c>
      <c r="AC157" s="89">
        <v>0</v>
      </c>
      <c r="AD157" s="88">
        <v>0</v>
      </c>
      <c r="AF157" s="391"/>
      <c r="AG157" s="77" t="s">
        <v>39</v>
      </c>
      <c r="AH157" s="67" t="s">
        <v>13</v>
      </c>
      <c r="AI157" s="91">
        <v>0</v>
      </c>
      <c r="AJ157" s="90">
        <v>0</v>
      </c>
      <c r="AK157" s="89">
        <v>0</v>
      </c>
      <c r="AL157" s="89">
        <v>0</v>
      </c>
      <c r="AM157" s="89">
        <v>0</v>
      </c>
      <c r="AN157" s="89">
        <v>0</v>
      </c>
      <c r="AO157" s="88">
        <v>0</v>
      </c>
      <c r="AQ157" s="391"/>
      <c r="AR157" s="77" t="s">
        <v>39</v>
      </c>
      <c r="AS157" s="67" t="s">
        <v>13</v>
      </c>
      <c r="AT157" s="91">
        <v>0</v>
      </c>
      <c r="AU157" s="90">
        <v>0</v>
      </c>
      <c r="AV157" s="89">
        <v>0</v>
      </c>
      <c r="AW157" s="89">
        <v>0</v>
      </c>
      <c r="AX157" s="89">
        <v>0</v>
      </c>
      <c r="AY157" s="89">
        <v>0</v>
      </c>
      <c r="AZ157" s="88">
        <v>0</v>
      </c>
      <c r="BB157" s="391"/>
      <c r="BC157" s="77" t="s">
        <v>39</v>
      </c>
      <c r="BD157" s="67" t="s">
        <v>13</v>
      </c>
      <c r="BE157" s="91">
        <v>0</v>
      </c>
      <c r="BF157" s="90">
        <v>0</v>
      </c>
      <c r="BG157" s="89">
        <v>0</v>
      </c>
      <c r="BH157" s="89">
        <v>0</v>
      </c>
      <c r="BI157" s="89">
        <v>0</v>
      </c>
      <c r="BJ157" s="89">
        <v>0</v>
      </c>
      <c r="BK157" s="88">
        <v>0</v>
      </c>
    </row>
    <row r="158" spans="2:63" s="75" customFormat="1">
      <c r="B158" s="19"/>
      <c r="C158" s="19"/>
      <c r="D158" s="13"/>
      <c r="H158" s="391"/>
      <c r="I158" s="76" t="s">
        <v>39</v>
      </c>
      <c r="J158" s="406" t="s">
        <v>12</v>
      </c>
      <c r="K158" s="407"/>
      <c r="L158" s="91">
        <v>0</v>
      </c>
      <c r="M158" s="90">
        <v>0</v>
      </c>
      <c r="N158" s="89">
        <v>0</v>
      </c>
      <c r="O158" s="89">
        <v>0</v>
      </c>
      <c r="P158" s="89">
        <v>0</v>
      </c>
      <c r="Q158" s="89">
        <v>0</v>
      </c>
      <c r="R158" s="88">
        <v>0</v>
      </c>
      <c r="T158" s="391"/>
      <c r="U158" s="76" t="s">
        <v>39</v>
      </c>
      <c r="V158" s="406" t="s">
        <v>12</v>
      </c>
      <c r="W158" s="407"/>
      <c r="X158" s="90">
        <v>0</v>
      </c>
      <c r="Y158" s="89">
        <v>0</v>
      </c>
      <c r="Z158" s="89">
        <v>0</v>
      </c>
      <c r="AA158" s="89">
        <v>0</v>
      </c>
      <c r="AB158" s="89">
        <v>0</v>
      </c>
      <c r="AC158" s="89">
        <v>0</v>
      </c>
      <c r="AD158" s="88">
        <v>0</v>
      </c>
      <c r="AF158" s="391"/>
      <c r="AG158" s="76" t="s">
        <v>39</v>
      </c>
      <c r="AH158" s="66" t="s">
        <v>12</v>
      </c>
      <c r="AI158" s="91">
        <v>0</v>
      </c>
      <c r="AJ158" s="90">
        <v>0</v>
      </c>
      <c r="AK158" s="89">
        <v>0</v>
      </c>
      <c r="AL158" s="89">
        <v>0</v>
      </c>
      <c r="AM158" s="89">
        <v>0</v>
      </c>
      <c r="AN158" s="89">
        <v>0</v>
      </c>
      <c r="AO158" s="88">
        <v>0</v>
      </c>
      <c r="AQ158" s="391"/>
      <c r="AR158" s="76" t="s">
        <v>39</v>
      </c>
      <c r="AS158" s="66" t="s">
        <v>12</v>
      </c>
      <c r="AT158" s="91">
        <v>0</v>
      </c>
      <c r="AU158" s="90">
        <v>0</v>
      </c>
      <c r="AV158" s="89">
        <v>0</v>
      </c>
      <c r="AW158" s="89">
        <v>0</v>
      </c>
      <c r="AX158" s="89">
        <v>0</v>
      </c>
      <c r="AY158" s="89">
        <v>0</v>
      </c>
      <c r="AZ158" s="88">
        <v>0</v>
      </c>
      <c r="BB158" s="391"/>
      <c r="BC158" s="76" t="s">
        <v>39</v>
      </c>
      <c r="BD158" s="66" t="s">
        <v>12</v>
      </c>
      <c r="BE158" s="91">
        <v>0</v>
      </c>
      <c r="BF158" s="90">
        <v>0</v>
      </c>
      <c r="BG158" s="89">
        <v>0</v>
      </c>
      <c r="BH158" s="89">
        <v>0</v>
      </c>
      <c r="BI158" s="89">
        <v>0</v>
      </c>
      <c r="BJ158" s="89">
        <v>0</v>
      </c>
      <c r="BK158" s="88">
        <v>0</v>
      </c>
    </row>
    <row r="159" spans="2:63" s="75" customFormat="1">
      <c r="B159" s="19"/>
      <c r="C159" s="19"/>
      <c r="D159" s="13"/>
      <c r="H159" s="391"/>
      <c r="I159" s="77" t="s">
        <v>38</v>
      </c>
      <c r="J159" s="408" t="s">
        <v>9</v>
      </c>
      <c r="K159" s="409"/>
      <c r="L159" s="91">
        <v>0</v>
      </c>
      <c r="M159" s="90">
        <v>0</v>
      </c>
      <c r="N159" s="89">
        <v>0</v>
      </c>
      <c r="O159" s="89">
        <v>0</v>
      </c>
      <c r="P159" s="89">
        <v>0</v>
      </c>
      <c r="Q159" s="89">
        <v>0</v>
      </c>
      <c r="R159" s="88">
        <v>0</v>
      </c>
      <c r="T159" s="391"/>
      <c r="U159" s="77" t="s">
        <v>38</v>
      </c>
      <c r="V159" s="404" t="s">
        <v>9</v>
      </c>
      <c r="W159" s="405"/>
      <c r="X159" s="90">
        <v>0</v>
      </c>
      <c r="Y159" s="89">
        <v>0</v>
      </c>
      <c r="Z159" s="89">
        <v>0</v>
      </c>
      <c r="AA159" s="89">
        <v>0</v>
      </c>
      <c r="AB159" s="89">
        <v>0</v>
      </c>
      <c r="AC159" s="89">
        <v>0</v>
      </c>
      <c r="AD159" s="88">
        <v>0</v>
      </c>
      <c r="AF159" s="391"/>
      <c r="AG159" s="77" t="s">
        <v>38</v>
      </c>
      <c r="AH159" s="67" t="s">
        <v>9</v>
      </c>
      <c r="AI159" s="91">
        <v>0</v>
      </c>
      <c r="AJ159" s="90">
        <v>0</v>
      </c>
      <c r="AK159" s="89">
        <v>0</v>
      </c>
      <c r="AL159" s="89">
        <v>0</v>
      </c>
      <c r="AM159" s="89">
        <v>0</v>
      </c>
      <c r="AN159" s="89">
        <v>0</v>
      </c>
      <c r="AO159" s="88">
        <v>0</v>
      </c>
      <c r="AQ159" s="391"/>
      <c r="AR159" s="77" t="s">
        <v>38</v>
      </c>
      <c r="AS159" s="67" t="s">
        <v>9</v>
      </c>
      <c r="AT159" s="91">
        <v>0</v>
      </c>
      <c r="AU159" s="90">
        <v>0</v>
      </c>
      <c r="AV159" s="89">
        <v>0</v>
      </c>
      <c r="AW159" s="89">
        <v>0</v>
      </c>
      <c r="AX159" s="89">
        <v>0</v>
      </c>
      <c r="AY159" s="89">
        <v>0</v>
      </c>
      <c r="AZ159" s="88">
        <v>0</v>
      </c>
      <c r="BB159" s="391"/>
      <c r="BC159" s="77" t="s">
        <v>38</v>
      </c>
      <c r="BD159" s="67" t="s">
        <v>9</v>
      </c>
      <c r="BE159" s="91">
        <v>0</v>
      </c>
      <c r="BF159" s="90">
        <v>0</v>
      </c>
      <c r="BG159" s="89">
        <v>0</v>
      </c>
      <c r="BH159" s="89">
        <v>0</v>
      </c>
      <c r="BI159" s="89">
        <v>0</v>
      </c>
      <c r="BJ159" s="89">
        <v>0</v>
      </c>
      <c r="BK159" s="88">
        <v>0</v>
      </c>
    </row>
    <row r="160" spans="2:63" s="75" customFormat="1">
      <c r="B160" s="19"/>
      <c r="C160" s="19"/>
      <c r="D160" s="13"/>
      <c r="H160" s="391"/>
      <c r="I160" s="77" t="s">
        <v>38</v>
      </c>
      <c r="J160" s="404" t="s">
        <v>17</v>
      </c>
      <c r="K160" s="405"/>
      <c r="L160" s="91">
        <v>0</v>
      </c>
      <c r="M160" s="90">
        <v>0</v>
      </c>
      <c r="N160" s="89">
        <v>0</v>
      </c>
      <c r="O160" s="89">
        <v>0</v>
      </c>
      <c r="P160" s="89">
        <v>0</v>
      </c>
      <c r="Q160" s="89">
        <v>0</v>
      </c>
      <c r="R160" s="88">
        <v>0</v>
      </c>
      <c r="T160" s="391"/>
      <c r="U160" s="77" t="s">
        <v>38</v>
      </c>
      <c r="V160" s="404" t="s">
        <v>17</v>
      </c>
      <c r="W160" s="405"/>
      <c r="X160" s="90">
        <v>0</v>
      </c>
      <c r="Y160" s="89">
        <v>0</v>
      </c>
      <c r="Z160" s="89">
        <v>0</v>
      </c>
      <c r="AA160" s="89">
        <v>0</v>
      </c>
      <c r="AB160" s="89">
        <v>0</v>
      </c>
      <c r="AC160" s="89">
        <v>0</v>
      </c>
      <c r="AD160" s="88">
        <v>0</v>
      </c>
      <c r="AF160" s="391"/>
      <c r="AG160" s="77" t="s">
        <v>38</v>
      </c>
      <c r="AH160" s="67" t="s">
        <v>17</v>
      </c>
      <c r="AI160" s="91">
        <v>0</v>
      </c>
      <c r="AJ160" s="90">
        <v>0</v>
      </c>
      <c r="AK160" s="89">
        <v>0</v>
      </c>
      <c r="AL160" s="89">
        <v>0</v>
      </c>
      <c r="AM160" s="89">
        <v>0</v>
      </c>
      <c r="AN160" s="89">
        <v>0</v>
      </c>
      <c r="AO160" s="88">
        <v>0</v>
      </c>
      <c r="AQ160" s="391"/>
      <c r="AR160" s="77" t="s">
        <v>38</v>
      </c>
      <c r="AS160" s="67" t="s">
        <v>17</v>
      </c>
      <c r="AT160" s="91">
        <v>0</v>
      </c>
      <c r="AU160" s="90">
        <v>0</v>
      </c>
      <c r="AV160" s="89">
        <v>0</v>
      </c>
      <c r="AW160" s="89">
        <v>0</v>
      </c>
      <c r="AX160" s="89">
        <v>0</v>
      </c>
      <c r="AY160" s="89">
        <v>0</v>
      </c>
      <c r="AZ160" s="88">
        <v>0</v>
      </c>
      <c r="BB160" s="391"/>
      <c r="BC160" s="77" t="s">
        <v>38</v>
      </c>
      <c r="BD160" s="67" t="s">
        <v>17</v>
      </c>
      <c r="BE160" s="91">
        <v>0</v>
      </c>
      <c r="BF160" s="90">
        <v>0</v>
      </c>
      <c r="BG160" s="89">
        <v>0</v>
      </c>
      <c r="BH160" s="89">
        <v>0</v>
      </c>
      <c r="BI160" s="89">
        <v>0</v>
      </c>
      <c r="BJ160" s="89">
        <v>0</v>
      </c>
      <c r="BK160" s="88">
        <v>0</v>
      </c>
    </row>
    <row r="161" spans="2:63" s="75" customFormat="1">
      <c r="B161" s="19"/>
      <c r="C161" s="19"/>
      <c r="D161" s="13"/>
      <c r="H161" s="391"/>
      <c r="I161" s="77" t="s">
        <v>38</v>
      </c>
      <c r="J161" s="404" t="s">
        <v>16</v>
      </c>
      <c r="K161" s="405"/>
      <c r="L161" s="91">
        <v>0</v>
      </c>
      <c r="M161" s="90">
        <v>0</v>
      </c>
      <c r="N161" s="89">
        <v>0</v>
      </c>
      <c r="O161" s="89">
        <v>0</v>
      </c>
      <c r="P161" s="89">
        <v>0</v>
      </c>
      <c r="Q161" s="89">
        <v>0</v>
      </c>
      <c r="R161" s="88">
        <v>0</v>
      </c>
      <c r="T161" s="391"/>
      <c r="U161" s="77" t="s">
        <v>38</v>
      </c>
      <c r="V161" s="404" t="s">
        <v>16</v>
      </c>
      <c r="W161" s="405"/>
      <c r="X161" s="90">
        <v>0</v>
      </c>
      <c r="Y161" s="89">
        <v>0</v>
      </c>
      <c r="Z161" s="89">
        <v>0</v>
      </c>
      <c r="AA161" s="89">
        <v>0</v>
      </c>
      <c r="AB161" s="89">
        <v>0</v>
      </c>
      <c r="AC161" s="89">
        <v>0</v>
      </c>
      <c r="AD161" s="88">
        <v>0</v>
      </c>
      <c r="AF161" s="391"/>
      <c r="AG161" s="77" t="s">
        <v>38</v>
      </c>
      <c r="AH161" s="67" t="s">
        <v>16</v>
      </c>
      <c r="AI161" s="91">
        <v>0</v>
      </c>
      <c r="AJ161" s="90">
        <v>0</v>
      </c>
      <c r="AK161" s="89">
        <v>0</v>
      </c>
      <c r="AL161" s="89">
        <v>0</v>
      </c>
      <c r="AM161" s="89">
        <v>0</v>
      </c>
      <c r="AN161" s="89">
        <v>0</v>
      </c>
      <c r="AO161" s="88">
        <v>0</v>
      </c>
      <c r="AQ161" s="391"/>
      <c r="AR161" s="77" t="s">
        <v>38</v>
      </c>
      <c r="AS161" s="67" t="s">
        <v>16</v>
      </c>
      <c r="AT161" s="91">
        <v>0</v>
      </c>
      <c r="AU161" s="90">
        <v>0</v>
      </c>
      <c r="AV161" s="89">
        <v>0</v>
      </c>
      <c r="AW161" s="89">
        <v>0</v>
      </c>
      <c r="AX161" s="89">
        <v>0</v>
      </c>
      <c r="AY161" s="89">
        <v>0</v>
      </c>
      <c r="AZ161" s="88">
        <v>0</v>
      </c>
      <c r="BB161" s="391"/>
      <c r="BC161" s="77" t="s">
        <v>38</v>
      </c>
      <c r="BD161" s="67" t="s">
        <v>16</v>
      </c>
      <c r="BE161" s="91">
        <v>0</v>
      </c>
      <c r="BF161" s="90">
        <v>0</v>
      </c>
      <c r="BG161" s="89">
        <v>0</v>
      </c>
      <c r="BH161" s="89">
        <v>0</v>
      </c>
      <c r="BI161" s="89">
        <v>0</v>
      </c>
      <c r="BJ161" s="89">
        <v>0</v>
      </c>
      <c r="BK161" s="88">
        <v>0</v>
      </c>
    </row>
    <row r="162" spans="2:63" s="75" customFormat="1">
      <c r="B162" s="19"/>
      <c r="C162" s="19"/>
      <c r="D162" s="13"/>
      <c r="H162" s="391"/>
      <c r="I162" s="77" t="s">
        <v>38</v>
      </c>
      <c r="J162" s="404" t="s">
        <v>15</v>
      </c>
      <c r="K162" s="405"/>
      <c r="L162" s="91">
        <v>0</v>
      </c>
      <c r="M162" s="90">
        <v>0</v>
      </c>
      <c r="N162" s="89">
        <v>0</v>
      </c>
      <c r="O162" s="89">
        <v>0</v>
      </c>
      <c r="P162" s="89">
        <v>0</v>
      </c>
      <c r="Q162" s="89">
        <v>0</v>
      </c>
      <c r="R162" s="88">
        <v>0</v>
      </c>
      <c r="T162" s="391"/>
      <c r="U162" s="77" t="s">
        <v>38</v>
      </c>
      <c r="V162" s="404" t="s">
        <v>15</v>
      </c>
      <c r="W162" s="405"/>
      <c r="X162" s="90">
        <v>0</v>
      </c>
      <c r="Y162" s="89">
        <v>0</v>
      </c>
      <c r="Z162" s="89">
        <v>0</v>
      </c>
      <c r="AA162" s="89">
        <v>0</v>
      </c>
      <c r="AB162" s="89">
        <v>0</v>
      </c>
      <c r="AC162" s="89">
        <v>0</v>
      </c>
      <c r="AD162" s="88">
        <v>0</v>
      </c>
      <c r="AF162" s="391"/>
      <c r="AG162" s="77" t="s">
        <v>38</v>
      </c>
      <c r="AH162" s="67" t="s">
        <v>15</v>
      </c>
      <c r="AI162" s="91">
        <v>0</v>
      </c>
      <c r="AJ162" s="90">
        <v>0</v>
      </c>
      <c r="AK162" s="89">
        <v>0</v>
      </c>
      <c r="AL162" s="89">
        <v>0</v>
      </c>
      <c r="AM162" s="89">
        <v>0</v>
      </c>
      <c r="AN162" s="89">
        <v>0</v>
      </c>
      <c r="AO162" s="88">
        <v>0</v>
      </c>
      <c r="AQ162" s="391"/>
      <c r="AR162" s="77" t="s">
        <v>38</v>
      </c>
      <c r="AS162" s="67" t="s">
        <v>15</v>
      </c>
      <c r="AT162" s="91">
        <v>0</v>
      </c>
      <c r="AU162" s="90">
        <v>0</v>
      </c>
      <c r="AV162" s="89">
        <v>0</v>
      </c>
      <c r="AW162" s="89">
        <v>0</v>
      </c>
      <c r="AX162" s="89">
        <v>0</v>
      </c>
      <c r="AY162" s="89">
        <v>0</v>
      </c>
      <c r="AZ162" s="88">
        <v>0</v>
      </c>
      <c r="BB162" s="391"/>
      <c r="BC162" s="77" t="s">
        <v>38</v>
      </c>
      <c r="BD162" s="67" t="s">
        <v>15</v>
      </c>
      <c r="BE162" s="91">
        <v>0</v>
      </c>
      <c r="BF162" s="90">
        <v>0</v>
      </c>
      <c r="BG162" s="89">
        <v>0</v>
      </c>
      <c r="BH162" s="89">
        <v>0</v>
      </c>
      <c r="BI162" s="89">
        <v>0</v>
      </c>
      <c r="BJ162" s="89">
        <v>0</v>
      </c>
      <c r="BK162" s="88">
        <v>0</v>
      </c>
    </row>
    <row r="163" spans="2:63" s="75" customFormat="1">
      <c r="B163" s="19"/>
      <c r="C163" s="19"/>
      <c r="D163" s="13"/>
      <c r="H163" s="391"/>
      <c r="I163" s="77" t="s">
        <v>38</v>
      </c>
      <c r="J163" s="404" t="s">
        <v>14</v>
      </c>
      <c r="K163" s="405"/>
      <c r="L163" s="91">
        <v>0</v>
      </c>
      <c r="M163" s="90">
        <v>0</v>
      </c>
      <c r="N163" s="89">
        <v>0</v>
      </c>
      <c r="O163" s="89">
        <v>0</v>
      </c>
      <c r="P163" s="89">
        <v>0</v>
      </c>
      <c r="Q163" s="89">
        <v>0</v>
      </c>
      <c r="R163" s="88">
        <v>0</v>
      </c>
      <c r="T163" s="391"/>
      <c r="U163" s="77" t="s">
        <v>38</v>
      </c>
      <c r="V163" s="404" t="s">
        <v>14</v>
      </c>
      <c r="W163" s="405"/>
      <c r="X163" s="90">
        <v>0</v>
      </c>
      <c r="Y163" s="89">
        <v>0</v>
      </c>
      <c r="Z163" s="89">
        <v>0</v>
      </c>
      <c r="AA163" s="89">
        <v>0</v>
      </c>
      <c r="AB163" s="89">
        <v>0</v>
      </c>
      <c r="AC163" s="89">
        <v>0</v>
      </c>
      <c r="AD163" s="88">
        <v>0</v>
      </c>
      <c r="AF163" s="391"/>
      <c r="AG163" s="77" t="s">
        <v>38</v>
      </c>
      <c r="AH163" s="67" t="s">
        <v>14</v>
      </c>
      <c r="AI163" s="91">
        <v>0</v>
      </c>
      <c r="AJ163" s="90">
        <v>0</v>
      </c>
      <c r="AK163" s="89">
        <v>0</v>
      </c>
      <c r="AL163" s="89">
        <v>0</v>
      </c>
      <c r="AM163" s="89">
        <v>0</v>
      </c>
      <c r="AN163" s="89">
        <v>0</v>
      </c>
      <c r="AO163" s="88">
        <v>0</v>
      </c>
      <c r="AQ163" s="391"/>
      <c r="AR163" s="77" t="s">
        <v>38</v>
      </c>
      <c r="AS163" s="67" t="s">
        <v>14</v>
      </c>
      <c r="AT163" s="91">
        <v>0</v>
      </c>
      <c r="AU163" s="90">
        <v>0</v>
      </c>
      <c r="AV163" s="89">
        <v>0</v>
      </c>
      <c r="AW163" s="89">
        <v>0</v>
      </c>
      <c r="AX163" s="89">
        <v>0</v>
      </c>
      <c r="AY163" s="89">
        <v>0</v>
      </c>
      <c r="AZ163" s="88">
        <v>0</v>
      </c>
      <c r="BB163" s="391"/>
      <c r="BC163" s="77" t="s">
        <v>38</v>
      </c>
      <c r="BD163" s="67" t="s">
        <v>14</v>
      </c>
      <c r="BE163" s="91">
        <v>0</v>
      </c>
      <c r="BF163" s="90">
        <v>0</v>
      </c>
      <c r="BG163" s="89">
        <v>0</v>
      </c>
      <c r="BH163" s="89">
        <v>0</v>
      </c>
      <c r="BI163" s="89">
        <v>0</v>
      </c>
      <c r="BJ163" s="89">
        <v>0</v>
      </c>
      <c r="BK163" s="88">
        <v>0</v>
      </c>
    </row>
    <row r="164" spans="2:63" s="75" customFormat="1">
      <c r="B164" s="19"/>
      <c r="C164" s="19"/>
      <c r="D164" s="13"/>
      <c r="H164" s="391"/>
      <c r="I164" s="77" t="s">
        <v>38</v>
      </c>
      <c r="J164" s="404" t="s">
        <v>13</v>
      </c>
      <c r="K164" s="405"/>
      <c r="L164" s="91">
        <v>0</v>
      </c>
      <c r="M164" s="90">
        <v>0</v>
      </c>
      <c r="N164" s="89">
        <v>0</v>
      </c>
      <c r="O164" s="89">
        <v>0</v>
      </c>
      <c r="P164" s="89">
        <v>0</v>
      </c>
      <c r="Q164" s="89">
        <v>0</v>
      </c>
      <c r="R164" s="88">
        <v>0</v>
      </c>
      <c r="T164" s="391"/>
      <c r="U164" s="77" t="s">
        <v>38</v>
      </c>
      <c r="V164" s="404" t="s">
        <v>13</v>
      </c>
      <c r="W164" s="405"/>
      <c r="X164" s="90">
        <v>0</v>
      </c>
      <c r="Y164" s="89">
        <v>0</v>
      </c>
      <c r="Z164" s="89">
        <v>0</v>
      </c>
      <c r="AA164" s="89">
        <v>0</v>
      </c>
      <c r="AB164" s="89">
        <v>0</v>
      </c>
      <c r="AC164" s="89">
        <v>0</v>
      </c>
      <c r="AD164" s="88">
        <v>0</v>
      </c>
      <c r="AF164" s="391"/>
      <c r="AG164" s="77" t="s">
        <v>38</v>
      </c>
      <c r="AH164" s="67" t="s">
        <v>13</v>
      </c>
      <c r="AI164" s="91">
        <v>0</v>
      </c>
      <c r="AJ164" s="90">
        <v>0</v>
      </c>
      <c r="AK164" s="89">
        <v>0</v>
      </c>
      <c r="AL164" s="89">
        <v>0</v>
      </c>
      <c r="AM164" s="89">
        <v>0</v>
      </c>
      <c r="AN164" s="89">
        <v>0</v>
      </c>
      <c r="AO164" s="88">
        <v>0</v>
      </c>
      <c r="AQ164" s="391"/>
      <c r="AR164" s="77" t="s">
        <v>38</v>
      </c>
      <c r="AS164" s="67" t="s">
        <v>13</v>
      </c>
      <c r="AT164" s="91">
        <v>0</v>
      </c>
      <c r="AU164" s="90">
        <v>0</v>
      </c>
      <c r="AV164" s="89">
        <v>0</v>
      </c>
      <c r="AW164" s="89">
        <v>0</v>
      </c>
      <c r="AX164" s="89">
        <v>0</v>
      </c>
      <c r="AY164" s="89">
        <v>0</v>
      </c>
      <c r="AZ164" s="88">
        <v>0</v>
      </c>
      <c r="BB164" s="391"/>
      <c r="BC164" s="77" t="s">
        <v>38</v>
      </c>
      <c r="BD164" s="67" t="s">
        <v>13</v>
      </c>
      <c r="BE164" s="91">
        <v>0</v>
      </c>
      <c r="BF164" s="90">
        <v>0</v>
      </c>
      <c r="BG164" s="89">
        <v>0</v>
      </c>
      <c r="BH164" s="89">
        <v>0</v>
      </c>
      <c r="BI164" s="89">
        <v>0</v>
      </c>
      <c r="BJ164" s="89">
        <v>0</v>
      </c>
      <c r="BK164" s="88">
        <v>0</v>
      </c>
    </row>
    <row r="165" spans="2:63" s="75" customFormat="1">
      <c r="B165" s="19"/>
      <c r="C165" s="19"/>
      <c r="D165" s="13"/>
      <c r="H165" s="391"/>
      <c r="I165" s="76" t="s">
        <v>38</v>
      </c>
      <c r="J165" s="406" t="s">
        <v>12</v>
      </c>
      <c r="K165" s="407"/>
      <c r="L165" s="91">
        <v>0</v>
      </c>
      <c r="M165" s="90">
        <v>0</v>
      </c>
      <c r="N165" s="89">
        <v>0</v>
      </c>
      <c r="O165" s="89">
        <v>0</v>
      </c>
      <c r="P165" s="89">
        <v>0</v>
      </c>
      <c r="Q165" s="89">
        <v>0</v>
      </c>
      <c r="R165" s="88">
        <v>0</v>
      </c>
      <c r="T165" s="391"/>
      <c r="U165" s="76" t="s">
        <v>38</v>
      </c>
      <c r="V165" s="406" t="s">
        <v>12</v>
      </c>
      <c r="W165" s="407"/>
      <c r="X165" s="90">
        <v>0</v>
      </c>
      <c r="Y165" s="89">
        <v>0</v>
      </c>
      <c r="Z165" s="89">
        <v>0</v>
      </c>
      <c r="AA165" s="89">
        <v>0</v>
      </c>
      <c r="AB165" s="89">
        <v>0</v>
      </c>
      <c r="AC165" s="89">
        <v>0</v>
      </c>
      <c r="AD165" s="88">
        <v>0</v>
      </c>
      <c r="AF165" s="391"/>
      <c r="AG165" s="76" t="s">
        <v>38</v>
      </c>
      <c r="AH165" s="66" t="s">
        <v>12</v>
      </c>
      <c r="AI165" s="91">
        <v>0</v>
      </c>
      <c r="AJ165" s="90">
        <v>0</v>
      </c>
      <c r="AK165" s="89">
        <v>0</v>
      </c>
      <c r="AL165" s="89">
        <v>0</v>
      </c>
      <c r="AM165" s="89">
        <v>0</v>
      </c>
      <c r="AN165" s="89">
        <v>0</v>
      </c>
      <c r="AO165" s="88">
        <v>0</v>
      </c>
      <c r="AQ165" s="391"/>
      <c r="AR165" s="76" t="s">
        <v>38</v>
      </c>
      <c r="AS165" s="66" t="s">
        <v>12</v>
      </c>
      <c r="AT165" s="91">
        <v>0</v>
      </c>
      <c r="AU165" s="90">
        <v>0</v>
      </c>
      <c r="AV165" s="89">
        <v>0</v>
      </c>
      <c r="AW165" s="89">
        <v>0</v>
      </c>
      <c r="AX165" s="89">
        <v>0</v>
      </c>
      <c r="AY165" s="89">
        <v>0</v>
      </c>
      <c r="AZ165" s="88">
        <v>0</v>
      </c>
      <c r="BB165" s="391"/>
      <c r="BC165" s="76" t="s">
        <v>38</v>
      </c>
      <c r="BD165" s="66" t="s">
        <v>12</v>
      </c>
      <c r="BE165" s="91">
        <v>0</v>
      </c>
      <c r="BF165" s="90">
        <v>0</v>
      </c>
      <c r="BG165" s="89">
        <v>0</v>
      </c>
      <c r="BH165" s="89">
        <v>0</v>
      </c>
      <c r="BI165" s="89">
        <v>0</v>
      </c>
      <c r="BJ165" s="89">
        <v>0</v>
      </c>
      <c r="BK165" s="88">
        <v>0</v>
      </c>
    </row>
    <row r="166" spans="2:63" s="75" customFormat="1">
      <c r="B166" s="19"/>
      <c r="C166" s="19"/>
      <c r="D166" s="13"/>
      <c r="H166" s="391"/>
      <c r="I166" s="77" t="s">
        <v>37</v>
      </c>
      <c r="J166" s="408" t="s">
        <v>9</v>
      </c>
      <c r="K166" s="409"/>
      <c r="L166" s="91">
        <v>0</v>
      </c>
      <c r="M166" s="90">
        <v>0</v>
      </c>
      <c r="N166" s="89">
        <v>0</v>
      </c>
      <c r="O166" s="89">
        <v>0</v>
      </c>
      <c r="P166" s="89">
        <v>0</v>
      </c>
      <c r="Q166" s="89">
        <v>0</v>
      </c>
      <c r="R166" s="88">
        <v>0</v>
      </c>
      <c r="T166" s="391"/>
      <c r="U166" s="77" t="s">
        <v>37</v>
      </c>
      <c r="V166" s="404" t="s">
        <v>9</v>
      </c>
      <c r="W166" s="405"/>
      <c r="X166" s="90">
        <v>0</v>
      </c>
      <c r="Y166" s="89">
        <v>0</v>
      </c>
      <c r="Z166" s="89">
        <v>0</v>
      </c>
      <c r="AA166" s="89">
        <v>0</v>
      </c>
      <c r="AB166" s="89">
        <v>0</v>
      </c>
      <c r="AC166" s="89">
        <v>0</v>
      </c>
      <c r="AD166" s="88">
        <v>0</v>
      </c>
      <c r="AF166" s="391"/>
      <c r="AG166" s="77" t="s">
        <v>37</v>
      </c>
      <c r="AH166" s="67" t="s">
        <v>9</v>
      </c>
      <c r="AI166" s="91">
        <v>0</v>
      </c>
      <c r="AJ166" s="90">
        <v>0</v>
      </c>
      <c r="AK166" s="89">
        <v>0</v>
      </c>
      <c r="AL166" s="89">
        <v>0</v>
      </c>
      <c r="AM166" s="89">
        <v>0</v>
      </c>
      <c r="AN166" s="89">
        <v>0</v>
      </c>
      <c r="AO166" s="88">
        <v>0</v>
      </c>
      <c r="AQ166" s="391"/>
      <c r="AR166" s="77" t="s">
        <v>37</v>
      </c>
      <c r="AS166" s="67" t="s">
        <v>9</v>
      </c>
      <c r="AT166" s="91">
        <v>0</v>
      </c>
      <c r="AU166" s="90">
        <v>0</v>
      </c>
      <c r="AV166" s="89">
        <v>0</v>
      </c>
      <c r="AW166" s="89">
        <v>0</v>
      </c>
      <c r="AX166" s="89">
        <v>0</v>
      </c>
      <c r="AY166" s="89">
        <v>0</v>
      </c>
      <c r="AZ166" s="88">
        <v>0</v>
      </c>
      <c r="BB166" s="391"/>
      <c r="BC166" s="77" t="s">
        <v>37</v>
      </c>
      <c r="BD166" s="67" t="s">
        <v>9</v>
      </c>
      <c r="BE166" s="91">
        <v>0</v>
      </c>
      <c r="BF166" s="90">
        <v>0</v>
      </c>
      <c r="BG166" s="89">
        <v>0</v>
      </c>
      <c r="BH166" s="89">
        <v>0</v>
      </c>
      <c r="BI166" s="89">
        <v>0</v>
      </c>
      <c r="BJ166" s="89">
        <v>0</v>
      </c>
      <c r="BK166" s="88">
        <v>0</v>
      </c>
    </row>
    <row r="167" spans="2:63" s="75" customFormat="1">
      <c r="B167" s="19"/>
      <c r="C167" s="19"/>
      <c r="D167" s="13"/>
      <c r="H167" s="391"/>
      <c r="I167" s="77" t="s">
        <v>37</v>
      </c>
      <c r="J167" s="404" t="s">
        <v>17</v>
      </c>
      <c r="K167" s="405"/>
      <c r="L167" s="91">
        <v>0</v>
      </c>
      <c r="M167" s="90">
        <v>0</v>
      </c>
      <c r="N167" s="89">
        <v>0</v>
      </c>
      <c r="O167" s="89">
        <v>0</v>
      </c>
      <c r="P167" s="89">
        <v>0</v>
      </c>
      <c r="Q167" s="89">
        <v>0</v>
      </c>
      <c r="R167" s="88">
        <v>0</v>
      </c>
      <c r="T167" s="391"/>
      <c r="U167" s="77" t="s">
        <v>37</v>
      </c>
      <c r="V167" s="404" t="s">
        <v>17</v>
      </c>
      <c r="W167" s="405"/>
      <c r="X167" s="90">
        <v>0</v>
      </c>
      <c r="Y167" s="89">
        <v>0</v>
      </c>
      <c r="Z167" s="89">
        <v>0</v>
      </c>
      <c r="AA167" s="89">
        <v>0</v>
      </c>
      <c r="AB167" s="89">
        <v>0</v>
      </c>
      <c r="AC167" s="89">
        <v>0</v>
      </c>
      <c r="AD167" s="88">
        <v>0</v>
      </c>
      <c r="AF167" s="391"/>
      <c r="AG167" s="77" t="s">
        <v>37</v>
      </c>
      <c r="AH167" s="67" t="s">
        <v>17</v>
      </c>
      <c r="AI167" s="91">
        <v>0</v>
      </c>
      <c r="AJ167" s="90">
        <v>0</v>
      </c>
      <c r="AK167" s="89">
        <v>0</v>
      </c>
      <c r="AL167" s="89">
        <v>0</v>
      </c>
      <c r="AM167" s="89">
        <v>0</v>
      </c>
      <c r="AN167" s="89">
        <v>0</v>
      </c>
      <c r="AO167" s="88">
        <v>0</v>
      </c>
      <c r="AQ167" s="391"/>
      <c r="AR167" s="77" t="s">
        <v>37</v>
      </c>
      <c r="AS167" s="67" t="s">
        <v>17</v>
      </c>
      <c r="AT167" s="91">
        <v>0</v>
      </c>
      <c r="AU167" s="90">
        <v>0</v>
      </c>
      <c r="AV167" s="89">
        <v>0</v>
      </c>
      <c r="AW167" s="89">
        <v>0</v>
      </c>
      <c r="AX167" s="89">
        <v>0</v>
      </c>
      <c r="AY167" s="89">
        <v>0</v>
      </c>
      <c r="AZ167" s="88">
        <v>0</v>
      </c>
      <c r="BB167" s="391"/>
      <c r="BC167" s="77" t="s">
        <v>37</v>
      </c>
      <c r="BD167" s="67" t="s">
        <v>17</v>
      </c>
      <c r="BE167" s="91">
        <v>0</v>
      </c>
      <c r="BF167" s="90">
        <v>0</v>
      </c>
      <c r="BG167" s="89">
        <v>0</v>
      </c>
      <c r="BH167" s="89">
        <v>0</v>
      </c>
      <c r="BI167" s="89">
        <v>0</v>
      </c>
      <c r="BJ167" s="89">
        <v>0</v>
      </c>
      <c r="BK167" s="88">
        <v>0</v>
      </c>
    </row>
    <row r="168" spans="2:63" s="75" customFormat="1">
      <c r="B168" s="19"/>
      <c r="C168" s="19"/>
      <c r="D168" s="13"/>
      <c r="H168" s="391"/>
      <c r="I168" s="77" t="s">
        <v>37</v>
      </c>
      <c r="J168" s="404" t="s">
        <v>16</v>
      </c>
      <c r="K168" s="405"/>
      <c r="L168" s="91">
        <v>0</v>
      </c>
      <c r="M168" s="90">
        <v>0</v>
      </c>
      <c r="N168" s="89">
        <v>0</v>
      </c>
      <c r="O168" s="89">
        <v>0</v>
      </c>
      <c r="P168" s="89">
        <v>0</v>
      </c>
      <c r="Q168" s="89">
        <v>0</v>
      </c>
      <c r="R168" s="88">
        <v>0</v>
      </c>
      <c r="T168" s="391"/>
      <c r="U168" s="77" t="s">
        <v>37</v>
      </c>
      <c r="V168" s="404" t="s">
        <v>16</v>
      </c>
      <c r="W168" s="405"/>
      <c r="X168" s="90">
        <v>0</v>
      </c>
      <c r="Y168" s="89">
        <v>0</v>
      </c>
      <c r="Z168" s="89">
        <v>0</v>
      </c>
      <c r="AA168" s="89">
        <v>0</v>
      </c>
      <c r="AB168" s="89">
        <v>0</v>
      </c>
      <c r="AC168" s="89">
        <v>0</v>
      </c>
      <c r="AD168" s="88">
        <v>0</v>
      </c>
      <c r="AF168" s="391"/>
      <c r="AG168" s="77" t="s">
        <v>37</v>
      </c>
      <c r="AH168" s="67" t="s">
        <v>16</v>
      </c>
      <c r="AI168" s="91">
        <v>0</v>
      </c>
      <c r="AJ168" s="90">
        <v>0</v>
      </c>
      <c r="AK168" s="89">
        <v>0</v>
      </c>
      <c r="AL168" s="89">
        <v>0</v>
      </c>
      <c r="AM168" s="89">
        <v>0</v>
      </c>
      <c r="AN168" s="89">
        <v>0</v>
      </c>
      <c r="AO168" s="88">
        <v>0</v>
      </c>
      <c r="AQ168" s="391"/>
      <c r="AR168" s="77" t="s">
        <v>37</v>
      </c>
      <c r="AS168" s="67" t="s">
        <v>16</v>
      </c>
      <c r="AT168" s="91">
        <v>0</v>
      </c>
      <c r="AU168" s="90">
        <v>0</v>
      </c>
      <c r="AV168" s="89">
        <v>0</v>
      </c>
      <c r="AW168" s="89">
        <v>0</v>
      </c>
      <c r="AX168" s="89">
        <v>0</v>
      </c>
      <c r="AY168" s="89">
        <v>0</v>
      </c>
      <c r="AZ168" s="88">
        <v>0</v>
      </c>
      <c r="BB168" s="391"/>
      <c r="BC168" s="77" t="s">
        <v>37</v>
      </c>
      <c r="BD168" s="67" t="s">
        <v>16</v>
      </c>
      <c r="BE168" s="91">
        <v>0</v>
      </c>
      <c r="BF168" s="90">
        <v>0</v>
      </c>
      <c r="BG168" s="89">
        <v>0</v>
      </c>
      <c r="BH168" s="89">
        <v>0</v>
      </c>
      <c r="BI168" s="89">
        <v>0</v>
      </c>
      <c r="BJ168" s="89">
        <v>0</v>
      </c>
      <c r="BK168" s="88">
        <v>0</v>
      </c>
    </row>
    <row r="169" spans="2:63" s="75" customFormat="1">
      <c r="B169" s="19"/>
      <c r="C169" s="19"/>
      <c r="D169" s="13"/>
      <c r="H169" s="391"/>
      <c r="I169" s="77" t="s">
        <v>37</v>
      </c>
      <c r="J169" s="404" t="s">
        <v>15</v>
      </c>
      <c r="K169" s="405"/>
      <c r="L169" s="91">
        <v>0</v>
      </c>
      <c r="M169" s="90">
        <v>0</v>
      </c>
      <c r="N169" s="89">
        <v>0</v>
      </c>
      <c r="O169" s="89">
        <v>0</v>
      </c>
      <c r="P169" s="89">
        <v>0</v>
      </c>
      <c r="Q169" s="89">
        <v>0</v>
      </c>
      <c r="R169" s="88">
        <v>0</v>
      </c>
      <c r="T169" s="391"/>
      <c r="U169" s="77" t="s">
        <v>37</v>
      </c>
      <c r="V169" s="404" t="s">
        <v>15</v>
      </c>
      <c r="W169" s="405"/>
      <c r="X169" s="90">
        <v>0</v>
      </c>
      <c r="Y169" s="89">
        <v>0</v>
      </c>
      <c r="Z169" s="89">
        <v>0</v>
      </c>
      <c r="AA169" s="89">
        <v>0</v>
      </c>
      <c r="AB169" s="89">
        <v>0</v>
      </c>
      <c r="AC169" s="89">
        <v>0</v>
      </c>
      <c r="AD169" s="88">
        <v>0</v>
      </c>
      <c r="AF169" s="391"/>
      <c r="AG169" s="77" t="s">
        <v>37</v>
      </c>
      <c r="AH169" s="67" t="s">
        <v>15</v>
      </c>
      <c r="AI169" s="91">
        <v>0</v>
      </c>
      <c r="AJ169" s="90">
        <v>0</v>
      </c>
      <c r="AK169" s="89">
        <v>0</v>
      </c>
      <c r="AL169" s="89">
        <v>0</v>
      </c>
      <c r="AM169" s="89">
        <v>0</v>
      </c>
      <c r="AN169" s="89">
        <v>0</v>
      </c>
      <c r="AO169" s="88">
        <v>0</v>
      </c>
      <c r="AQ169" s="391"/>
      <c r="AR169" s="77" t="s">
        <v>37</v>
      </c>
      <c r="AS169" s="67" t="s">
        <v>15</v>
      </c>
      <c r="AT169" s="91">
        <v>0</v>
      </c>
      <c r="AU169" s="90">
        <v>0</v>
      </c>
      <c r="AV169" s="89">
        <v>0</v>
      </c>
      <c r="AW169" s="89">
        <v>0</v>
      </c>
      <c r="AX169" s="89">
        <v>0</v>
      </c>
      <c r="AY169" s="89">
        <v>0</v>
      </c>
      <c r="AZ169" s="88">
        <v>0</v>
      </c>
      <c r="BB169" s="391"/>
      <c r="BC169" s="77" t="s">
        <v>37</v>
      </c>
      <c r="BD169" s="67" t="s">
        <v>15</v>
      </c>
      <c r="BE169" s="91">
        <v>0</v>
      </c>
      <c r="BF169" s="90">
        <v>0</v>
      </c>
      <c r="BG169" s="89">
        <v>0</v>
      </c>
      <c r="BH169" s="89">
        <v>0</v>
      </c>
      <c r="BI169" s="89">
        <v>0</v>
      </c>
      <c r="BJ169" s="89">
        <v>0</v>
      </c>
      <c r="BK169" s="88">
        <v>0</v>
      </c>
    </row>
    <row r="170" spans="2:63" s="75" customFormat="1">
      <c r="B170" s="19"/>
      <c r="C170" s="19"/>
      <c r="D170" s="13"/>
      <c r="H170" s="391"/>
      <c r="I170" s="77" t="s">
        <v>37</v>
      </c>
      <c r="J170" s="404" t="s">
        <v>14</v>
      </c>
      <c r="K170" s="405"/>
      <c r="L170" s="91">
        <v>0</v>
      </c>
      <c r="M170" s="90">
        <v>0</v>
      </c>
      <c r="N170" s="89">
        <v>0</v>
      </c>
      <c r="O170" s="89">
        <v>0</v>
      </c>
      <c r="P170" s="89">
        <v>0</v>
      </c>
      <c r="Q170" s="89">
        <v>0</v>
      </c>
      <c r="R170" s="88">
        <v>0</v>
      </c>
      <c r="T170" s="391"/>
      <c r="U170" s="77" t="s">
        <v>37</v>
      </c>
      <c r="V170" s="404" t="s">
        <v>14</v>
      </c>
      <c r="W170" s="405"/>
      <c r="X170" s="90">
        <v>0</v>
      </c>
      <c r="Y170" s="89">
        <v>0</v>
      </c>
      <c r="Z170" s="89">
        <v>0</v>
      </c>
      <c r="AA170" s="89">
        <v>0</v>
      </c>
      <c r="AB170" s="89">
        <v>0</v>
      </c>
      <c r="AC170" s="89">
        <v>0</v>
      </c>
      <c r="AD170" s="88">
        <v>0</v>
      </c>
      <c r="AF170" s="391"/>
      <c r="AG170" s="77" t="s">
        <v>37</v>
      </c>
      <c r="AH170" s="67" t="s">
        <v>14</v>
      </c>
      <c r="AI170" s="91">
        <v>0</v>
      </c>
      <c r="AJ170" s="90">
        <v>0</v>
      </c>
      <c r="AK170" s="89">
        <v>0</v>
      </c>
      <c r="AL170" s="89">
        <v>0</v>
      </c>
      <c r="AM170" s="89">
        <v>0</v>
      </c>
      <c r="AN170" s="89">
        <v>0</v>
      </c>
      <c r="AO170" s="88">
        <v>0</v>
      </c>
      <c r="AQ170" s="391"/>
      <c r="AR170" s="77" t="s">
        <v>37</v>
      </c>
      <c r="AS170" s="67" t="s">
        <v>14</v>
      </c>
      <c r="AT170" s="91">
        <v>0</v>
      </c>
      <c r="AU170" s="90">
        <v>0</v>
      </c>
      <c r="AV170" s="89">
        <v>0</v>
      </c>
      <c r="AW170" s="89">
        <v>0</v>
      </c>
      <c r="AX170" s="89">
        <v>0</v>
      </c>
      <c r="AY170" s="89">
        <v>0</v>
      </c>
      <c r="AZ170" s="88">
        <v>0</v>
      </c>
      <c r="BB170" s="391"/>
      <c r="BC170" s="77" t="s">
        <v>37</v>
      </c>
      <c r="BD170" s="67" t="s">
        <v>14</v>
      </c>
      <c r="BE170" s="91">
        <v>0</v>
      </c>
      <c r="BF170" s="90">
        <v>0</v>
      </c>
      <c r="BG170" s="89">
        <v>0</v>
      </c>
      <c r="BH170" s="89">
        <v>0</v>
      </c>
      <c r="BI170" s="89">
        <v>0</v>
      </c>
      <c r="BJ170" s="89">
        <v>0</v>
      </c>
      <c r="BK170" s="88">
        <v>0</v>
      </c>
    </row>
    <row r="171" spans="2:63" s="75" customFormat="1">
      <c r="B171" s="19"/>
      <c r="C171" s="19"/>
      <c r="D171" s="13"/>
      <c r="H171" s="391"/>
      <c r="I171" s="77" t="s">
        <v>37</v>
      </c>
      <c r="J171" s="404" t="s">
        <v>13</v>
      </c>
      <c r="K171" s="405"/>
      <c r="L171" s="91">
        <v>0</v>
      </c>
      <c r="M171" s="90">
        <v>0</v>
      </c>
      <c r="N171" s="89">
        <v>0</v>
      </c>
      <c r="O171" s="89">
        <v>0</v>
      </c>
      <c r="P171" s="89">
        <v>0</v>
      </c>
      <c r="Q171" s="89">
        <v>0</v>
      </c>
      <c r="R171" s="88">
        <v>0</v>
      </c>
      <c r="T171" s="391"/>
      <c r="U171" s="77" t="s">
        <v>37</v>
      </c>
      <c r="V171" s="404" t="s">
        <v>13</v>
      </c>
      <c r="W171" s="405"/>
      <c r="X171" s="90">
        <v>0</v>
      </c>
      <c r="Y171" s="89">
        <v>0</v>
      </c>
      <c r="Z171" s="89">
        <v>0</v>
      </c>
      <c r="AA171" s="89">
        <v>0</v>
      </c>
      <c r="AB171" s="89">
        <v>0</v>
      </c>
      <c r="AC171" s="89">
        <v>0</v>
      </c>
      <c r="AD171" s="88">
        <v>0</v>
      </c>
      <c r="AF171" s="391"/>
      <c r="AG171" s="77" t="s">
        <v>37</v>
      </c>
      <c r="AH171" s="67" t="s">
        <v>13</v>
      </c>
      <c r="AI171" s="91">
        <v>0</v>
      </c>
      <c r="AJ171" s="90">
        <v>0</v>
      </c>
      <c r="AK171" s="89">
        <v>0</v>
      </c>
      <c r="AL171" s="89">
        <v>0</v>
      </c>
      <c r="AM171" s="89">
        <v>0</v>
      </c>
      <c r="AN171" s="89">
        <v>0</v>
      </c>
      <c r="AO171" s="88">
        <v>0</v>
      </c>
      <c r="AQ171" s="391"/>
      <c r="AR171" s="77" t="s">
        <v>37</v>
      </c>
      <c r="AS171" s="67" t="s">
        <v>13</v>
      </c>
      <c r="AT171" s="91">
        <v>0</v>
      </c>
      <c r="AU171" s="90">
        <v>0</v>
      </c>
      <c r="AV171" s="89">
        <v>0</v>
      </c>
      <c r="AW171" s="89">
        <v>0</v>
      </c>
      <c r="AX171" s="89">
        <v>0</v>
      </c>
      <c r="AY171" s="89">
        <v>0</v>
      </c>
      <c r="AZ171" s="88">
        <v>0</v>
      </c>
      <c r="BB171" s="391"/>
      <c r="BC171" s="77" t="s">
        <v>37</v>
      </c>
      <c r="BD171" s="67" t="s">
        <v>13</v>
      </c>
      <c r="BE171" s="91">
        <v>0</v>
      </c>
      <c r="BF171" s="90">
        <v>0</v>
      </c>
      <c r="BG171" s="89">
        <v>0</v>
      </c>
      <c r="BH171" s="89">
        <v>0</v>
      </c>
      <c r="BI171" s="89">
        <v>0</v>
      </c>
      <c r="BJ171" s="89">
        <v>0</v>
      </c>
      <c r="BK171" s="88">
        <v>0</v>
      </c>
    </row>
    <row r="172" spans="2:63" s="75" customFormat="1">
      <c r="B172" s="19"/>
      <c r="C172" s="19"/>
      <c r="D172" s="13"/>
      <c r="H172" s="391"/>
      <c r="I172" s="76" t="s">
        <v>37</v>
      </c>
      <c r="J172" s="406" t="s">
        <v>12</v>
      </c>
      <c r="K172" s="407"/>
      <c r="L172" s="91">
        <v>0</v>
      </c>
      <c r="M172" s="90">
        <v>0</v>
      </c>
      <c r="N172" s="89">
        <v>0</v>
      </c>
      <c r="O172" s="89">
        <v>0</v>
      </c>
      <c r="P172" s="89">
        <v>0</v>
      </c>
      <c r="Q172" s="89">
        <v>0</v>
      </c>
      <c r="R172" s="88">
        <v>0</v>
      </c>
      <c r="T172" s="391"/>
      <c r="U172" s="76" t="s">
        <v>37</v>
      </c>
      <c r="V172" s="406" t="s">
        <v>12</v>
      </c>
      <c r="W172" s="407"/>
      <c r="X172" s="90">
        <v>0</v>
      </c>
      <c r="Y172" s="89">
        <v>0</v>
      </c>
      <c r="Z172" s="89">
        <v>0</v>
      </c>
      <c r="AA172" s="89">
        <v>0</v>
      </c>
      <c r="AB172" s="89">
        <v>0</v>
      </c>
      <c r="AC172" s="89">
        <v>0</v>
      </c>
      <c r="AD172" s="88">
        <v>0</v>
      </c>
      <c r="AF172" s="391"/>
      <c r="AG172" s="76" t="s">
        <v>37</v>
      </c>
      <c r="AH172" s="66" t="s">
        <v>12</v>
      </c>
      <c r="AI172" s="91">
        <v>0</v>
      </c>
      <c r="AJ172" s="90">
        <v>0</v>
      </c>
      <c r="AK172" s="89">
        <v>0</v>
      </c>
      <c r="AL172" s="89">
        <v>0</v>
      </c>
      <c r="AM172" s="89">
        <v>0</v>
      </c>
      <c r="AN172" s="89">
        <v>0</v>
      </c>
      <c r="AO172" s="88">
        <v>0</v>
      </c>
      <c r="AQ172" s="391"/>
      <c r="AR172" s="76" t="s">
        <v>37</v>
      </c>
      <c r="AS172" s="66" t="s">
        <v>12</v>
      </c>
      <c r="AT172" s="91">
        <v>0</v>
      </c>
      <c r="AU172" s="90">
        <v>0</v>
      </c>
      <c r="AV172" s="89">
        <v>0</v>
      </c>
      <c r="AW172" s="89">
        <v>0</v>
      </c>
      <c r="AX172" s="89">
        <v>0</v>
      </c>
      <c r="AY172" s="89">
        <v>0</v>
      </c>
      <c r="AZ172" s="88">
        <v>0</v>
      </c>
      <c r="BB172" s="391"/>
      <c r="BC172" s="76" t="s">
        <v>37</v>
      </c>
      <c r="BD172" s="66" t="s">
        <v>12</v>
      </c>
      <c r="BE172" s="91">
        <v>0</v>
      </c>
      <c r="BF172" s="90">
        <v>0</v>
      </c>
      <c r="BG172" s="89">
        <v>0</v>
      </c>
      <c r="BH172" s="89">
        <v>0</v>
      </c>
      <c r="BI172" s="89">
        <v>0</v>
      </c>
      <c r="BJ172" s="89">
        <v>0</v>
      </c>
      <c r="BK172" s="88">
        <v>0</v>
      </c>
    </row>
    <row r="173" spans="2:63" s="75" customFormat="1">
      <c r="B173" s="19"/>
      <c r="C173" s="19"/>
      <c r="D173" s="13"/>
      <c r="H173" s="391"/>
      <c r="I173" s="77" t="s">
        <v>36</v>
      </c>
      <c r="J173" s="408" t="s">
        <v>9</v>
      </c>
      <c r="K173" s="409"/>
      <c r="L173" s="91">
        <v>0</v>
      </c>
      <c r="M173" s="90">
        <v>0</v>
      </c>
      <c r="N173" s="89">
        <v>0</v>
      </c>
      <c r="O173" s="89">
        <v>0</v>
      </c>
      <c r="P173" s="89">
        <v>0</v>
      </c>
      <c r="Q173" s="89">
        <v>0</v>
      </c>
      <c r="R173" s="88">
        <v>0</v>
      </c>
      <c r="T173" s="391"/>
      <c r="U173" s="77" t="s">
        <v>36</v>
      </c>
      <c r="V173" s="404" t="s">
        <v>9</v>
      </c>
      <c r="W173" s="405"/>
      <c r="X173" s="90">
        <v>0</v>
      </c>
      <c r="Y173" s="89">
        <v>0</v>
      </c>
      <c r="Z173" s="89">
        <v>0</v>
      </c>
      <c r="AA173" s="89">
        <v>0</v>
      </c>
      <c r="AB173" s="89">
        <v>0</v>
      </c>
      <c r="AC173" s="89">
        <v>0</v>
      </c>
      <c r="AD173" s="88">
        <v>0</v>
      </c>
      <c r="AF173" s="391"/>
      <c r="AG173" s="77" t="s">
        <v>36</v>
      </c>
      <c r="AH173" s="67" t="s">
        <v>9</v>
      </c>
      <c r="AI173" s="91">
        <v>0</v>
      </c>
      <c r="AJ173" s="90">
        <v>0</v>
      </c>
      <c r="AK173" s="89">
        <v>0</v>
      </c>
      <c r="AL173" s="89">
        <v>0</v>
      </c>
      <c r="AM173" s="89">
        <v>0</v>
      </c>
      <c r="AN173" s="89">
        <v>0</v>
      </c>
      <c r="AO173" s="88">
        <v>0</v>
      </c>
      <c r="AQ173" s="391"/>
      <c r="AR173" s="77" t="s">
        <v>36</v>
      </c>
      <c r="AS173" s="67" t="s">
        <v>9</v>
      </c>
      <c r="AT173" s="91">
        <v>0</v>
      </c>
      <c r="AU173" s="90">
        <v>0</v>
      </c>
      <c r="AV173" s="89">
        <v>0</v>
      </c>
      <c r="AW173" s="89">
        <v>0</v>
      </c>
      <c r="AX173" s="89">
        <v>0</v>
      </c>
      <c r="AY173" s="89">
        <v>0</v>
      </c>
      <c r="AZ173" s="88">
        <v>0</v>
      </c>
      <c r="BB173" s="391"/>
      <c r="BC173" s="77" t="s">
        <v>36</v>
      </c>
      <c r="BD173" s="67" t="s">
        <v>9</v>
      </c>
      <c r="BE173" s="91">
        <v>0</v>
      </c>
      <c r="BF173" s="90">
        <v>0</v>
      </c>
      <c r="BG173" s="89">
        <v>0</v>
      </c>
      <c r="BH173" s="89">
        <v>0</v>
      </c>
      <c r="BI173" s="89">
        <v>0</v>
      </c>
      <c r="BJ173" s="89">
        <v>0</v>
      </c>
      <c r="BK173" s="88">
        <v>0</v>
      </c>
    </row>
    <row r="174" spans="2:63" s="75" customFormat="1">
      <c r="B174" s="19"/>
      <c r="C174" s="19"/>
      <c r="D174" s="13"/>
      <c r="H174" s="391"/>
      <c r="I174" s="77" t="s">
        <v>36</v>
      </c>
      <c r="J174" s="404" t="s">
        <v>17</v>
      </c>
      <c r="K174" s="405"/>
      <c r="L174" s="91">
        <v>0</v>
      </c>
      <c r="M174" s="90">
        <v>0</v>
      </c>
      <c r="N174" s="89">
        <v>0</v>
      </c>
      <c r="O174" s="89">
        <v>0</v>
      </c>
      <c r="P174" s="89">
        <v>0</v>
      </c>
      <c r="Q174" s="89">
        <v>0</v>
      </c>
      <c r="R174" s="88">
        <v>0</v>
      </c>
      <c r="T174" s="391"/>
      <c r="U174" s="77" t="s">
        <v>36</v>
      </c>
      <c r="V174" s="404" t="s">
        <v>17</v>
      </c>
      <c r="W174" s="405"/>
      <c r="X174" s="90">
        <v>0</v>
      </c>
      <c r="Y174" s="89">
        <v>0</v>
      </c>
      <c r="Z174" s="89">
        <v>0</v>
      </c>
      <c r="AA174" s="89">
        <v>0</v>
      </c>
      <c r="AB174" s="89">
        <v>0</v>
      </c>
      <c r="AC174" s="89">
        <v>0</v>
      </c>
      <c r="AD174" s="88">
        <v>0</v>
      </c>
      <c r="AF174" s="391"/>
      <c r="AG174" s="77" t="s">
        <v>36</v>
      </c>
      <c r="AH174" s="67" t="s">
        <v>17</v>
      </c>
      <c r="AI174" s="91">
        <v>0</v>
      </c>
      <c r="AJ174" s="90">
        <v>0</v>
      </c>
      <c r="AK174" s="89">
        <v>0</v>
      </c>
      <c r="AL174" s="89">
        <v>0</v>
      </c>
      <c r="AM174" s="89">
        <v>0</v>
      </c>
      <c r="AN174" s="89">
        <v>0</v>
      </c>
      <c r="AO174" s="88">
        <v>0</v>
      </c>
      <c r="AQ174" s="391"/>
      <c r="AR174" s="77" t="s">
        <v>36</v>
      </c>
      <c r="AS174" s="67" t="s">
        <v>17</v>
      </c>
      <c r="AT174" s="91">
        <v>0</v>
      </c>
      <c r="AU174" s="90">
        <v>0</v>
      </c>
      <c r="AV174" s="89">
        <v>0</v>
      </c>
      <c r="AW174" s="89">
        <v>0</v>
      </c>
      <c r="AX174" s="89">
        <v>0</v>
      </c>
      <c r="AY174" s="89">
        <v>0</v>
      </c>
      <c r="AZ174" s="88">
        <v>0</v>
      </c>
      <c r="BB174" s="391"/>
      <c r="BC174" s="77" t="s">
        <v>36</v>
      </c>
      <c r="BD174" s="67" t="s">
        <v>17</v>
      </c>
      <c r="BE174" s="91">
        <v>0</v>
      </c>
      <c r="BF174" s="90">
        <v>0</v>
      </c>
      <c r="BG174" s="89">
        <v>0</v>
      </c>
      <c r="BH174" s="89">
        <v>0</v>
      </c>
      <c r="BI174" s="89">
        <v>0</v>
      </c>
      <c r="BJ174" s="89">
        <v>0</v>
      </c>
      <c r="BK174" s="88">
        <v>0</v>
      </c>
    </row>
    <row r="175" spans="2:63" s="75" customFormat="1">
      <c r="B175" s="19"/>
      <c r="C175" s="19"/>
      <c r="D175" s="13"/>
      <c r="H175" s="391"/>
      <c r="I175" s="77" t="s">
        <v>36</v>
      </c>
      <c r="J175" s="404" t="s">
        <v>16</v>
      </c>
      <c r="K175" s="405"/>
      <c r="L175" s="91">
        <v>0</v>
      </c>
      <c r="M175" s="90">
        <v>0</v>
      </c>
      <c r="N175" s="89">
        <v>0</v>
      </c>
      <c r="O175" s="89">
        <v>0</v>
      </c>
      <c r="P175" s="89">
        <v>0</v>
      </c>
      <c r="Q175" s="89">
        <v>0</v>
      </c>
      <c r="R175" s="88">
        <v>0</v>
      </c>
      <c r="T175" s="391"/>
      <c r="U175" s="77" t="s">
        <v>36</v>
      </c>
      <c r="V175" s="404" t="s">
        <v>16</v>
      </c>
      <c r="W175" s="405"/>
      <c r="X175" s="90">
        <v>0</v>
      </c>
      <c r="Y175" s="89">
        <v>0</v>
      </c>
      <c r="Z175" s="89">
        <v>0</v>
      </c>
      <c r="AA175" s="89">
        <v>0</v>
      </c>
      <c r="AB175" s="89">
        <v>0</v>
      </c>
      <c r="AC175" s="89">
        <v>0</v>
      </c>
      <c r="AD175" s="88">
        <v>0</v>
      </c>
      <c r="AF175" s="391"/>
      <c r="AG175" s="77" t="s">
        <v>36</v>
      </c>
      <c r="AH175" s="67" t="s">
        <v>16</v>
      </c>
      <c r="AI175" s="91">
        <v>0</v>
      </c>
      <c r="AJ175" s="90">
        <v>0</v>
      </c>
      <c r="AK175" s="89">
        <v>0</v>
      </c>
      <c r="AL175" s="89">
        <v>0</v>
      </c>
      <c r="AM175" s="89">
        <v>0</v>
      </c>
      <c r="AN175" s="89">
        <v>0</v>
      </c>
      <c r="AO175" s="88">
        <v>0</v>
      </c>
      <c r="AQ175" s="391"/>
      <c r="AR175" s="77" t="s">
        <v>36</v>
      </c>
      <c r="AS175" s="67" t="s">
        <v>16</v>
      </c>
      <c r="AT175" s="91">
        <v>0</v>
      </c>
      <c r="AU175" s="90">
        <v>0</v>
      </c>
      <c r="AV175" s="89">
        <v>0</v>
      </c>
      <c r="AW175" s="89">
        <v>0</v>
      </c>
      <c r="AX175" s="89">
        <v>0</v>
      </c>
      <c r="AY175" s="89">
        <v>0</v>
      </c>
      <c r="AZ175" s="88">
        <v>0</v>
      </c>
      <c r="BB175" s="391"/>
      <c r="BC175" s="77" t="s">
        <v>36</v>
      </c>
      <c r="BD175" s="67" t="s">
        <v>16</v>
      </c>
      <c r="BE175" s="91">
        <v>0</v>
      </c>
      <c r="BF175" s="90">
        <v>0</v>
      </c>
      <c r="BG175" s="89">
        <v>0</v>
      </c>
      <c r="BH175" s="89">
        <v>0</v>
      </c>
      <c r="BI175" s="89">
        <v>0</v>
      </c>
      <c r="BJ175" s="89">
        <v>0</v>
      </c>
      <c r="BK175" s="88">
        <v>0</v>
      </c>
    </row>
    <row r="176" spans="2:63" s="75" customFormat="1">
      <c r="B176" s="19"/>
      <c r="C176" s="19"/>
      <c r="D176" s="13"/>
      <c r="H176" s="391"/>
      <c r="I176" s="77" t="s">
        <v>36</v>
      </c>
      <c r="J176" s="404" t="s">
        <v>15</v>
      </c>
      <c r="K176" s="405"/>
      <c r="L176" s="91">
        <v>0</v>
      </c>
      <c r="M176" s="90">
        <v>0</v>
      </c>
      <c r="N176" s="89">
        <v>0</v>
      </c>
      <c r="O176" s="89">
        <v>0</v>
      </c>
      <c r="P176" s="89">
        <v>0</v>
      </c>
      <c r="Q176" s="89">
        <v>0</v>
      </c>
      <c r="R176" s="88">
        <v>0</v>
      </c>
      <c r="T176" s="391"/>
      <c r="U176" s="77" t="s">
        <v>36</v>
      </c>
      <c r="V176" s="404" t="s">
        <v>15</v>
      </c>
      <c r="W176" s="405"/>
      <c r="X176" s="90">
        <v>0</v>
      </c>
      <c r="Y176" s="89">
        <v>0</v>
      </c>
      <c r="Z176" s="89">
        <v>0</v>
      </c>
      <c r="AA176" s="89">
        <v>0</v>
      </c>
      <c r="AB176" s="89">
        <v>0</v>
      </c>
      <c r="AC176" s="89">
        <v>0</v>
      </c>
      <c r="AD176" s="88">
        <v>0</v>
      </c>
      <c r="AF176" s="391"/>
      <c r="AG176" s="77" t="s">
        <v>36</v>
      </c>
      <c r="AH176" s="67" t="s">
        <v>15</v>
      </c>
      <c r="AI176" s="91">
        <v>0</v>
      </c>
      <c r="AJ176" s="90">
        <v>0</v>
      </c>
      <c r="AK176" s="89">
        <v>0</v>
      </c>
      <c r="AL176" s="89">
        <v>0</v>
      </c>
      <c r="AM176" s="89">
        <v>0</v>
      </c>
      <c r="AN176" s="89">
        <v>0</v>
      </c>
      <c r="AO176" s="88">
        <v>0</v>
      </c>
      <c r="AQ176" s="391"/>
      <c r="AR176" s="77" t="s">
        <v>36</v>
      </c>
      <c r="AS176" s="67" t="s">
        <v>15</v>
      </c>
      <c r="AT176" s="91">
        <v>0</v>
      </c>
      <c r="AU176" s="90">
        <v>0</v>
      </c>
      <c r="AV176" s="89">
        <v>0</v>
      </c>
      <c r="AW176" s="89">
        <v>0</v>
      </c>
      <c r="AX176" s="89">
        <v>0</v>
      </c>
      <c r="AY176" s="89">
        <v>0</v>
      </c>
      <c r="AZ176" s="88">
        <v>0</v>
      </c>
      <c r="BB176" s="391"/>
      <c r="BC176" s="77" t="s">
        <v>36</v>
      </c>
      <c r="BD176" s="67" t="s">
        <v>15</v>
      </c>
      <c r="BE176" s="91">
        <v>0</v>
      </c>
      <c r="BF176" s="90">
        <v>0</v>
      </c>
      <c r="BG176" s="89">
        <v>0</v>
      </c>
      <c r="BH176" s="89">
        <v>0</v>
      </c>
      <c r="BI176" s="89">
        <v>0</v>
      </c>
      <c r="BJ176" s="89">
        <v>0</v>
      </c>
      <c r="BK176" s="88">
        <v>0</v>
      </c>
    </row>
    <row r="177" spans="2:76" s="75" customFormat="1">
      <c r="B177" s="19"/>
      <c r="C177" s="19"/>
      <c r="D177" s="13"/>
      <c r="H177" s="391"/>
      <c r="I177" s="77" t="s">
        <v>36</v>
      </c>
      <c r="J177" s="404" t="s">
        <v>14</v>
      </c>
      <c r="K177" s="405"/>
      <c r="L177" s="91">
        <v>0</v>
      </c>
      <c r="M177" s="90">
        <v>0</v>
      </c>
      <c r="N177" s="89">
        <v>0</v>
      </c>
      <c r="O177" s="89">
        <v>0</v>
      </c>
      <c r="P177" s="89">
        <v>0</v>
      </c>
      <c r="Q177" s="89">
        <v>0</v>
      </c>
      <c r="R177" s="88">
        <v>0</v>
      </c>
      <c r="T177" s="391"/>
      <c r="U177" s="77" t="s">
        <v>36</v>
      </c>
      <c r="V177" s="404" t="s">
        <v>14</v>
      </c>
      <c r="W177" s="405"/>
      <c r="X177" s="90">
        <v>0</v>
      </c>
      <c r="Y177" s="89">
        <v>0</v>
      </c>
      <c r="Z177" s="89">
        <v>0</v>
      </c>
      <c r="AA177" s="89">
        <v>0</v>
      </c>
      <c r="AB177" s="89">
        <v>0</v>
      </c>
      <c r="AC177" s="89">
        <v>0</v>
      </c>
      <c r="AD177" s="88">
        <v>0</v>
      </c>
      <c r="AF177" s="391"/>
      <c r="AG177" s="77" t="s">
        <v>36</v>
      </c>
      <c r="AH177" s="67" t="s">
        <v>14</v>
      </c>
      <c r="AI177" s="91">
        <v>0</v>
      </c>
      <c r="AJ177" s="90">
        <v>0</v>
      </c>
      <c r="AK177" s="89">
        <v>0</v>
      </c>
      <c r="AL177" s="89">
        <v>0</v>
      </c>
      <c r="AM177" s="89">
        <v>0</v>
      </c>
      <c r="AN177" s="89">
        <v>0</v>
      </c>
      <c r="AO177" s="88">
        <v>0</v>
      </c>
      <c r="AQ177" s="391"/>
      <c r="AR177" s="77" t="s">
        <v>36</v>
      </c>
      <c r="AS177" s="67" t="s">
        <v>14</v>
      </c>
      <c r="AT177" s="91">
        <v>0</v>
      </c>
      <c r="AU177" s="90">
        <v>0</v>
      </c>
      <c r="AV177" s="89">
        <v>0</v>
      </c>
      <c r="AW177" s="89">
        <v>0</v>
      </c>
      <c r="AX177" s="89">
        <v>0</v>
      </c>
      <c r="AY177" s="89">
        <v>0</v>
      </c>
      <c r="AZ177" s="88">
        <v>0</v>
      </c>
      <c r="BB177" s="391"/>
      <c r="BC177" s="77" t="s">
        <v>36</v>
      </c>
      <c r="BD177" s="67" t="s">
        <v>14</v>
      </c>
      <c r="BE177" s="91">
        <v>0</v>
      </c>
      <c r="BF177" s="90">
        <v>0</v>
      </c>
      <c r="BG177" s="89">
        <v>0</v>
      </c>
      <c r="BH177" s="89">
        <v>0</v>
      </c>
      <c r="BI177" s="89">
        <v>0</v>
      </c>
      <c r="BJ177" s="89">
        <v>0</v>
      </c>
      <c r="BK177" s="88">
        <v>0</v>
      </c>
    </row>
    <row r="178" spans="2:76" s="75" customFormat="1">
      <c r="B178" s="19"/>
      <c r="C178" s="19"/>
      <c r="D178" s="13"/>
      <c r="H178" s="391"/>
      <c r="I178" s="77" t="s">
        <v>36</v>
      </c>
      <c r="J178" s="404" t="s">
        <v>13</v>
      </c>
      <c r="K178" s="405"/>
      <c r="L178" s="91">
        <v>0</v>
      </c>
      <c r="M178" s="90">
        <v>0</v>
      </c>
      <c r="N178" s="89">
        <v>0</v>
      </c>
      <c r="O178" s="89">
        <v>0</v>
      </c>
      <c r="P178" s="89">
        <v>0</v>
      </c>
      <c r="Q178" s="89">
        <v>0</v>
      </c>
      <c r="R178" s="88">
        <v>0</v>
      </c>
      <c r="T178" s="391"/>
      <c r="U178" s="77" t="s">
        <v>36</v>
      </c>
      <c r="V178" s="404" t="s">
        <v>13</v>
      </c>
      <c r="W178" s="405"/>
      <c r="X178" s="90">
        <v>0</v>
      </c>
      <c r="Y178" s="89">
        <v>0</v>
      </c>
      <c r="Z178" s="89">
        <v>0</v>
      </c>
      <c r="AA178" s="89">
        <v>0</v>
      </c>
      <c r="AB178" s="89">
        <v>0</v>
      </c>
      <c r="AC178" s="89">
        <v>0</v>
      </c>
      <c r="AD178" s="88">
        <v>0</v>
      </c>
      <c r="AF178" s="391"/>
      <c r="AG178" s="77" t="s">
        <v>36</v>
      </c>
      <c r="AH178" s="67" t="s">
        <v>13</v>
      </c>
      <c r="AI178" s="91">
        <v>0</v>
      </c>
      <c r="AJ178" s="90">
        <v>0</v>
      </c>
      <c r="AK178" s="89">
        <v>0</v>
      </c>
      <c r="AL178" s="89">
        <v>0</v>
      </c>
      <c r="AM178" s="89">
        <v>0</v>
      </c>
      <c r="AN178" s="89">
        <v>0</v>
      </c>
      <c r="AO178" s="88">
        <v>0</v>
      </c>
      <c r="AQ178" s="391"/>
      <c r="AR178" s="77" t="s">
        <v>36</v>
      </c>
      <c r="AS178" s="67" t="s">
        <v>13</v>
      </c>
      <c r="AT178" s="91">
        <v>0</v>
      </c>
      <c r="AU178" s="90">
        <v>0</v>
      </c>
      <c r="AV178" s="89">
        <v>0</v>
      </c>
      <c r="AW178" s="89">
        <v>0</v>
      </c>
      <c r="AX178" s="89">
        <v>0</v>
      </c>
      <c r="AY178" s="89">
        <v>0</v>
      </c>
      <c r="AZ178" s="88">
        <v>0</v>
      </c>
      <c r="BB178" s="391"/>
      <c r="BC178" s="77" t="s">
        <v>36</v>
      </c>
      <c r="BD178" s="67" t="s">
        <v>13</v>
      </c>
      <c r="BE178" s="91">
        <v>0</v>
      </c>
      <c r="BF178" s="90">
        <v>0</v>
      </c>
      <c r="BG178" s="89">
        <v>0</v>
      </c>
      <c r="BH178" s="89">
        <v>0</v>
      </c>
      <c r="BI178" s="89">
        <v>0</v>
      </c>
      <c r="BJ178" s="89">
        <v>0</v>
      </c>
      <c r="BK178" s="88">
        <v>0</v>
      </c>
    </row>
    <row r="179" spans="2:76" s="75" customFormat="1">
      <c r="B179" s="19"/>
      <c r="C179" s="19"/>
      <c r="D179" s="13"/>
      <c r="H179" s="392"/>
      <c r="I179" s="76" t="s">
        <v>36</v>
      </c>
      <c r="J179" s="406" t="s">
        <v>12</v>
      </c>
      <c r="K179" s="407"/>
      <c r="L179" s="87">
        <v>0</v>
      </c>
      <c r="M179" s="86">
        <v>0</v>
      </c>
      <c r="N179" s="85">
        <v>0</v>
      </c>
      <c r="O179" s="85">
        <v>0</v>
      </c>
      <c r="P179" s="85">
        <v>0</v>
      </c>
      <c r="Q179" s="85">
        <v>0</v>
      </c>
      <c r="R179" s="84">
        <v>0</v>
      </c>
      <c r="T179" s="392"/>
      <c r="U179" s="76" t="s">
        <v>36</v>
      </c>
      <c r="V179" s="406" t="s">
        <v>12</v>
      </c>
      <c r="W179" s="407"/>
      <c r="X179" s="86">
        <v>0</v>
      </c>
      <c r="Y179" s="85">
        <v>0</v>
      </c>
      <c r="Z179" s="85">
        <v>0</v>
      </c>
      <c r="AA179" s="85">
        <v>0</v>
      </c>
      <c r="AB179" s="85">
        <v>0</v>
      </c>
      <c r="AC179" s="85">
        <v>0</v>
      </c>
      <c r="AD179" s="84">
        <v>0</v>
      </c>
      <c r="AF179" s="392"/>
      <c r="AG179" s="76" t="s">
        <v>36</v>
      </c>
      <c r="AH179" s="66" t="s">
        <v>12</v>
      </c>
      <c r="AI179" s="87">
        <v>0</v>
      </c>
      <c r="AJ179" s="86">
        <v>0</v>
      </c>
      <c r="AK179" s="85">
        <v>0</v>
      </c>
      <c r="AL179" s="85">
        <v>0</v>
      </c>
      <c r="AM179" s="85">
        <v>0</v>
      </c>
      <c r="AN179" s="85">
        <v>0</v>
      </c>
      <c r="AO179" s="84">
        <v>0</v>
      </c>
      <c r="AQ179" s="392"/>
      <c r="AR179" s="76" t="s">
        <v>36</v>
      </c>
      <c r="AS179" s="66" t="s">
        <v>12</v>
      </c>
      <c r="AT179" s="87">
        <v>0</v>
      </c>
      <c r="AU179" s="86">
        <v>0</v>
      </c>
      <c r="AV179" s="85">
        <v>0</v>
      </c>
      <c r="AW179" s="85">
        <v>0</v>
      </c>
      <c r="AX179" s="85">
        <v>0</v>
      </c>
      <c r="AY179" s="85">
        <v>0</v>
      </c>
      <c r="AZ179" s="84">
        <v>0</v>
      </c>
      <c r="BB179" s="392"/>
      <c r="BC179" s="76" t="s">
        <v>36</v>
      </c>
      <c r="BD179" s="66" t="s">
        <v>12</v>
      </c>
      <c r="BE179" s="87">
        <v>0</v>
      </c>
      <c r="BF179" s="86">
        <v>0</v>
      </c>
      <c r="BG179" s="85">
        <v>0</v>
      </c>
      <c r="BH179" s="85">
        <v>0</v>
      </c>
      <c r="BI179" s="85">
        <v>0</v>
      </c>
      <c r="BJ179" s="85">
        <v>0</v>
      </c>
      <c r="BK179" s="84">
        <v>0</v>
      </c>
    </row>
    <row r="180" spans="2:76" s="19" customFormat="1">
      <c r="C180"/>
      <c r="F180" s="13"/>
      <c r="G180" s="13"/>
    </row>
    <row r="181" spans="2:76">
      <c r="F181" s="19"/>
      <c r="G181" s="19"/>
      <c r="H181" s="19"/>
      <c r="I181" s="19"/>
      <c r="K181" s="83"/>
      <c r="L181" s="83"/>
      <c r="M181" s="19"/>
      <c r="N181" s="19"/>
      <c r="O181" s="19"/>
      <c r="P181" s="19"/>
      <c r="Q181" s="19"/>
      <c r="R181" s="19"/>
      <c r="S181" s="19"/>
      <c r="T181" s="83"/>
      <c r="U181" s="83"/>
      <c r="V181" s="19"/>
      <c r="W181" s="19"/>
      <c r="X181" s="19"/>
      <c r="Y181" s="19"/>
      <c r="Z181" s="19"/>
      <c r="AA181" s="19"/>
      <c r="AB181" s="19"/>
      <c r="AC181" s="19"/>
      <c r="AD181" s="19"/>
      <c r="AE181" s="19"/>
      <c r="AF181" s="19"/>
    </row>
    <row r="182" spans="2:76">
      <c r="C182" s="20" t="s">
        <v>190</v>
      </c>
      <c r="D182" s="17" t="s">
        <v>3</v>
      </c>
      <c r="E182" s="21" t="s">
        <v>35</v>
      </c>
      <c r="F182" s="18"/>
      <c r="G182" s="27"/>
      <c r="H182" s="19"/>
      <c r="I182" s="19"/>
      <c r="J182" s="19"/>
      <c r="K182" s="19"/>
      <c r="L182" s="19"/>
      <c r="M182" s="19"/>
      <c r="O182" s="83"/>
      <c r="P182" s="83"/>
      <c r="Q182" s="19"/>
      <c r="R182" s="19"/>
      <c r="S182" s="19"/>
      <c r="T182" s="19"/>
      <c r="U182" s="19"/>
      <c r="V182" s="19"/>
      <c r="W182" s="19"/>
      <c r="X182" s="19"/>
      <c r="Y182" s="19"/>
      <c r="Z182" s="19"/>
      <c r="AA182" s="19"/>
      <c r="AB182" s="19"/>
      <c r="AC182" s="19"/>
      <c r="AD182" s="19"/>
      <c r="AE182" s="19"/>
      <c r="AF182" s="19"/>
      <c r="AG182" s="19"/>
      <c r="AH182" s="19"/>
      <c r="AI182" s="19"/>
      <c r="AK182" s="83"/>
      <c r="AL182" s="83"/>
      <c r="AM182" s="19"/>
      <c r="AN182" s="19"/>
      <c r="AO182" s="19"/>
      <c r="AP182" s="19"/>
      <c r="AQ182" s="19"/>
      <c r="AR182" s="19"/>
      <c r="AS182" s="19"/>
      <c r="AT182" s="83"/>
      <c r="AU182" s="83"/>
      <c r="AV182" s="19"/>
      <c r="AW182" s="19"/>
      <c r="AX182" s="19"/>
      <c r="AY182" s="19"/>
      <c r="AZ182" s="19"/>
      <c r="BA182" s="19"/>
      <c r="BB182" s="19"/>
    </row>
    <row r="183" spans="2:76">
      <c r="D183" s="17" t="s">
        <v>8</v>
      </c>
      <c r="E183" s="21"/>
      <c r="F183" s="18"/>
      <c r="G183" s="27"/>
      <c r="H183" s="19"/>
      <c r="I183" s="19"/>
      <c r="J183" s="19"/>
      <c r="K183" s="19"/>
      <c r="L183" s="19"/>
      <c r="M183" s="19"/>
      <c r="O183" s="83"/>
      <c r="P183" s="83"/>
      <c r="Q183" s="19"/>
      <c r="R183" s="19"/>
      <c r="S183" s="19"/>
      <c r="T183" s="19"/>
      <c r="U183" s="19"/>
      <c r="V183" s="19"/>
      <c r="W183" s="19"/>
      <c r="X183" s="19"/>
      <c r="Y183" s="19"/>
      <c r="Z183" s="19"/>
      <c r="AA183" s="19"/>
      <c r="AB183" s="19"/>
      <c r="AC183" s="19"/>
      <c r="AD183" s="19"/>
      <c r="AE183" s="19"/>
      <c r="AF183" s="19"/>
      <c r="AG183" s="19"/>
      <c r="AH183" s="19"/>
      <c r="AI183" s="19"/>
      <c r="AK183" s="83"/>
      <c r="AL183" s="83"/>
      <c r="AM183" s="19"/>
      <c r="AN183" s="19"/>
      <c r="AO183" s="19"/>
      <c r="AP183" s="19"/>
      <c r="AQ183" s="19"/>
      <c r="AR183" s="19"/>
      <c r="AS183" s="19"/>
      <c r="AT183" s="83"/>
      <c r="AU183" s="83"/>
      <c r="AV183" s="19"/>
      <c r="AW183" s="19"/>
      <c r="AX183" s="19"/>
      <c r="AY183" s="19"/>
      <c r="AZ183" s="19"/>
      <c r="BA183" s="19"/>
      <c r="BB183" s="19"/>
    </row>
    <row r="184" spans="2:76">
      <c r="E184" s="83"/>
      <c r="F184" s="83"/>
      <c r="G184" s="19"/>
      <c r="H184" s="19"/>
      <c r="I184" s="19"/>
      <c r="J184" s="19"/>
      <c r="K184" s="19"/>
      <c r="L184" s="19"/>
      <c r="M184" s="19"/>
      <c r="O184" s="83"/>
      <c r="P184" s="83"/>
      <c r="Q184" s="19"/>
      <c r="R184" s="19"/>
      <c r="S184" s="19"/>
      <c r="T184" s="19"/>
      <c r="U184" s="19"/>
      <c r="V184" s="19"/>
      <c r="W184" s="19"/>
      <c r="X184" s="19"/>
      <c r="Y184" s="19"/>
      <c r="Z184" s="19"/>
      <c r="AA184" s="19"/>
      <c r="AB184" s="19"/>
      <c r="AC184" s="19"/>
      <c r="AD184" s="19"/>
      <c r="AE184" s="19"/>
      <c r="AF184" s="19"/>
      <c r="AG184" s="19"/>
      <c r="AH184" s="19"/>
      <c r="AI184" s="19"/>
      <c r="AK184" s="83"/>
      <c r="AL184" s="83"/>
      <c r="AM184" s="19"/>
      <c r="AN184" s="19"/>
      <c r="AO184" s="19"/>
      <c r="AP184" s="19"/>
      <c r="AQ184" s="19"/>
      <c r="AR184" s="19"/>
      <c r="AS184" s="19"/>
      <c r="AT184" s="83"/>
      <c r="AU184" s="83"/>
      <c r="AV184" s="19"/>
      <c r="AW184" s="19"/>
      <c r="AX184" s="19"/>
      <c r="AY184" s="19"/>
      <c r="AZ184" s="19"/>
      <c r="BA184" s="19"/>
      <c r="BB184" s="19"/>
    </row>
    <row r="185" spans="2:76">
      <c r="G185" s="26" t="s">
        <v>34</v>
      </c>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41"/>
      <c r="AI185" s="19"/>
      <c r="AJ185" s="19"/>
      <c r="AK185" s="19"/>
      <c r="AL185" s="19"/>
      <c r="AM185" s="19"/>
      <c r="AN185" s="19"/>
      <c r="AO185" s="19"/>
      <c r="AQ185" s="19"/>
      <c r="AR185" s="19"/>
      <c r="AS185" s="19"/>
      <c r="AT185" s="19"/>
      <c r="AU185" s="19"/>
      <c r="AV185" s="19"/>
      <c r="AX185" s="83"/>
      <c r="AY185" s="83"/>
      <c r="AZ185" s="19"/>
      <c r="BA185" s="19"/>
      <c r="BB185" s="19"/>
      <c r="BC185" s="19"/>
      <c r="BD185" s="19"/>
      <c r="BE185" s="19"/>
      <c r="BG185" s="83"/>
      <c r="BH185" s="83"/>
      <c r="BI185" s="19"/>
      <c r="BJ185" s="19"/>
      <c r="BK185" s="19"/>
      <c r="BL185" s="19"/>
      <c r="BM185" s="19"/>
      <c r="BN185" s="19"/>
      <c r="BO185" s="19"/>
      <c r="BP185" s="83"/>
      <c r="BQ185" s="83"/>
      <c r="BR185" s="19"/>
      <c r="BS185" s="19"/>
      <c r="BT185" s="19"/>
      <c r="BU185" s="19"/>
      <c r="BV185" s="19"/>
      <c r="BW185" s="19"/>
      <c r="BX185" s="19"/>
    </row>
    <row r="186" spans="2:76">
      <c r="G186" s="19"/>
      <c r="H186" s="19"/>
      <c r="I186" s="19"/>
      <c r="J186" s="19"/>
      <c r="K186" s="26" t="s">
        <v>201</v>
      </c>
      <c r="S186" s="19"/>
      <c r="T186" s="19"/>
      <c r="U186" s="19"/>
      <c r="V186" s="19"/>
      <c r="W186" s="26" t="s">
        <v>202</v>
      </c>
      <c r="AE186" s="19"/>
      <c r="AF186" s="19"/>
      <c r="AG186" s="19"/>
      <c r="AH186" s="26" t="s">
        <v>26</v>
      </c>
      <c r="AQ186" s="1"/>
      <c r="AS186" s="26" t="s">
        <v>25</v>
      </c>
      <c r="BB186" s="1"/>
      <c r="BD186" s="26" t="s">
        <v>7</v>
      </c>
    </row>
    <row r="187" spans="2:76" ht="75">
      <c r="G187" s="83"/>
      <c r="H187" s="83"/>
      <c r="I187" s="83"/>
      <c r="J187" s="83"/>
      <c r="K187" s="29"/>
      <c r="L187" s="165" t="s">
        <v>31</v>
      </c>
      <c r="M187" s="74" t="s">
        <v>30</v>
      </c>
      <c r="N187" s="74" t="s">
        <v>29</v>
      </c>
      <c r="O187" s="74" t="s">
        <v>28</v>
      </c>
      <c r="P187" s="74" t="s">
        <v>27</v>
      </c>
      <c r="Q187" s="69" t="s">
        <v>19</v>
      </c>
      <c r="R187" s="68" t="s">
        <v>18</v>
      </c>
      <c r="S187" s="83"/>
      <c r="T187" s="83"/>
      <c r="U187" s="83"/>
      <c r="V187" s="83"/>
      <c r="W187" s="29"/>
      <c r="X187" s="165" t="s">
        <v>31</v>
      </c>
      <c r="Y187" s="74" t="s">
        <v>30</v>
      </c>
      <c r="Z187" s="74" t="s">
        <v>29</v>
      </c>
      <c r="AA187" s="74" t="s">
        <v>28</v>
      </c>
      <c r="AB187" s="74" t="s">
        <v>27</v>
      </c>
      <c r="AC187" s="69" t="s">
        <v>19</v>
      </c>
      <c r="AD187" s="68" t="s">
        <v>18</v>
      </c>
      <c r="AE187" s="83"/>
      <c r="AF187" s="83"/>
      <c r="AG187" s="83"/>
      <c r="AH187" s="29"/>
      <c r="AI187" s="165" t="s">
        <v>31</v>
      </c>
      <c r="AJ187" s="74" t="s">
        <v>30</v>
      </c>
      <c r="AK187" s="74" t="s">
        <v>29</v>
      </c>
      <c r="AL187" s="74" t="s">
        <v>28</v>
      </c>
      <c r="AM187" s="74" t="s">
        <v>27</v>
      </c>
      <c r="AN187" s="69" t="s">
        <v>19</v>
      </c>
      <c r="AO187" s="68" t="s">
        <v>18</v>
      </c>
      <c r="AP187" s="19"/>
      <c r="AQ187" s="19"/>
      <c r="AR187" s="19"/>
      <c r="AS187" s="29"/>
      <c r="AT187" s="385" t="s">
        <v>31</v>
      </c>
      <c r="AU187" s="382" t="s">
        <v>30</v>
      </c>
      <c r="AV187" s="382" t="s">
        <v>29</v>
      </c>
      <c r="AW187" s="382" t="s">
        <v>28</v>
      </c>
      <c r="AX187" s="386" t="s">
        <v>27</v>
      </c>
      <c r="AY187" s="387" t="s">
        <v>19</v>
      </c>
      <c r="AZ187" s="388" t="s">
        <v>18</v>
      </c>
      <c r="BA187" s="19"/>
      <c r="BB187" s="19"/>
      <c r="BD187" s="29"/>
      <c r="BE187" s="165" t="s">
        <v>31</v>
      </c>
      <c r="BF187" s="74" t="s">
        <v>30</v>
      </c>
      <c r="BG187" s="74" t="s">
        <v>29</v>
      </c>
      <c r="BH187" s="74" t="s">
        <v>28</v>
      </c>
      <c r="BI187" s="74" t="s">
        <v>27</v>
      </c>
      <c r="BJ187" s="69" t="s">
        <v>19</v>
      </c>
      <c r="BK187" s="68" t="s">
        <v>18</v>
      </c>
    </row>
    <row r="188" spans="2:76">
      <c r="G188" s="83"/>
      <c r="H188" s="83"/>
      <c r="I188" s="83"/>
      <c r="J188" s="83"/>
      <c r="K188" s="168" t="s">
        <v>32</v>
      </c>
      <c r="L188" s="37">
        <f>'[1]011_13-2_統計データ_世帯2_sei'!$G$31</f>
        <v>0</v>
      </c>
      <c r="M188" s="37">
        <f t="array" ref="M188:P188">TRANSPOSE('[1]011_13-2_統計データ_世帯2_sei'!$G$40:$G$43)</f>
        <v>0</v>
      </c>
      <c r="N188" s="37">
        <v>0</v>
      </c>
      <c r="O188" s="37">
        <v>0</v>
      </c>
      <c r="P188" s="37">
        <v>0</v>
      </c>
      <c r="Q188" s="185">
        <f t="array" ref="Q188:Q194">'SD04I_13-6_統計データ_世帯_25b'!L188:L194-'SD04I_13-6_統計データ_世帯_25b'!P188:P194</f>
        <v>0</v>
      </c>
      <c r="R188" s="182">
        <v>0</v>
      </c>
      <c r="S188" s="83"/>
      <c r="T188" s="83"/>
      <c r="U188" s="83"/>
      <c r="V188" s="83"/>
      <c r="W188" s="168" t="s">
        <v>32</v>
      </c>
      <c r="X188" s="37">
        <f>'[1]011_13-2_統計データ_世帯2_sei'!$AD$31</f>
        <v>0</v>
      </c>
      <c r="Y188" s="37">
        <f t="array" ref="Y188:AB188">TRANSPOSE('[1]011_13-2_統計データ_世帯2_sei'!$AD$40:$AD$43)</f>
        <v>0</v>
      </c>
      <c r="Z188" s="37">
        <v>0</v>
      </c>
      <c r="AA188" s="37">
        <v>0</v>
      </c>
      <c r="AB188" s="37">
        <v>0</v>
      </c>
      <c r="AC188" s="185">
        <f t="array" ref="AC188:AC194">'SD04I_13-6_統計データ_世帯_25b'!X188:X194-'SD04I_13-6_統計データ_世帯_25b'!AB188:AB194</f>
        <v>0</v>
      </c>
      <c r="AD188" s="182">
        <v>0</v>
      </c>
      <c r="AE188" s="83"/>
      <c r="AF188" s="83"/>
      <c r="AG188" s="83"/>
      <c r="AH188" s="168" t="s">
        <v>32</v>
      </c>
      <c r="AI188" s="37">
        <f>'[1]011_13-2_統計データ_世帯2_sei'!BA31</f>
        <v>0</v>
      </c>
      <c r="AJ188" s="37">
        <f t="array" ref="AJ188:AM188">TRANSPOSE('[1]011_13-2_統計データ_世帯2_sei'!BA39:BA42)</f>
        <v>0</v>
      </c>
      <c r="AK188" s="37">
        <v>0</v>
      </c>
      <c r="AL188" s="37">
        <v>0</v>
      </c>
      <c r="AM188" s="37">
        <v>0</v>
      </c>
      <c r="AN188" s="185">
        <f t="array" ref="AN188:AN194">'SD04I_13-6_統計データ_世帯_25b'!AI188:AI194-'SD04I_13-6_統計データ_世帯_25b'!AM188:AM194</f>
        <v>0</v>
      </c>
      <c r="AO188" s="182">
        <v>0</v>
      </c>
      <c r="AP188" s="19"/>
      <c r="AQ188" s="19"/>
      <c r="AR188" s="19"/>
      <c r="AS188" s="168" t="s">
        <v>32</v>
      </c>
      <c r="AT188" s="62">
        <f>'[1]011_13-2_統計データ_世帯2_sei'!BX31</f>
        <v>0</v>
      </c>
      <c r="AU188" s="37">
        <f>'[1]011_13-2_統計データ_世帯2_sei'!BZ31</f>
        <v>0</v>
      </c>
      <c r="AV188" s="37">
        <f>'[1]011_13-2_統計データ_世帯2_sei'!CC31</f>
        <v>0</v>
      </c>
      <c r="AW188" s="37">
        <f>'[1]011_13-2_統計データ_世帯2_sei'!CF31</f>
        <v>0</v>
      </c>
      <c r="AX188" s="38">
        <f>'[1]011_13-2_統計データ_世帯2_sei'!CI31</f>
        <v>0</v>
      </c>
      <c r="AY188" s="185">
        <f t="array" ref="AY188:AY194">'SD04I_13-6_統計データ_世帯_25b'!AT188:AT194-'SD04I_13-6_統計データ_世帯_25b'!AX188:AX194</f>
        <v>0</v>
      </c>
      <c r="AZ188" s="182">
        <v>0</v>
      </c>
      <c r="BA188" s="19"/>
      <c r="BB188" s="19"/>
      <c r="BD188" s="168" t="s">
        <v>32</v>
      </c>
      <c r="BE188" s="37">
        <f t="array" ref="BE188:BI188">'[1]011_13-2_統計データ_世帯2_sei'!CS31:CW31</f>
        <v>0</v>
      </c>
      <c r="BF188" s="37">
        <v>0</v>
      </c>
      <c r="BG188" s="37">
        <v>0</v>
      </c>
      <c r="BH188" s="37">
        <v>0</v>
      </c>
      <c r="BI188" s="37">
        <v>0</v>
      </c>
      <c r="BJ188" s="185">
        <f t="array" ref="BJ188:BJ194">'SD04I_13-6_統計データ_世帯_25b'!BE188:BE194-'SD04I_13-6_統計データ_世帯_25b'!BI188:BI194</f>
        <v>0</v>
      </c>
      <c r="BK188" s="182">
        <v>0</v>
      </c>
    </row>
    <row r="189" spans="2:76">
      <c r="G189" s="83"/>
      <c r="H189" s="83"/>
      <c r="I189" s="83"/>
      <c r="J189" s="83"/>
      <c r="K189" s="30" t="s">
        <v>131</v>
      </c>
      <c r="L189" s="39">
        <f t="array" ref="L189:L191">TRANSPOSE('[1]011_13-2_統計データ_世帯2_sei'!K31:M31)</f>
        <v>0</v>
      </c>
      <c r="M189" s="39">
        <f t="array" ref="M189:P191">TRANSPOSE('[1]011_13-2_統計データ_世帯2_sei'!K40:M43)</f>
        <v>0</v>
      </c>
      <c r="N189" s="39">
        <v>0</v>
      </c>
      <c r="O189" s="39">
        <v>0</v>
      </c>
      <c r="P189" s="39">
        <v>0</v>
      </c>
      <c r="Q189" s="186">
        <v>0</v>
      </c>
      <c r="R189" s="183">
        <v>0</v>
      </c>
      <c r="S189" s="83"/>
      <c r="T189" s="83"/>
      <c r="U189" s="83"/>
      <c r="V189" s="83"/>
      <c r="W189" s="30" t="s">
        <v>131</v>
      </c>
      <c r="X189" s="39">
        <f t="array" ref="X189:X191">TRANSPOSE('[1]011_13-2_統計データ_世帯2_sei'!AH31:AJ31)</f>
        <v>0</v>
      </c>
      <c r="Y189" s="39">
        <f t="array" ref="Y189:AB191">TRANSPOSE('[1]011_13-2_統計データ_世帯2_sei'!AH40:AJ43)</f>
        <v>0</v>
      </c>
      <c r="Z189" s="39">
        <v>0</v>
      </c>
      <c r="AA189" s="39">
        <v>0</v>
      </c>
      <c r="AB189" s="39">
        <v>0</v>
      </c>
      <c r="AC189" s="186">
        <v>0</v>
      </c>
      <c r="AD189" s="183">
        <v>0</v>
      </c>
      <c r="AE189" s="83"/>
      <c r="AF189" s="83"/>
      <c r="AG189" s="83"/>
      <c r="AH189" s="30" t="s">
        <v>131</v>
      </c>
      <c r="AI189" s="39">
        <f t="array" ref="AI189:AI191">TRANSPOSE('[1]011_13-2_統計データ_世帯2_sei'!BE31:BG31)</f>
        <v>0</v>
      </c>
      <c r="AJ189" s="39">
        <f t="array" ref="AJ189:AM191">TRANSPOSE('[1]011_13-2_統計データ_世帯2_sei'!BE39:BG42)</f>
        <v>0</v>
      </c>
      <c r="AK189" s="39">
        <v>0</v>
      </c>
      <c r="AL189" s="39">
        <v>0</v>
      </c>
      <c r="AM189" s="39">
        <v>0</v>
      </c>
      <c r="AN189" s="186">
        <v>0</v>
      </c>
      <c r="AO189" s="183">
        <v>0</v>
      </c>
      <c r="AP189" s="19"/>
      <c r="AQ189" s="19"/>
      <c r="AR189" s="19"/>
      <c r="AS189" s="30" t="s">
        <v>131</v>
      </c>
      <c r="AT189" s="22">
        <f t="array" ref="AT189:AT191">'[1]011_13-2_統計データ_世帯2_sei'!BX35:BX37</f>
        <v>0</v>
      </c>
      <c r="AU189" s="39">
        <f t="array" ref="AU189:AU191">'[1]011_13-2_統計データ_世帯2_sei'!BZ35:BZ37</f>
        <v>0</v>
      </c>
      <c r="AV189" s="39">
        <f t="array" ref="AV189:AV191">'[1]011_13-2_統計データ_世帯2_sei'!CB35:CB37</f>
        <v>0</v>
      </c>
      <c r="AW189" s="39">
        <f t="array" ref="AW189:AW191">'[1]011_13-2_統計データ_世帯2_sei'!CF35:CF37</f>
        <v>0</v>
      </c>
      <c r="AX189" s="23">
        <f t="array" ref="AX189:AX191">'[1]011_13-2_統計データ_世帯2_sei'!CI35:CI37</f>
        <v>0</v>
      </c>
      <c r="AY189" s="186">
        <v>0</v>
      </c>
      <c r="AZ189" s="183">
        <v>0</v>
      </c>
      <c r="BA189" s="19"/>
      <c r="BB189" s="19"/>
      <c r="BD189" s="30" t="s">
        <v>131</v>
      </c>
      <c r="BE189" s="39">
        <f t="array" ref="BE189:BI191">'[1]011_13-2_統計データ_世帯2_sei'!CS35:CW37</f>
        <v>0</v>
      </c>
      <c r="BF189" s="39">
        <v>0</v>
      </c>
      <c r="BG189" s="39">
        <v>0</v>
      </c>
      <c r="BH189" s="39">
        <v>0</v>
      </c>
      <c r="BI189" s="39">
        <v>0</v>
      </c>
      <c r="BJ189" s="186">
        <v>0</v>
      </c>
      <c r="BK189" s="183">
        <v>0</v>
      </c>
    </row>
    <row r="190" spans="2:76">
      <c r="G190" s="83"/>
      <c r="H190" s="83"/>
      <c r="I190" s="83"/>
      <c r="J190" s="83"/>
      <c r="K190" s="30" t="s">
        <v>132</v>
      </c>
      <c r="L190" s="39">
        <v>0</v>
      </c>
      <c r="M190" s="39">
        <v>0</v>
      </c>
      <c r="N190" s="39">
        <v>0</v>
      </c>
      <c r="O190" s="39">
        <v>0</v>
      </c>
      <c r="P190" s="39">
        <v>0</v>
      </c>
      <c r="Q190" s="186">
        <v>0</v>
      </c>
      <c r="R190" s="183">
        <v>0</v>
      </c>
      <c r="S190" s="83"/>
      <c r="T190" s="83"/>
      <c r="U190" s="83"/>
      <c r="V190" s="83"/>
      <c r="W190" s="30" t="s">
        <v>132</v>
      </c>
      <c r="X190" s="39">
        <v>0</v>
      </c>
      <c r="Y190" s="39">
        <v>0</v>
      </c>
      <c r="Z190" s="39">
        <v>0</v>
      </c>
      <c r="AA190" s="39">
        <v>0</v>
      </c>
      <c r="AB190" s="39">
        <v>0</v>
      </c>
      <c r="AC190" s="186">
        <v>0</v>
      </c>
      <c r="AD190" s="183">
        <v>0</v>
      </c>
      <c r="AE190" s="83"/>
      <c r="AF190" s="83"/>
      <c r="AG190" s="83"/>
      <c r="AH190" s="30" t="s">
        <v>132</v>
      </c>
      <c r="AI190" s="39">
        <v>0</v>
      </c>
      <c r="AJ190" s="39">
        <v>0</v>
      </c>
      <c r="AK190" s="39">
        <v>0</v>
      </c>
      <c r="AL190" s="39">
        <v>0</v>
      </c>
      <c r="AM190" s="39">
        <v>0</v>
      </c>
      <c r="AN190" s="186">
        <v>0</v>
      </c>
      <c r="AO190" s="183">
        <v>0</v>
      </c>
      <c r="AP190" s="19"/>
      <c r="AQ190" s="19"/>
      <c r="AR190" s="19"/>
      <c r="AS190" s="30" t="s">
        <v>132</v>
      </c>
      <c r="AT190" s="22">
        <v>0</v>
      </c>
      <c r="AU190" s="39">
        <v>0</v>
      </c>
      <c r="AV190" s="39">
        <v>0</v>
      </c>
      <c r="AW190" s="39">
        <v>0</v>
      </c>
      <c r="AX190" s="23">
        <v>0</v>
      </c>
      <c r="AY190" s="186">
        <v>0</v>
      </c>
      <c r="AZ190" s="183">
        <v>0</v>
      </c>
      <c r="BA190" s="19"/>
      <c r="BB190" s="19"/>
      <c r="BD190" s="30" t="s">
        <v>132</v>
      </c>
      <c r="BE190" s="39">
        <v>0</v>
      </c>
      <c r="BF190" s="39">
        <v>0</v>
      </c>
      <c r="BG190" s="39">
        <v>0</v>
      </c>
      <c r="BH190" s="39">
        <v>0</v>
      </c>
      <c r="BI190" s="39">
        <v>0</v>
      </c>
      <c r="BJ190" s="186">
        <v>0</v>
      </c>
      <c r="BK190" s="183">
        <v>0</v>
      </c>
    </row>
    <row r="191" spans="2:76">
      <c r="G191" s="83"/>
      <c r="H191" s="83"/>
      <c r="I191" s="83"/>
      <c r="J191" s="83"/>
      <c r="K191" s="30" t="s">
        <v>133</v>
      </c>
      <c r="L191" s="39">
        <v>0</v>
      </c>
      <c r="M191" s="39">
        <v>0</v>
      </c>
      <c r="N191" s="39">
        <v>0</v>
      </c>
      <c r="O191" s="39">
        <v>0</v>
      </c>
      <c r="P191" s="39">
        <v>0</v>
      </c>
      <c r="Q191" s="186">
        <v>0</v>
      </c>
      <c r="R191" s="183">
        <v>0</v>
      </c>
      <c r="S191" s="83"/>
      <c r="T191" s="83"/>
      <c r="U191" s="83"/>
      <c r="V191" s="83"/>
      <c r="W191" s="30" t="s">
        <v>133</v>
      </c>
      <c r="X191" s="39">
        <v>0</v>
      </c>
      <c r="Y191" s="39">
        <v>0</v>
      </c>
      <c r="Z191" s="39">
        <v>0</v>
      </c>
      <c r="AA191" s="39">
        <v>0</v>
      </c>
      <c r="AB191" s="39">
        <v>0</v>
      </c>
      <c r="AC191" s="186">
        <v>0</v>
      </c>
      <c r="AD191" s="183">
        <v>0</v>
      </c>
      <c r="AE191" s="83"/>
      <c r="AF191" s="83"/>
      <c r="AG191" s="83"/>
      <c r="AH191" s="30" t="s">
        <v>133</v>
      </c>
      <c r="AI191" s="39">
        <v>0</v>
      </c>
      <c r="AJ191" s="39">
        <v>0</v>
      </c>
      <c r="AK191" s="39">
        <v>0</v>
      </c>
      <c r="AL191" s="39">
        <v>0</v>
      </c>
      <c r="AM191" s="39">
        <v>0</v>
      </c>
      <c r="AN191" s="186">
        <v>0</v>
      </c>
      <c r="AO191" s="183">
        <v>0</v>
      </c>
      <c r="AP191" s="19"/>
      <c r="AQ191" s="19"/>
      <c r="AR191" s="19"/>
      <c r="AS191" s="30" t="s">
        <v>133</v>
      </c>
      <c r="AT191" s="22">
        <v>0</v>
      </c>
      <c r="AU191" s="39">
        <v>0</v>
      </c>
      <c r="AV191" s="39">
        <v>0</v>
      </c>
      <c r="AW191" s="39">
        <v>0</v>
      </c>
      <c r="AX191" s="23">
        <v>0</v>
      </c>
      <c r="AY191" s="186">
        <v>0</v>
      </c>
      <c r="AZ191" s="183">
        <v>0</v>
      </c>
      <c r="BA191" s="19"/>
      <c r="BB191" s="19"/>
      <c r="BD191" s="30" t="s">
        <v>133</v>
      </c>
      <c r="BE191" s="39">
        <v>0</v>
      </c>
      <c r="BF191" s="39">
        <v>0</v>
      </c>
      <c r="BG191" s="39">
        <v>0</v>
      </c>
      <c r="BH191" s="39">
        <v>0</v>
      </c>
      <c r="BI191" s="39">
        <v>0</v>
      </c>
      <c r="BJ191" s="186">
        <v>0</v>
      </c>
      <c r="BK191" s="183">
        <v>0</v>
      </c>
    </row>
    <row r="192" spans="2:76">
      <c r="G192" s="83"/>
      <c r="H192" s="83"/>
      <c r="I192" s="83"/>
      <c r="J192" s="83"/>
      <c r="K192" s="30" t="s">
        <v>126</v>
      </c>
      <c r="L192" s="166">
        <f>'[1]011_13-2_統計データ_世帯2_sei'!N31</f>
        <v>0</v>
      </c>
      <c r="M192" s="34">
        <f t="array" ref="M192:P192">TRANSPOSE('[1]011_13-2_統計データ_世帯2_sei'!N40:N43)</f>
        <v>0</v>
      </c>
      <c r="N192" s="34">
        <v>0</v>
      </c>
      <c r="O192" s="34">
        <v>0</v>
      </c>
      <c r="P192" s="34">
        <v>0</v>
      </c>
      <c r="Q192" s="186">
        <v>0</v>
      </c>
      <c r="R192" s="183">
        <v>0</v>
      </c>
      <c r="S192" s="83"/>
      <c r="T192" s="83"/>
      <c r="U192" s="83"/>
      <c r="V192" s="83"/>
      <c r="W192" s="30" t="s">
        <v>126</v>
      </c>
      <c r="X192" s="166">
        <f>'[1]011_13-2_統計データ_世帯2_sei'!AK31</f>
        <v>0</v>
      </c>
      <c r="Y192" s="34">
        <f t="array" ref="Y192:AB192">TRANSPOSE('[1]011_13-2_統計データ_世帯2_sei'!AK40:AK43)</f>
        <v>0</v>
      </c>
      <c r="Z192" s="34">
        <v>0</v>
      </c>
      <c r="AA192" s="34">
        <v>0</v>
      </c>
      <c r="AB192" s="34">
        <v>0</v>
      </c>
      <c r="AC192" s="186">
        <v>0</v>
      </c>
      <c r="AD192" s="183">
        <v>0</v>
      </c>
      <c r="AE192" s="83"/>
      <c r="AF192" s="83"/>
      <c r="AG192" s="83"/>
      <c r="AH192" s="30" t="s">
        <v>126</v>
      </c>
      <c r="AI192" s="166">
        <f>'[1]011_13-2_統計データ_世帯2_sei'!BH31</f>
        <v>0</v>
      </c>
      <c r="AJ192" s="34">
        <f t="array" ref="AJ192:AM192">TRANSPOSE('[1]011_13-2_統計データ_世帯2_sei'!BH39:BH42)</f>
        <v>0</v>
      </c>
      <c r="AK192" s="34">
        <v>0</v>
      </c>
      <c r="AL192" s="34">
        <v>0</v>
      </c>
      <c r="AM192" s="34">
        <v>0</v>
      </c>
      <c r="AN192" s="186">
        <v>0</v>
      </c>
      <c r="AO192" s="183">
        <v>0</v>
      </c>
      <c r="AP192" s="19"/>
      <c r="AQ192" s="19"/>
      <c r="AR192" s="19"/>
      <c r="AS192" s="30" t="s">
        <v>126</v>
      </c>
      <c r="AT192" s="178">
        <f>'[1]011_13-2_統計データ_世帯2_sei'!BX38</f>
        <v>0</v>
      </c>
      <c r="AU192" s="166">
        <f>'[1]011_13-2_統計データ_世帯2_sei'!BZ38</f>
        <v>0</v>
      </c>
      <c r="AV192" s="166">
        <f>'[1]011_13-2_統計データ_世帯2_sei'!CB38</f>
        <v>0</v>
      </c>
      <c r="AW192" s="166">
        <f>'[1]011_13-2_統計データ_世帯2_sei'!CF38</f>
        <v>0</v>
      </c>
      <c r="AX192" s="383">
        <f>'[1]011_13-2_統計データ_世帯2_sei'!CI38</f>
        <v>0</v>
      </c>
      <c r="AY192" s="186">
        <v>0</v>
      </c>
      <c r="AZ192" s="183">
        <v>0</v>
      </c>
      <c r="BA192" s="19"/>
      <c r="BB192" s="19"/>
      <c r="BD192" s="30" t="s">
        <v>126</v>
      </c>
      <c r="BE192" s="166">
        <f t="array" ref="BE192:BI192">'[1]011_13-2_統計データ_世帯2_sei'!CS38:CW38</f>
        <v>0</v>
      </c>
      <c r="BF192" s="34">
        <v>0</v>
      </c>
      <c r="BG192" s="34">
        <v>0</v>
      </c>
      <c r="BH192" s="34">
        <v>0</v>
      </c>
      <c r="BI192" s="34">
        <v>0</v>
      </c>
      <c r="BJ192" s="186">
        <v>0</v>
      </c>
      <c r="BK192" s="183">
        <v>0</v>
      </c>
    </row>
    <row r="193" spans="3:63">
      <c r="G193" s="83"/>
      <c r="H193" s="83"/>
      <c r="I193" s="83"/>
      <c r="J193" s="83"/>
      <c r="K193" s="30" t="s">
        <v>128</v>
      </c>
      <c r="L193" s="166">
        <f>'[1]011_13-2_統計データ_世帯2_sei'!Y31</f>
        <v>0</v>
      </c>
      <c r="M193" s="34">
        <f t="array" ref="M193:P193">TRANSPOSE('[1]011_13-2_統計データ_世帯2_sei'!Y40:Y43)</f>
        <v>0</v>
      </c>
      <c r="N193" s="34">
        <v>0</v>
      </c>
      <c r="O193" s="34">
        <v>0</v>
      </c>
      <c r="P193" s="34">
        <v>0</v>
      </c>
      <c r="Q193" s="186">
        <v>0</v>
      </c>
      <c r="R193" s="183">
        <v>0</v>
      </c>
      <c r="S193" s="83"/>
      <c r="T193" s="83"/>
      <c r="U193" s="83"/>
      <c r="V193" s="83"/>
      <c r="W193" s="30" t="s">
        <v>128</v>
      </c>
      <c r="X193" s="166">
        <f>'[1]011_13-2_統計データ_世帯2_sei'!AV31</f>
        <v>0</v>
      </c>
      <c r="Y193" s="34">
        <f t="array" ref="Y193:AB193">TRANSPOSE('[1]011_13-2_統計データ_世帯2_sei'!AV40:AV43)</f>
        <v>0</v>
      </c>
      <c r="Z193" s="34">
        <v>0</v>
      </c>
      <c r="AA193" s="34">
        <v>0</v>
      </c>
      <c r="AB193" s="34">
        <v>0</v>
      </c>
      <c r="AC193" s="186">
        <v>0</v>
      </c>
      <c r="AD193" s="183">
        <v>0</v>
      </c>
      <c r="AE193" s="83"/>
      <c r="AF193" s="83"/>
      <c r="AG193" s="83"/>
      <c r="AH193" s="30" t="s">
        <v>128</v>
      </c>
      <c r="AI193" s="166">
        <f>'[1]011_13-2_統計データ_世帯2_sei'!BS31</f>
        <v>0</v>
      </c>
      <c r="AJ193" s="34">
        <f t="array" ref="AJ193:AM193">TRANSPOSE('[1]011_13-2_統計データ_世帯2_sei'!BS39:BS42)</f>
        <v>0</v>
      </c>
      <c r="AK193" s="34">
        <v>0</v>
      </c>
      <c r="AL193" s="34">
        <v>0</v>
      </c>
      <c r="AM193" s="34">
        <v>0</v>
      </c>
      <c r="AN193" s="186">
        <v>0</v>
      </c>
      <c r="AO193" s="183">
        <v>0</v>
      </c>
      <c r="AP193" s="19"/>
      <c r="AQ193" s="19"/>
      <c r="AR193" s="19"/>
      <c r="AS193" s="30" t="s">
        <v>128</v>
      </c>
      <c r="AT193" s="178">
        <f>'[1]011_13-2_統計データ_世帯2_sei'!BX61</f>
        <v>0</v>
      </c>
      <c r="AU193" s="166">
        <f>'[1]011_13-2_統計データ_世帯2_sei'!BZ61</f>
        <v>0</v>
      </c>
      <c r="AV193" s="166">
        <f>'[1]011_13-2_統計データ_世帯2_sei'!CB61</f>
        <v>0</v>
      </c>
      <c r="AW193" s="166">
        <f>'[1]011_13-2_統計データ_世帯2_sei'!CF61</f>
        <v>0</v>
      </c>
      <c r="AX193" s="383">
        <f>'[1]011_13-2_統計データ_世帯2_sei'!CI61</f>
        <v>0</v>
      </c>
      <c r="AY193" s="186">
        <v>0</v>
      </c>
      <c r="AZ193" s="183">
        <v>0</v>
      </c>
      <c r="BA193" s="19"/>
      <c r="BB193" s="19"/>
      <c r="BD193" s="30" t="s">
        <v>128</v>
      </c>
      <c r="BE193" s="166">
        <f t="array" ref="BE193:BI193">'[1]011_13-2_統計データ_世帯2_sei'!CS61:CW61</f>
        <v>0</v>
      </c>
      <c r="BF193" s="34">
        <v>0</v>
      </c>
      <c r="BG193" s="34">
        <v>0</v>
      </c>
      <c r="BH193" s="34">
        <v>0</v>
      </c>
      <c r="BI193" s="34">
        <v>0</v>
      </c>
      <c r="BJ193" s="186">
        <v>0</v>
      </c>
      <c r="BK193" s="183">
        <v>0</v>
      </c>
    </row>
    <row r="194" spans="3:63">
      <c r="G194" s="83"/>
      <c r="H194" s="83"/>
      <c r="I194" s="83"/>
      <c r="J194" s="83"/>
      <c r="K194" s="31" t="s">
        <v>130</v>
      </c>
      <c r="L194" s="167">
        <f>'[1]011_13-2_統計データ_世帯2_sei'!G31-SUM('[1]011_13-2_統計データ_世帯2_sei'!H31,'[1]011_13-2_統計データ_世帯2_sei'!Y31,'[1]011_13-2_統計データ_世帯2_sei'!Z31)</f>
        <v>0</v>
      </c>
      <c r="M194" s="167">
        <f t="array" ref="M194">'[1]011_13-2_統計データ_世帯2_sei'!G40-SUM('[1]011_13-2_統計データ_世帯2_sei'!H40,'[1]011_13-2_統計データ_世帯2_sei'!Y40,'[1]011_13-2_統計データ_世帯2_sei'!Z40)</f>
        <v>0</v>
      </c>
      <c r="N194" s="167">
        <f t="array" ref="N194">'[1]011_13-2_統計データ_世帯2_sei'!G41-SUM('[1]011_13-2_統計データ_世帯2_sei'!H41,'[1]011_13-2_統計データ_世帯2_sei'!Y41,'[1]011_13-2_統計データ_世帯2_sei'!Z41)</f>
        <v>0</v>
      </c>
      <c r="O194" s="167">
        <f t="array" ref="O194">'[1]011_13-2_統計データ_世帯2_sei'!G42-SUM('[1]011_13-2_統計データ_世帯2_sei'!H42,'[1]011_13-2_統計データ_世帯2_sei'!Y42,'[1]011_13-2_統計データ_世帯2_sei'!Z42)</f>
        <v>0</v>
      </c>
      <c r="P194" s="167">
        <f t="array" ref="P194">'[1]011_13-2_統計データ_世帯2_sei'!G43-SUM('[1]011_13-2_統計データ_世帯2_sei'!H43,'[1]011_13-2_統計データ_世帯2_sei'!Y43,'[1]011_13-2_統計データ_世帯2_sei'!Z43)</f>
        <v>0</v>
      </c>
      <c r="Q194" s="187">
        <v>0</v>
      </c>
      <c r="R194" s="184">
        <v>0</v>
      </c>
      <c r="S194" s="83"/>
      <c r="T194" s="83"/>
      <c r="U194" s="83"/>
      <c r="V194" s="83"/>
      <c r="W194" s="31" t="s">
        <v>130</v>
      </c>
      <c r="X194" s="167">
        <f>'[1]011_13-2_統計データ_世帯2_sei'!AD31-SUM('[1]011_13-2_統計データ_世帯2_sei'!AE31,'[1]011_13-2_統計データ_世帯2_sei'!AV31,'[1]011_13-2_統計データ_世帯2_sei'!AW31)</f>
        <v>0</v>
      </c>
      <c r="Y194" s="167">
        <f t="array" ref="Y194">'[1]011_13-2_統計データ_世帯2_sei'!AD40-SUM('[1]011_13-2_統計データ_世帯2_sei'!AE40,'[1]011_13-2_統計データ_世帯2_sei'!AV40,'[1]011_13-2_統計データ_世帯2_sei'!AW40)</f>
        <v>0</v>
      </c>
      <c r="Z194" s="167">
        <f t="array" ref="Z194">'[1]011_13-2_統計データ_世帯2_sei'!AD41-SUM('[1]011_13-2_統計データ_世帯2_sei'!AE41,'[1]011_13-2_統計データ_世帯2_sei'!AV41,'[1]011_13-2_統計データ_世帯2_sei'!AW41)</f>
        <v>0</v>
      </c>
      <c r="AA194" s="167">
        <f t="array" ref="AA194">'[1]011_13-2_統計データ_世帯2_sei'!AD42-SUM('[1]011_13-2_統計データ_世帯2_sei'!AE42,'[1]011_13-2_統計データ_世帯2_sei'!AV42,'[1]011_13-2_統計データ_世帯2_sei'!AW42)</f>
        <v>0</v>
      </c>
      <c r="AB194" s="167">
        <f t="array" ref="AB194">'[1]011_13-2_統計データ_世帯2_sei'!AD43-SUM('[1]011_13-2_統計データ_世帯2_sei'!AE43,'[1]011_13-2_統計データ_世帯2_sei'!AV43,'[1]011_13-2_統計データ_世帯2_sei'!AW43)</f>
        <v>0</v>
      </c>
      <c r="AC194" s="187">
        <v>0</v>
      </c>
      <c r="AD194" s="184">
        <v>0</v>
      </c>
      <c r="AE194" s="83"/>
      <c r="AF194" s="83"/>
      <c r="AG194" s="83"/>
      <c r="AH194" s="31" t="s">
        <v>130</v>
      </c>
      <c r="AI194" s="167">
        <f>'[1]011_13-2_統計データ_世帯2_sei'!BA31-SUM('[1]011_13-2_統計データ_世帯2_sei'!BB31,'[1]011_13-2_統計データ_世帯2_sei'!BS31,'[1]011_13-2_統計データ_世帯2_sei'!BT31)</f>
        <v>0</v>
      </c>
      <c r="AJ194" s="167">
        <f>'[1]011_13-2_統計データ_世帯2_sei'!BA39-SUM('[1]011_13-2_統計データ_世帯2_sei'!BB39,'[1]011_13-2_統計データ_世帯2_sei'!BS39,'[1]011_13-2_統計データ_世帯2_sei'!BT39)</f>
        <v>0</v>
      </c>
      <c r="AK194" s="167">
        <f>'[1]011_13-2_統計データ_世帯2_sei'!BA40-SUM('[1]011_13-2_統計データ_世帯2_sei'!BB40,'[1]011_13-2_統計データ_世帯2_sei'!BS40,'[1]011_13-2_統計データ_世帯2_sei'!BT40)</f>
        <v>0</v>
      </c>
      <c r="AL194" s="167">
        <f>'[1]011_13-2_統計データ_世帯2_sei'!BA41-SUM('[1]011_13-2_統計データ_世帯2_sei'!BB41,'[1]011_13-2_統計データ_世帯2_sei'!BS41,'[1]011_13-2_統計データ_世帯2_sei'!BT41)</f>
        <v>0</v>
      </c>
      <c r="AM194" s="167">
        <f>'[1]011_13-2_統計データ_世帯2_sei'!BA42-SUM('[1]011_13-2_統計データ_世帯2_sei'!BB42,'[1]011_13-2_統計データ_世帯2_sei'!BS42,'[1]011_13-2_統計データ_世帯2_sei'!BT42)</f>
        <v>0</v>
      </c>
      <c r="AN194" s="187">
        <v>0</v>
      </c>
      <c r="AO194" s="184">
        <v>0</v>
      </c>
      <c r="AP194" s="19"/>
      <c r="AQ194" s="19"/>
      <c r="AR194" s="19"/>
      <c r="AS194" s="31" t="s">
        <v>130</v>
      </c>
      <c r="AT194" s="262">
        <f>'[1]011_13-2_統計データ_世帯2_sei'!BX63</f>
        <v>0</v>
      </c>
      <c r="AU194" s="261">
        <f>'[1]011_13-2_統計データ_世帯2_sei'!BZ63</f>
        <v>0</v>
      </c>
      <c r="AV194" s="261">
        <f>'[1]011_13-2_統計データ_世帯2_sei'!CB63</f>
        <v>0</v>
      </c>
      <c r="AW194" s="261">
        <f>'[1]011_13-2_統計データ_世帯2_sei'!CF63</f>
        <v>0</v>
      </c>
      <c r="AX194" s="384">
        <f>'[1]011_13-2_統計データ_世帯2_sei'!CI63</f>
        <v>0</v>
      </c>
      <c r="AY194" s="187">
        <v>0</v>
      </c>
      <c r="AZ194" s="184">
        <v>0</v>
      </c>
      <c r="BA194" s="19"/>
      <c r="BB194" s="19"/>
      <c r="BD194" s="31" t="s">
        <v>130</v>
      </c>
      <c r="BE194" s="261">
        <f t="array" ref="BE194:BI194">'[1]011_13-2_統計データ_世帯2_sei'!CS63:CW63</f>
        <v>0</v>
      </c>
      <c r="BF194" s="261">
        <v>0</v>
      </c>
      <c r="BG194" s="261">
        <v>0</v>
      </c>
      <c r="BH194" s="261">
        <v>0</v>
      </c>
      <c r="BI194" s="261">
        <v>0</v>
      </c>
      <c r="BJ194" s="187">
        <v>0</v>
      </c>
      <c r="BK194" s="184">
        <v>0</v>
      </c>
    </row>
    <row r="195" spans="3:63">
      <c r="F195" s="83"/>
      <c r="G195" s="19"/>
      <c r="H195" s="19"/>
      <c r="I195" s="19"/>
      <c r="S195" s="19"/>
      <c r="T195" s="83"/>
      <c r="U195" s="83"/>
      <c r="V195" s="19"/>
      <c r="AE195" s="19"/>
      <c r="AF195" s="19"/>
    </row>
    <row r="196" spans="3:63">
      <c r="C196" s="20" t="s">
        <v>189</v>
      </c>
      <c r="D196" s="17" t="s">
        <v>3</v>
      </c>
      <c r="E196" s="21" t="s">
        <v>188</v>
      </c>
      <c r="F196" s="18"/>
      <c r="G196" s="27"/>
      <c r="H196" s="19"/>
      <c r="I196" s="19"/>
      <c r="S196" s="19"/>
      <c r="T196" s="83"/>
      <c r="U196" s="83"/>
      <c r="V196" s="19"/>
      <c r="AE196" s="19"/>
      <c r="AF196" s="19"/>
    </row>
    <row r="197" spans="3:63">
      <c r="D197" s="17" t="s">
        <v>8</v>
      </c>
      <c r="E197" s="21"/>
      <c r="F197" s="18"/>
      <c r="G197" s="27"/>
      <c r="H197" s="19"/>
      <c r="I197" s="19"/>
      <c r="S197" s="19"/>
      <c r="T197" s="83"/>
      <c r="U197" s="83"/>
      <c r="V197" s="19"/>
      <c r="AE197" s="19"/>
      <c r="AF197" s="19"/>
    </row>
    <row r="198" spans="3:63">
      <c r="E198" s="83"/>
      <c r="F198" s="83"/>
      <c r="G198" s="19"/>
      <c r="H198" s="19"/>
      <c r="I198" s="19"/>
      <c r="S198" s="19"/>
      <c r="T198" s="83"/>
      <c r="U198" s="83"/>
      <c r="V198" s="19"/>
      <c r="AE198" s="19"/>
      <c r="AF198" s="19"/>
    </row>
    <row r="199" spans="3:63">
      <c r="G199" s="26" t="s">
        <v>33</v>
      </c>
      <c r="H199" s="26"/>
      <c r="I199" s="26"/>
      <c r="J199" s="26"/>
      <c r="K199" s="19"/>
      <c r="L199" s="19"/>
      <c r="N199" s="83"/>
      <c r="O199" s="83"/>
      <c r="P199" s="19"/>
      <c r="Q199" s="19"/>
      <c r="R199" s="19"/>
      <c r="S199" s="26"/>
      <c r="T199" s="26"/>
      <c r="U199" s="26"/>
      <c r="V199" s="26"/>
      <c r="W199" s="19"/>
      <c r="X199" s="19"/>
      <c r="Z199" s="83"/>
      <c r="AA199" s="83"/>
      <c r="AB199" s="19"/>
      <c r="AC199" s="19"/>
      <c r="AD199" s="19"/>
      <c r="AE199" s="26"/>
      <c r="AF199" s="26"/>
      <c r="AG199" s="26"/>
      <c r="AH199" s="19"/>
      <c r="AI199" s="19"/>
      <c r="AK199" s="83"/>
      <c r="AL199" s="83"/>
      <c r="AM199" s="19"/>
      <c r="AN199" s="19"/>
      <c r="AO199" s="19"/>
      <c r="AP199" s="19"/>
      <c r="AQ199" s="19"/>
      <c r="AR199" s="19"/>
      <c r="AS199" s="19"/>
      <c r="AT199" s="83"/>
      <c r="AU199" s="83"/>
      <c r="AV199" s="19"/>
      <c r="AW199" s="19"/>
      <c r="AX199" s="19"/>
      <c r="AY199" s="19"/>
      <c r="AZ199" s="19"/>
      <c r="BA199" s="19"/>
      <c r="BB199" s="19"/>
    </row>
    <row r="200" spans="3:63">
      <c r="G200" s="19"/>
      <c r="H200" s="19"/>
      <c r="I200" s="19"/>
      <c r="J200" s="19"/>
      <c r="K200" s="26" t="s">
        <v>201</v>
      </c>
      <c r="S200" s="19"/>
      <c r="T200" s="19"/>
      <c r="U200" s="19"/>
      <c r="V200" s="19"/>
      <c r="W200" s="26" t="s">
        <v>202</v>
      </c>
      <c r="AE200" s="19"/>
      <c r="AF200" s="19"/>
      <c r="AG200" s="19"/>
      <c r="AH200" s="26" t="s">
        <v>26</v>
      </c>
      <c r="AQ200" s="1"/>
      <c r="AS200" s="26" t="s">
        <v>25</v>
      </c>
      <c r="BB200" s="1"/>
      <c r="BD200" s="26" t="s">
        <v>7</v>
      </c>
    </row>
    <row r="201" spans="3:63" ht="75">
      <c r="G201" s="83"/>
      <c r="H201" s="83"/>
      <c r="I201" s="83"/>
      <c r="J201" s="83"/>
      <c r="K201" s="29"/>
      <c r="L201" s="165" t="s">
        <v>31</v>
      </c>
      <c r="M201" s="74" t="s">
        <v>30</v>
      </c>
      <c r="N201" s="74" t="s">
        <v>29</v>
      </c>
      <c r="O201" s="74" t="s">
        <v>28</v>
      </c>
      <c r="P201" s="74" t="s">
        <v>27</v>
      </c>
      <c r="Q201" s="69" t="s">
        <v>19</v>
      </c>
      <c r="R201" s="68" t="s">
        <v>18</v>
      </c>
      <c r="S201" s="83"/>
      <c r="T201" s="83"/>
      <c r="U201" s="83"/>
      <c r="V201" s="83"/>
      <c r="W201" s="29"/>
      <c r="X201" s="165" t="s">
        <v>31</v>
      </c>
      <c r="Y201" s="74" t="s">
        <v>30</v>
      </c>
      <c r="Z201" s="74" t="s">
        <v>29</v>
      </c>
      <c r="AA201" s="74" t="s">
        <v>28</v>
      </c>
      <c r="AB201" s="74" t="s">
        <v>27</v>
      </c>
      <c r="AC201" s="69" t="s">
        <v>19</v>
      </c>
      <c r="AD201" s="68" t="s">
        <v>18</v>
      </c>
      <c r="AE201" s="83"/>
      <c r="AF201" s="83"/>
      <c r="AG201" s="83"/>
      <c r="AH201" s="29"/>
      <c r="AI201" s="165" t="s">
        <v>31</v>
      </c>
      <c r="AJ201" s="74" t="s">
        <v>30</v>
      </c>
      <c r="AK201" s="74" t="s">
        <v>29</v>
      </c>
      <c r="AL201" s="74" t="s">
        <v>28</v>
      </c>
      <c r="AM201" s="74" t="s">
        <v>27</v>
      </c>
      <c r="AN201" s="69" t="s">
        <v>19</v>
      </c>
      <c r="AO201" s="68" t="s">
        <v>18</v>
      </c>
      <c r="AP201" s="19"/>
      <c r="AQ201" s="19"/>
      <c r="AR201" s="19"/>
      <c r="AS201" s="29"/>
      <c r="AT201" s="165" t="s">
        <v>31</v>
      </c>
      <c r="AU201" s="74" t="s">
        <v>30</v>
      </c>
      <c r="AV201" s="74" t="s">
        <v>29</v>
      </c>
      <c r="AW201" s="74" t="s">
        <v>28</v>
      </c>
      <c r="AX201" s="74" t="s">
        <v>27</v>
      </c>
      <c r="AY201" s="69" t="s">
        <v>19</v>
      </c>
      <c r="AZ201" s="68" t="s">
        <v>18</v>
      </c>
      <c r="BA201" s="19"/>
      <c r="BB201" s="19"/>
      <c r="BD201" s="29"/>
      <c r="BE201" s="165" t="s">
        <v>31</v>
      </c>
      <c r="BF201" s="74" t="s">
        <v>30</v>
      </c>
      <c r="BG201" s="74" t="s">
        <v>29</v>
      </c>
      <c r="BH201" s="74" t="s">
        <v>28</v>
      </c>
      <c r="BI201" s="74" t="s">
        <v>27</v>
      </c>
      <c r="BJ201" s="69" t="s">
        <v>19</v>
      </c>
      <c r="BK201" s="68" t="s">
        <v>18</v>
      </c>
    </row>
    <row r="202" spans="3:63">
      <c r="G202" s="83"/>
      <c r="H202" s="83"/>
      <c r="I202" s="83"/>
      <c r="J202" s="83"/>
      <c r="K202" s="168" t="s">
        <v>32</v>
      </c>
      <c r="L202" s="37">
        <f>'[1]011_13-2_統計データ_世帯2_sei'!G90</f>
        <v>0</v>
      </c>
      <c r="M202" s="37">
        <f t="array" ref="M202:P202">TRANSPOSE('[1]011_13-2_統計データ_世帯2_sei'!G99:G102)</f>
        <v>0</v>
      </c>
      <c r="N202" s="37">
        <v>0</v>
      </c>
      <c r="O202" s="37">
        <v>0</v>
      </c>
      <c r="P202" s="37">
        <v>0</v>
      </c>
      <c r="Q202" s="185">
        <f t="array" ref="Q202:Q208">'SD04I_13-6_統計データ_世帯_25b'!L202:L208-'SD04I_13-6_統計データ_世帯_25b'!P202:P208</f>
        <v>0</v>
      </c>
      <c r="R202" s="182">
        <v>0</v>
      </c>
      <c r="S202" s="83"/>
      <c r="T202" s="83"/>
      <c r="U202" s="83"/>
      <c r="V202" s="83"/>
      <c r="W202" s="168" t="s">
        <v>32</v>
      </c>
      <c r="X202" s="37">
        <f>'[1]011_13-2_統計データ_世帯2_sei'!AD90</f>
        <v>0</v>
      </c>
      <c r="Y202" s="37">
        <f t="array" ref="Y202:AB202">TRANSPOSE('[1]011_13-2_統計データ_世帯2_sei'!AD99:AD102)</f>
        <v>0</v>
      </c>
      <c r="Z202" s="37">
        <v>0</v>
      </c>
      <c r="AA202" s="37">
        <v>0</v>
      </c>
      <c r="AB202" s="37">
        <v>0</v>
      </c>
      <c r="AC202" s="185">
        <f t="array" ref="AC202:AC208">'SD04I_13-6_統計データ_世帯_25b'!X202:X208-'SD04I_13-6_統計データ_世帯_25b'!AB202:AB208</f>
        <v>0</v>
      </c>
      <c r="AD202" s="182">
        <v>0</v>
      </c>
      <c r="AE202" s="83"/>
      <c r="AF202" s="83"/>
      <c r="AG202" s="83"/>
      <c r="AH202" s="168" t="s">
        <v>32</v>
      </c>
      <c r="AI202" s="37">
        <f>'[1]011_13-2_統計データ_世帯2_sei'!BA90</f>
        <v>0</v>
      </c>
      <c r="AJ202" s="37">
        <f t="array" ref="AJ202:AM202">TRANSPOSE('[1]011_13-2_統計データ_世帯2_sei'!BA98:BA101)</f>
        <v>0</v>
      </c>
      <c r="AK202" s="37">
        <v>0</v>
      </c>
      <c r="AL202" s="37">
        <v>0</v>
      </c>
      <c r="AM202" s="37">
        <v>0</v>
      </c>
      <c r="AN202" s="185">
        <f t="array" ref="AN202:AN208">'SD04I_13-6_統計データ_世帯_25b'!AI202:AI208-'SD04I_13-6_統計データ_世帯_25b'!AM202:AM208</f>
        <v>0</v>
      </c>
      <c r="AO202" s="182">
        <v>0</v>
      </c>
      <c r="AP202" s="19"/>
      <c r="AQ202" s="19"/>
      <c r="AR202" s="19"/>
      <c r="AS202" s="168" t="s">
        <v>32</v>
      </c>
      <c r="AT202" s="62">
        <f>'[1]011_13-2_統計データ_世帯2_sei'!BX90</f>
        <v>0</v>
      </c>
      <c r="AU202" s="37">
        <f>'[1]011_13-2_統計データ_世帯2_sei'!BZ90</f>
        <v>0</v>
      </c>
      <c r="AV202" s="37">
        <f>'[1]011_13-2_統計データ_世帯2_sei'!CC90</f>
        <v>0</v>
      </c>
      <c r="AW202" s="37">
        <f>'[1]011_13-2_統計データ_世帯2_sei'!CF90</f>
        <v>0</v>
      </c>
      <c r="AX202" s="37">
        <f>'[1]011_13-2_統計データ_世帯2_sei'!CI90</f>
        <v>0</v>
      </c>
      <c r="AY202" s="185">
        <f t="array" ref="AY202:AY208">'SD04I_13-6_統計データ_世帯_25b'!AT202:AT208-'SD04I_13-6_統計データ_世帯_25b'!AX202:AX208</f>
        <v>0</v>
      </c>
      <c r="AZ202" s="182">
        <v>0</v>
      </c>
      <c r="BA202" s="19"/>
      <c r="BB202" s="19"/>
      <c r="BD202" s="168" t="s">
        <v>32</v>
      </c>
      <c r="BE202" s="37">
        <f t="array" ref="BE202:BI202">'[1]011_13-2_統計データ_世帯2_sei'!CS90:CW90</f>
        <v>0</v>
      </c>
      <c r="BF202" s="37">
        <v>0</v>
      </c>
      <c r="BG202" s="37">
        <v>0</v>
      </c>
      <c r="BH202" s="37">
        <v>0</v>
      </c>
      <c r="BI202" s="37">
        <v>0</v>
      </c>
      <c r="BJ202" s="185">
        <f t="array" ref="BJ202:BJ208">'SD04I_13-6_統計データ_世帯_25b'!BE202:BE208-'SD04I_13-6_統計データ_世帯_25b'!BI202:BI208</f>
        <v>0</v>
      </c>
      <c r="BK202" s="182">
        <v>0</v>
      </c>
    </row>
    <row r="203" spans="3:63">
      <c r="G203" s="83"/>
      <c r="H203" s="83"/>
      <c r="I203" s="83"/>
      <c r="J203" s="83"/>
      <c r="K203" s="30" t="s">
        <v>131</v>
      </c>
      <c r="L203" s="39">
        <f t="array" ref="L203:L205">TRANSPOSE('[1]011_13-2_統計データ_世帯2_sei'!K90:M90)</f>
        <v>0</v>
      </c>
      <c r="M203" s="39">
        <f t="array" ref="M203:P205">TRANSPOSE('[1]011_13-2_統計データ_世帯2_sei'!K99:M102)</f>
        <v>0</v>
      </c>
      <c r="N203" s="39">
        <v>0</v>
      </c>
      <c r="O203" s="39">
        <v>0</v>
      </c>
      <c r="P203" s="39">
        <v>0</v>
      </c>
      <c r="Q203" s="186">
        <v>0</v>
      </c>
      <c r="R203" s="183">
        <v>0</v>
      </c>
      <c r="S203" s="83"/>
      <c r="T203" s="83"/>
      <c r="U203" s="83"/>
      <c r="V203" s="83"/>
      <c r="W203" s="30" t="s">
        <v>131</v>
      </c>
      <c r="X203" s="39">
        <f t="array" ref="X203:X205">TRANSPOSE('[1]011_13-2_統計データ_世帯2_sei'!AH90:AJ90)</f>
        <v>0</v>
      </c>
      <c r="Y203" s="39">
        <f t="array" ref="Y203:AB205">TRANSPOSE('[1]011_13-2_統計データ_世帯2_sei'!AH99:AJ102)</f>
        <v>0</v>
      </c>
      <c r="Z203" s="39">
        <v>0</v>
      </c>
      <c r="AA203" s="39">
        <v>0</v>
      </c>
      <c r="AB203" s="39">
        <v>0</v>
      </c>
      <c r="AC203" s="186">
        <v>0</v>
      </c>
      <c r="AD203" s="183">
        <v>0</v>
      </c>
      <c r="AE203" s="83"/>
      <c r="AF203" s="83"/>
      <c r="AG203" s="83"/>
      <c r="AH203" s="30" t="s">
        <v>131</v>
      </c>
      <c r="AI203" s="39">
        <f t="array" ref="AI203:AI205">TRANSPOSE('[1]011_13-2_統計データ_世帯2_sei'!BE90:BG90)</f>
        <v>0</v>
      </c>
      <c r="AJ203" s="39">
        <f t="array" ref="AJ203:AM205">TRANSPOSE('[1]011_13-2_統計データ_世帯2_sei'!BE98:BG101)</f>
        <v>0</v>
      </c>
      <c r="AK203" s="39">
        <v>0</v>
      </c>
      <c r="AL203" s="39">
        <v>0</v>
      </c>
      <c r="AM203" s="39">
        <v>0</v>
      </c>
      <c r="AN203" s="186">
        <v>0</v>
      </c>
      <c r="AO203" s="183">
        <v>0</v>
      </c>
      <c r="AP203" s="19"/>
      <c r="AQ203" s="19"/>
      <c r="AR203" s="19"/>
      <c r="AS203" s="30" t="s">
        <v>131</v>
      </c>
      <c r="AT203" s="22">
        <f t="array" ref="AT203:AT205">'[1]011_13-2_統計データ_世帯2_sei'!BX94:BX96</f>
        <v>0</v>
      </c>
      <c r="AU203" s="39">
        <f t="array" ref="AU203:AU205">'[1]011_13-2_統計データ_世帯2_sei'!BZ94:BZ96</f>
        <v>0</v>
      </c>
      <c r="AV203" s="39">
        <f t="array" ref="AV203:AV205">'[1]011_13-2_統計データ_世帯2_sei'!CC94:CC96</f>
        <v>0</v>
      </c>
      <c r="AW203" s="39">
        <f t="array" ref="AW203:AW205">'[1]011_13-2_統計データ_世帯2_sei'!CF94:CF96</f>
        <v>0</v>
      </c>
      <c r="AX203" s="39">
        <f t="array" ref="AX203:AX205">'[1]011_13-2_統計データ_世帯2_sei'!CI94:CI96</f>
        <v>0</v>
      </c>
      <c r="AY203" s="186">
        <v>0</v>
      </c>
      <c r="AZ203" s="183">
        <v>0</v>
      </c>
      <c r="BA203" s="19"/>
      <c r="BB203" s="19"/>
      <c r="BD203" s="30" t="s">
        <v>131</v>
      </c>
      <c r="BE203" s="39">
        <f t="array" ref="BE203:BI205">'[1]011_13-2_統計データ_世帯2_sei'!CS94:CW96</f>
        <v>0</v>
      </c>
      <c r="BF203" s="39">
        <v>0</v>
      </c>
      <c r="BG203" s="39">
        <v>0</v>
      </c>
      <c r="BH203" s="39">
        <v>0</v>
      </c>
      <c r="BI203" s="39">
        <v>0</v>
      </c>
      <c r="BJ203" s="186">
        <v>0</v>
      </c>
      <c r="BK203" s="183">
        <v>0</v>
      </c>
    </row>
    <row r="204" spans="3:63">
      <c r="G204" s="83"/>
      <c r="H204" s="83"/>
      <c r="I204" s="83"/>
      <c r="J204" s="83"/>
      <c r="K204" s="30" t="s">
        <v>132</v>
      </c>
      <c r="L204" s="39">
        <v>0</v>
      </c>
      <c r="M204" s="39">
        <v>0</v>
      </c>
      <c r="N204" s="39">
        <v>0</v>
      </c>
      <c r="O204" s="39">
        <v>0</v>
      </c>
      <c r="P204" s="39">
        <v>0</v>
      </c>
      <c r="Q204" s="186">
        <v>0</v>
      </c>
      <c r="R204" s="183">
        <v>0</v>
      </c>
      <c r="S204" s="83"/>
      <c r="T204" s="83"/>
      <c r="U204" s="83"/>
      <c r="V204" s="83"/>
      <c r="W204" s="30" t="s">
        <v>132</v>
      </c>
      <c r="X204" s="39">
        <v>0</v>
      </c>
      <c r="Y204" s="39">
        <v>0</v>
      </c>
      <c r="Z204" s="39">
        <v>0</v>
      </c>
      <c r="AA204" s="39">
        <v>0</v>
      </c>
      <c r="AB204" s="39">
        <v>0</v>
      </c>
      <c r="AC204" s="186">
        <v>0</v>
      </c>
      <c r="AD204" s="183">
        <v>0</v>
      </c>
      <c r="AE204" s="83"/>
      <c r="AF204" s="83"/>
      <c r="AG204" s="83"/>
      <c r="AH204" s="30" t="s">
        <v>132</v>
      </c>
      <c r="AI204" s="39">
        <v>0</v>
      </c>
      <c r="AJ204" s="39">
        <v>0</v>
      </c>
      <c r="AK204" s="39">
        <v>0</v>
      </c>
      <c r="AL204" s="39">
        <v>0</v>
      </c>
      <c r="AM204" s="39">
        <v>0</v>
      </c>
      <c r="AN204" s="186">
        <v>0</v>
      </c>
      <c r="AO204" s="183">
        <v>0</v>
      </c>
      <c r="AP204" s="19"/>
      <c r="AQ204" s="19"/>
      <c r="AR204" s="19"/>
      <c r="AS204" s="30" t="s">
        <v>132</v>
      </c>
      <c r="AT204" s="22">
        <v>0</v>
      </c>
      <c r="AU204" s="39">
        <v>0</v>
      </c>
      <c r="AV204" s="39">
        <v>0</v>
      </c>
      <c r="AW204" s="39">
        <v>0</v>
      </c>
      <c r="AX204" s="39">
        <v>0</v>
      </c>
      <c r="AY204" s="186">
        <v>0</v>
      </c>
      <c r="AZ204" s="183">
        <v>0</v>
      </c>
      <c r="BA204" s="19"/>
      <c r="BB204" s="19"/>
      <c r="BD204" s="30" t="s">
        <v>132</v>
      </c>
      <c r="BE204" s="39">
        <v>0</v>
      </c>
      <c r="BF204" s="39">
        <v>0</v>
      </c>
      <c r="BG204" s="39">
        <v>0</v>
      </c>
      <c r="BH204" s="39">
        <v>0</v>
      </c>
      <c r="BI204" s="39">
        <v>0</v>
      </c>
      <c r="BJ204" s="186">
        <v>0</v>
      </c>
      <c r="BK204" s="183">
        <v>0</v>
      </c>
    </row>
    <row r="205" spans="3:63">
      <c r="G205" s="83"/>
      <c r="H205" s="83"/>
      <c r="I205" s="83"/>
      <c r="J205" s="83"/>
      <c r="K205" s="30" t="s">
        <v>133</v>
      </c>
      <c r="L205" s="39">
        <v>0</v>
      </c>
      <c r="M205" s="39">
        <v>0</v>
      </c>
      <c r="N205" s="39">
        <v>0</v>
      </c>
      <c r="O205" s="39">
        <v>0</v>
      </c>
      <c r="P205" s="39">
        <v>0</v>
      </c>
      <c r="Q205" s="186">
        <v>0</v>
      </c>
      <c r="R205" s="183">
        <v>0</v>
      </c>
      <c r="S205" s="83"/>
      <c r="T205" s="83"/>
      <c r="U205" s="83"/>
      <c r="V205" s="83"/>
      <c r="W205" s="30" t="s">
        <v>133</v>
      </c>
      <c r="X205" s="39">
        <v>0</v>
      </c>
      <c r="Y205" s="39">
        <v>0</v>
      </c>
      <c r="Z205" s="39">
        <v>0</v>
      </c>
      <c r="AA205" s="39">
        <v>0</v>
      </c>
      <c r="AB205" s="39">
        <v>0</v>
      </c>
      <c r="AC205" s="186">
        <v>0</v>
      </c>
      <c r="AD205" s="183">
        <v>0</v>
      </c>
      <c r="AE205" s="83"/>
      <c r="AF205" s="83"/>
      <c r="AG205" s="83"/>
      <c r="AH205" s="30" t="s">
        <v>133</v>
      </c>
      <c r="AI205" s="39">
        <v>0</v>
      </c>
      <c r="AJ205" s="39">
        <v>0</v>
      </c>
      <c r="AK205" s="39">
        <v>0</v>
      </c>
      <c r="AL205" s="39">
        <v>0</v>
      </c>
      <c r="AM205" s="39">
        <v>0</v>
      </c>
      <c r="AN205" s="186">
        <v>0</v>
      </c>
      <c r="AO205" s="183">
        <v>0</v>
      </c>
      <c r="AP205" s="19"/>
      <c r="AQ205" s="19"/>
      <c r="AR205" s="19"/>
      <c r="AS205" s="30" t="s">
        <v>133</v>
      </c>
      <c r="AT205" s="22">
        <v>0</v>
      </c>
      <c r="AU205" s="39">
        <v>0</v>
      </c>
      <c r="AV205" s="39">
        <v>0</v>
      </c>
      <c r="AW205" s="39">
        <v>0</v>
      </c>
      <c r="AX205" s="39">
        <v>0</v>
      </c>
      <c r="AY205" s="186">
        <v>0</v>
      </c>
      <c r="AZ205" s="183">
        <v>0</v>
      </c>
      <c r="BA205" s="19"/>
      <c r="BB205" s="19"/>
      <c r="BD205" s="30" t="s">
        <v>133</v>
      </c>
      <c r="BE205" s="39">
        <v>0</v>
      </c>
      <c r="BF205" s="39">
        <v>0</v>
      </c>
      <c r="BG205" s="39">
        <v>0</v>
      </c>
      <c r="BH205" s="39">
        <v>0</v>
      </c>
      <c r="BI205" s="39">
        <v>0</v>
      </c>
      <c r="BJ205" s="186">
        <v>0</v>
      </c>
      <c r="BK205" s="183">
        <v>0</v>
      </c>
    </row>
    <row r="206" spans="3:63">
      <c r="G206" s="83"/>
      <c r="H206" s="83"/>
      <c r="I206" s="83"/>
      <c r="J206" s="83"/>
      <c r="K206" s="30" t="s">
        <v>126</v>
      </c>
      <c r="L206" s="166">
        <f>'[1]011_13-2_統計データ_世帯2_sei'!N90</f>
        <v>0</v>
      </c>
      <c r="M206" s="34">
        <f t="array" ref="M206:P206">TRANSPOSE('[1]011_13-2_統計データ_世帯2_sei'!N99:N102)</f>
        <v>0</v>
      </c>
      <c r="N206" s="34">
        <v>0</v>
      </c>
      <c r="O206" s="34">
        <v>0</v>
      </c>
      <c r="P206" s="34">
        <v>0</v>
      </c>
      <c r="Q206" s="186">
        <v>0</v>
      </c>
      <c r="R206" s="183">
        <v>0</v>
      </c>
      <c r="S206" s="83"/>
      <c r="T206" s="83"/>
      <c r="U206" s="83"/>
      <c r="V206" s="83"/>
      <c r="W206" s="30" t="s">
        <v>126</v>
      </c>
      <c r="X206" s="166">
        <f>'[1]011_13-2_統計データ_世帯2_sei'!AK90</f>
        <v>0</v>
      </c>
      <c r="Y206" s="34">
        <f t="array" ref="Y206:AB206">TRANSPOSE('[1]011_13-2_統計データ_世帯2_sei'!AK99:AK102)</f>
        <v>0</v>
      </c>
      <c r="Z206" s="34">
        <v>0</v>
      </c>
      <c r="AA206" s="34">
        <v>0</v>
      </c>
      <c r="AB206" s="34">
        <v>0</v>
      </c>
      <c r="AC206" s="186">
        <v>0</v>
      </c>
      <c r="AD206" s="183">
        <v>0</v>
      </c>
      <c r="AE206" s="83"/>
      <c r="AF206" s="83"/>
      <c r="AG206" s="83"/>
      <c r="AH206" s="30" t="s">
        <v>126</v>
      </c>
      <c r="AI206" s="166">
        <f>'[1]011_13-2_統計データ_世帯2_sei'!BH90</f>
        <v>0</v>
      </c>
      <c r="AJ206" s="34">
        <f t="array" ref="AJ206:AM206">TRANSPOSE('[1]011_13-2_統計データ_世帯2_sei'!BH98:BH101)</f>
        <v>0</v>
      </c>
      <c r="AK206" s="34">
        <v>0</v>
      </c>
      <c r="AL206" s="34">
        <v>0</v>
      </c>
      <c r="AM206" s="34">
        <v>0</v>
      </c>
      <c r="AN206" s="186">
        <v>0</v>
      </c>
      <c r="AO206" s="183">
        <v>0</v>
      </c>
      <c r="AP206" s="19"/>
      <c r="AQ206" s="19"/>
      <c r="AR206" s="19"/>
      <c r="AS206" s="30" t="s">
        <v>126</v>
      </c>
      <c r="AT206" s="178">
        <f>'[1]011_13-2_統計データ_世帯2_sei'!BX97</f>
        <v>0</v>
      </c>
      <c r="AU206" s="166">
        <f>'[1]011_13-2_統計データ_世帯2_sei'!BZ97</f>
        <v>0</v>
      </c>
      <c r="AV206" s="166">
        <f>'[1]011_13-2_統計データ_世帯2_sei'!CC97</f>
        <v>0</v>
      </c>
      <c r="AW206" s="166">
        <f>'[1]011_13-2_統計データ_世帯2_sei'!CF97</f>
        <v>0</v>
      </c>
      <c r="AX206" s="166">
        <f>'[1]011_13-2_統計データ_世帯2_sei'!CI97</f>
        <v>0</v>
      </c>
      <c r="AY206" s="186">
        <v>0</v>
      </c>
      <c r="AZ206" s="183">
        <v>0</v>
      </c>
      <c r="BA206" s="19"/>
      <c r="BB206" s="19"/>
      <c r="BD206" s="30" t="s">
        <v>126</v>
      </c>
      <c r="BE206" s="166">
        <f t="array" ref="BE206:BI206">'[1]011_13-2_統計データ_世帯2_sei'!CS97:CW97</f>
        <v>0</v>
      </c>
      <c r="BF206" s="34">
        <v>0</v>
      </c>
      <c r="BG206" s="34">
        <v>0</v>
      </c>
      <c r="BH206" s="34">
        <v>0</v>
      </c>
      <c r="BI206" s="34">
        <v>0</v>
      </c>
      <c r="BJ206" s="186">
        <v>0</v>
      </c>
      <c r="BK206" s="183">
        <v>0</v>
      </c>
    </row>
    <row r="207" spans="3:63">
      <c r="G207" s="83"/>
      <c r="H207" s="83"/>
      <c r="I207" s="83"/>
      <c r="J207" s="83"/>
      <c r="K207" s="30" t="s">
        <v>128</v>
      </c>
      <c r="L207" s="166">
        <f>'[1]011_13-2_統計データ_世帯2_sei'!Y90</f>
        <v>0</v>
      </c>
      <c r="M207" s="34">
        <f t="array" ref="M207:P207">TRANSPOSE('[1]011_13-2_統計データ_世帯2_sei'!Y99:Y102)</f>
        <v>0</v>
      </c>
      <c r="N207" s="34">
        <v>0</v>
      </c>
      <c r="O207" s="34">
        <v>0</v>
      </c>
      <c r="P207" s="34">
        <v>0</v>
      </c>
      <c r="Q207" s="186">
        <v>0</v>
      </c>
      <c r="R207" s="183">
        <v>0</v>
      </c>
      <c r="S207" s="83"/>
      <c r="T207" s="83"/>
      <c r="U207" s="83"/>
      <c r="V207" s="83"/>
      <c r="W207" s="30" t="s">
        <v>128</v>
      </c>
      <c r="X207" s="166">
        <f>'[1]011_13-2_統計データ_世帯2_sei'!AV90</f>
        <v>0</v>
      </c>
      <c r="Y207" s="34">
        <f t="array" ref="Y207:AB207">TRANSPOSE('[1]011_13-2_統計データ_世帯2_sei'!AV99:AV102)</f>
        <v>0</v>
      </c>
      <c r="Z207" s="34">
        <v>0</v>
      </c>
      <c r="AA207" s="34">
        <v>0</v>
      </c>
      <c r="AB207" s="34">
        <v>0</v>
      </c>
      <c r="AC207" s="186">
        <v>0</v>
      </c>
      <c r="AD207" s="183">
        <v>0</v>
      </c>
      <c r="AE207" s="83"/>
      <c r="AF207" s="83"/>
      <c r="AG207" s="83"/>
      <c r="AH207" s="30" t="s">
        <v>128</v>
      </c>
      <c r="AI207" s="166">
        <f>'[1]011_13-2_統計データ_世帯2_sei'!BS90</f>
        <v>0</v>
      </c>
      <c r="AJ207" s="34">
        <f t="array" ref="AJ207:AM207">TRANSPOSE('[1]011_13-2_統計データ_世帯2_sei'!BS98:BS101)</f>
        <v>0</v>
      </c>
      <c r="AK207" s="34">
        <v>0</v>
      </c>
      <c r="AL207" s="34">
        <v>0</v>
      </c>
      <c r="AM207" s="34">
        <v>0</v>
      </c>
      <c r="AN207" s="186">
        <v>0</v>
      </c>
      <c r="AO207" s="183">
        <v>0</v>
      </c>
      <c r="AP207" s="19"/>
      <c r="AQ207" s="19"/>
      <c r="AR207" s="19"/>
      <c r="AS207" s="30" t="s">
        <v>128</v>
      </c>
      <c r="AT207" s="178">
        <f>'[1]011_13-2_統計データ_世帯2_sei'!BX120</f>
        <v>0</v>
      </c>
      <c r="AU207" s="166">
        <f>'[1]011_13-2_統計データ_世帯2_sei'!BZ120</f>
        <v>0</v>
      </c>
      <c r="AV207" s="166">
        <f>'[1]011_13-2_統計データ_世帯2_sei'!CC120</f>
        <v>0</v>
      </c>
      <c r="AW207" s="166">
        <f>'[1]011_13-2_統計データ_世帯2_sei'!CF120</f>
        <v>0</v>
      </c>
      <c r="AX207" s="166">
        <f>'[1]011_13-2_統計データ_世帯2_sei'!CI120</f>
        <v>0</v>
      </c>
      <c r="AY207" s="186">
        <v>0</v>
      </c>
      <c r="AZ207" s="183">
        <v>0</v>
      </c>
      <c r="BA207" s="19"/>
      <c r="BB207" s="19"/>
      <c r="BD207" s="30" t="s">
        <v>128</v>
      </c>
      <c r="BE207" s="166">
        <f t="array" ref="BE207:BI207">'[1]011_13-2_統計データ_世帯2_sei'!CS120:CW120</f>
        <v>0</v>
      </c>
      <c r="BF207" s="34">
        <v>0</v>
      </c>
      <c r="BG207" s="34">
        <v>0</v>
      </c>
      <c r="BH207" s="34">
        <v>0</v>
      </c>
      <c r="BI207" s="34">
        <v>0</v>
      </c>
      <c r="BJ207" s="186">
        <v>0</v>
      </c>
      <c r="BK207" s="183">
        <v>0</v>
      </c>
    </row>
    <row r="208" spans="3:63">
      <c r="G208" s="83"/>
      <c r="H208" s="83"/>
      <c r="I208" s="83"/>
      <c r="J208" s="83"/>
      <c r="K208" s="31" t="s">
        <v>130</v>
      </c>
      <c r="L208" s="167">
        <f>'[1]011_13-2_統計データ_世帯2_sei'!G90-SUM('[1]011_13-2_統計データ_世帯2_sei'!H90,'[1]011_13-2_統計データ_世帯2_sei'!Y90,'[1]011_13-2_統計データ_世帯2_sei'!Z90)</f>
        <v>0</v>
      </c>
      <c r="M208" s="167">
        <f>'[1]011_13-2_統計データ_世帯2_sei'!G99-SUM('[1]011_13-2_統計データ_世帯2_sei'!H99,'[1]011_13-2_統計データ_世帯2_sei'!Y99,'[1]011_13-2_統計データ_世帯2_sei'!Z99)</f>
        <v>0</v>
      </c>
      <c r="N208" s="167">
        <f>'[1]011_13-2_統計データ_世帯2_sei'!G100-SUM('[1]011_13-2_統計データ_世帯2_sei'!H100,'[1]011_13-2_統計データ_世帯2_sei'!Y100,'[1]011_13-2_統計データ_世帯2_sei'!Z100)</f>
        <v>0</v>
      </c>
      <c r="O208" s="167">
        <f>'[1]011_13-2_統計データ_世帯2_sei'!G101-SUM('[1]011_13-2_統計データ_世帯2_sei'!H101,'[1]011_13-2_統計データ_世帯2_sei'!Y101,'[1]011_13-2_統計データ_世帯2_sei'!Z101)</f>
        <v>0</v>
      </c>
      <c r="P208" s="167">
        <f>'[1]011_13-2_統計データ_世帯2_sei'!G102-SUM('[1]011_13-2_統計データ_世帯2_sei'!H102,'[1]011_13-2_統計データ_世帯2_sei'!Y102,'[1]011_13-2_統計データ_世帯2_sei'!Z102)</f>
        <v>0</v>
      </c>
      <c r="Q208" s="187">
        <v>0</v>
      </c>
      <c r="R208" s="184">
        <v>0</v>
      </c>
      <c r="S208" s="83"/>
      <c r="T208" s="83"/>
      <c r="U208" s="83"/>
      <c r="V208" s="83"/>
      <c r="W208" s="31" t="s">
        <v>130</v>
      </c>
      <c r="X208" s="167">
        <f>'[1]011_13-2_統計データ_世帯2_sei'!AD90-SUM('[1]011_13-2_統計データ_世帯2_sei'!AE90,'[1]011_13-2_統計データ_世帯2_sei'!AV90,'[1]011_13-2_統計データ_世帯2_sei'!AW90)</f>
        <v>0</v>
      </c>
      <c r="Y208" s="167">
        <f>'[1]011_13-2_統計データ_世帯2_sei'!AD99-SUM('[1]011_13-2_統計データ_世帯2_sei'!AE99,'[1]011_13-2_統計データ_世帯2_sei'!AV99,'[1]011_13-2_統計データ_世帯2_sei'!AW99)</f>
        <v>0</v>
      </c>
      <c r="Z208" s="167">
        <f>'[1]011_13-2_統計データ_世帯2_sei'!AD100-SUM('[1]011_13-2_統計データ_世帯2_sei'!AE100,'[1]011_13-2_統計データ_世帯2_sei'!AV100,'[1]011_13-2_統計データ_世帯2_sei'!AW100)</f>
        <v>0</v>
      </c>
      <c r="AA208" s="167">
        <f>'[1]011_13-2_統計データ_世帯2_sei'!AD101-SUM('[1]011_13-2_統計データ_世帯2_sei'!AE101,'[1]011_13-2_統計データ_世帯2_sei'!AV101,'[1]011_13-2_統計データ_世帯2_sei'!AW101)</f>
        <v>0</v>
      </c>
      <c r="AB208" s="167">
        <f>'[1]011_13-2_統計データ_世帯2_sei'!AD102-SUM('[1]011_13-2_統計データ_世帯2_sei'!AE102,'[1]011_13-2_統計データ_世帯2_sei'!AV102,'[1]011_13-2_統計データ_世帯2_sei'!AW102)</f>
        <v>0</v>
      </c>
      <c r="AC208" s="187">
        <v>0</v>
      </c>
      <c r="AD208" s="184">
        <v>0</v>
      </c>
      <c r="AE208" s="83"/>
      <c r="AF208" s="83"/>
      <c r="AG208" s="83"/>
      <c r="AH208" s="31" t="s">
        <v>130</v>
      </c>
      <c r="AI208" s="167">
        <f>'[1]011_13-2_統計データ_世帯2_sei'!BA90-SUM('[1]011_13-2_統計データ_世帯2_sei'!BB90,'[1]011_13-2_統計データ_世帯2_sei'!BS90,'[1]011_13-2_統計データ_世帯2_sei'!BT90)</f>
        <v>0</v>
      </c>
      <c r="AJ208" s="167">
        <f>'[1]011_13-2_統計データ_世帯2_sei'!BA98-SUM('[1]011_13-2_統計データ_世帯2_sei'!BB98,'[1]011_13-2_統計データ_世帯2_sei'!BS98,'[1]011_13-2_統計データ_世帯2_sei'!BT98)</f>
        <v>0</v>
      </c>
      <c r="AK208" s="167">
        <f>'[1]011_13-2_統計データ_世帯2_sei'!BA99-SUM('[1]011_13-2_統計データ_世帯2_sei'!BB99,'[1]011_13-2_統計データ_世帯2_sei'!BS99,'[1]011_13-2_統計データ_世帯2_sei'!BT99)</f>
        <v>0</v>
      </c>
      <c r="AL208" s="167">
        <f>'[1]011_13-2_統計データ_世帯2_sei'!BA100-SUM('[1]011_13-2_統計データ_世帯2_sei'!BB100,'[1]011_13-2_統計データ_世帯2_sei'!BS100,'[1]011_13-2_統計データ_世帯2_sei'!BT100)</f>
        <v>0</v>
      </c>
      <c r="AM208" s="167">
        <f>'[1]011_13-2_統計データ_世帯2_sei'!BA101-SUM('[1]011_13-2_統計データ_世帯2_sei'!BB101,'[1]011_13-2_統計データ_世帯2_sei'!BS101,'[1]011_13-2_統計データ_世帯2_sei'!BT101)</f>
        <v>0</v>
      </c>
      <c r="AN208" s="187">
        <v>0</v>
      </c>
      <c r="AO208" s="184">
        <v>0</v>
      </c>
      <c r="AP208" s="19"/>
      <c r="AQ208" s="19"/>
      <c r="AR208" s="19"/>
      <c r="AS208" s="31" t="s">
        <v>130</v>
      </c>
      <c r="AT208" s="262">
        <f>'[1]011_13-2_統計データ_世帯2_sei'!BX122</f>
        <v>0</v>
      </c>
      <c r="AU208" s="261">
        <f>'[1]011_13-2_統計データ_世帯2_sei'!BZ122</f>
        <v>0</v>
      </c>
      <c r="AV208" s="261">
        <f>'[1]011_13-2_統計データ_世帯2_sei'!CC122</f>
        <v>0</v>
      </c>
      <c r="AW208" s="261">
        <f>'[1]011_13-2_統計データ_世帯2_sei'!CF122</f>
        <v>0</v>
      </c>
      <c r="AX208" s="261">
        <f>'[1]011_13-2_統計データ_世帯2_sei'!CI122</f>
        <v>0</v>
      </c>
      <c r="AY208" s="187">
        <v>0</v>
      </c>
      <c r="AZ208" s="184">
        <v>0</v>
      </c>
      <c r="BA208" s="19"/>
      <c r="BB208" s="19"/>
      <c r="BD208" s="31" t="s">
        <v>130</v>
      </c>
      <c r="BE208" s="261">
        <f t="array" ref="BE208:BI208">'[1]011_13-2_統計データ_世帯2_sei'!CS122:CW122</f>
        <v>0</v>
      </c>
      <c r="BF208" s="261">
        <v>0</v>
      </c>
      <c r="BG208" s="261">
        <v>0</v>
      </c>
      <c r="BH208" s="261">
        <v>0</v>
      </c>
      <c r="BI208" s="261">
        <v>0</v>
      </c>
      <c r="BJ208" s="187">
        <v>0</v>
      </c>
      <c r="BK208" s="184">
        <v>0</v>
      </c>
    </row>
    <row r="209" spans="1:63">
      <c r="F209" s="83"/>
      <c r="G209" s="83"/>
      <c r="H209" s="19"/>
      <c r="I209" s="19"/>
      <c r="K209" s="83"/>
      <c r="L209" s="83"/>
      <c r="M209" s="19"/>
      <c r="N209" s="19"/>
      <c r="O209" s="19"/>
      <c r="P209" s="19"/>
      <c r="Q209" s="19"/>
      <c r="R209" s="19"/>
      <c r="S209" s="19"/>
      <c r="T209" s="83"/>
      <c r="U209" s="83"/>
      <c r="V209" s="19"/>
      <c r="W209" s="19"/>
      <c r="X209" s="19"/>
      <c r="Y209" s="19"/>
      <c r="Z209" s="19"/>
      <c r="AA209" s="19"/>
      <c r="AB209" s="19"/>
    </row>
    <row r="210" spans="1:63">
      <c r="F210" s="83"/>
      <c r="G210" s="83"/>
      <c r="H210" s="19"/>
      <c r="I210" s="19"/>
      <c r="J210" s="19"/>
      <c r="K210" s="19"/>
      <c r="L210" s="19"/>
      <c r="M210" s="19"/>
      <c r="O210" s="83"/>
      <c r="P210" s="83"/>
      <c r="Q210" s="19"/>
      <c r="R210" s="83"/>
      <c r="AA210" s="19"/>
      <c r="AB210" s="19"/>
      <c r="AC210" s="19"/>
      <c r="AD210" s="19"/>
      <c r="AE210" s="19"/>
      <c r="AF210" s="19"/>
      <c r="AG210" s="19"/>
      <c r="AH210" s="19"/>
      <c r="AI210" s="19"/>
      <c r="AJ210" s="83"/>
      <c r="AK210" s="83"/>
      <c r="AL210" s="19"/>
      <c r="AM210" s="19"/>
      <c r="AN210" s="19"/>
      <c r="AO210" s="19"/>
      <c r="AP210" s="19"/>
      <c r="AQ210" s="19"/>
      <c r="AR210" s="19"/>
    </row>
    <row r="211" spans="1:63">
      <c r="A211" s="1"/>
      <c r="B211" s="11" t="s">
        <v>5</v>
      </c>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row>
    <row r="212" spans="1:63">
      <c r="A212" s="1"/>
      <c r="B212" s="12" t="s">
        <v>6</v>
      </c>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row>
    <row r="213" spans="1:6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row>
    <row r="214" spans="1:63">
      <c r="A214" s="1"/>
      <c r="B214" s="1"/>
      <c r="C214" s="13" t="s">
        <v>146</v>
      </c>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row>
    <row r="215" spans="1:63">
      <c r="A215" s="1"/>
      <c r="B215" s="1"/>
      <c r="C215" s="1"/>
      <c r="D215" s="1"/>
      <c r="E215" s="1"/>
      <c r="F215" s="1"/>
      <c r="G215" s="1"/>
      <c r="H215" s="1"/>
      <c r="I215" s="1"/>
      <c r="J215" s="1"/>
      <c r="K215" s="1"/>
      <c r="L215" s="1"/>
      <c r="M215" s="1"/>
      <c r="N215" s="1"/>
      <c r="O215" s="1"/>
      <c r="P215" s="1"/>
    </row>
    <row r="216" spans="1:63">
      <c r="D216" s="5" t="s">
        <v>3</v>
      </c>
      <c r="E216" s="21" t="s">
        <v>49</v>
      </c>
      <c r="O216" s="1"/>
    </row>
    <row r="217" spans="1:63">
      <c r="D217" s="5" t="s">
        <v>4</v>
      </c>
      <c r="E217" s="6" t="s">
        <v>10</v>
      </c>
      <c r="O217" s="1"/>
    </row>
    <row r="218" spans="1:63">
      <c r="D218" s="14"/>
      <c r="E218" s="47"/>
      <c r="O218" s="1"/>
    </row>
    <row r="219" spans="1:63">
      <c r="D219" s="14"/>
      <c r="I219" s="26" t="s">
        <v>26</v>
      </c>
      <c r="R219" s="1"/>
      <c r="U219" s="26" t="s">
        <v>26</v>
      </c>
      <c r="AD219" s="1"/>
      <c r="AF219" s="26" t="s">
        <v>26</v>
      </c>
      <c r="AO219" s="1"/>
      <c r="AQ219" s="26" t="s">
        <v>25</v>
      </c>
      <c r="AZ219" s="1"/>
      <c r="BB219" s="26" t="s">
        <v>7</v>
      </c>
    </row>
    <row r="220" spans="1:63" ht="75">
      <c r="D220" s="14"/>
      <c r="I220" s="257" t="s">
        <v>24</v>
      </c>
      <c r="J220" s="258" t="s">
        <v>138</v>
      </c>
      <c r="K220" s="258" t="s">
        <v>47</v>
      </c>
      <c r="L220" s="239" t="s">
        <v>9</v>
      </c>
      <c r="M220" s="259" t="s">
        <v>30</v>
      </c>
      <c r="N220" s="259" t="s">
        <v>29</v>
      </c>
      <c r="O220" s="259" t="s">
        <v>28</v>
      </c>
      <c r="P220" s="259" t="s">
        <v>27</v>
      </c>
      <c r="Q220" s="240" t="s">
        <v>19</v>
      </c>
      <c r="R220" s="260" t="s">
        <v>18</v>
      </c>
      <c r="U220" s="257" t="s">
        <v>24</v>
      </c>
      <c r="V220" s="258" t="s">
        <v>138</v>
      </c>
      <c r="W220" s="258" t="s">
        <v>47</v>
      </c>
      <c r="X220" s="239" t="s">
        <v>9</v>
      </c>
      <c r="Y220" s="259" t="s">
        <v>30</v>
      </c>
      <c r="Z220" s="259" t="s">
        <v>29</v>
      </c>
      <c r="AA220" s="259" t="s">
        <v>28</v>
      </c>
      <c r="AB220" s="259" t="s">
        <v>27</v>
      </c>
      <c r="AC220" s="240" t="s">
        <v>19</v>
      </c>
      <c r="AD220" s="260" t="s">
        <v>18</v>
      </c>
      <c r="AF220" s="257" t="s">
        <v>24</v>
      </c>
      <c r="AG220" s="258" t="s">
        <v>138</v>
      </c>
      <c r="AH220" s="258" t="s">
        <v>47</v>
      </c>
      <c r="AI220" s="239" t="s">
        <v>9</v>
      </c>
      <c r="AJ220" s="259" t="s">
        <v>30</v>
      </c>
      <c r="AK220" s="259" t="s">
        <v>29</v>
      </c>
      <c r="AL220" s="259" t="s">
        <v>28</v>
      </c>
      <c r="AM220" s="259" t="s">
        <v>27</v>
      </c>
      <c r="AN220" s="240" t="s">
        <v>19</v>
      </c>
      <c r="AO220" s="260" t="s">
        <v>18</v>
      </c>
      <c r="AQ220" s="257" t="s">
        <v>24</v>
      </c>
      <c r="AR220" s="258" t="s">
        <v>138</v>
      </c>
      <c r="AS220" s="258" t="s">
        <v>47</v>
      </c>
      <c r="AT220" s="239" t="s">
        <v>9</v>
      </c>
      <c r="AU220" s="259" t="s">
        <v>30</v>
      </c>
      <c r="AV220" s="259" t="s">
        <v>29</v>
      </c>
      <c r="AW220" s="259" t="s">
        <v>28</v>
      </c>
      <c r="AX220" s="259" t="s">
        <v>27</v>
      </c>
      <c r="AY220" s="240" t="s">
        <v>19</v>
      </c>
      <c r="AZ220" s="260" t="s">
        <v>18</v>
      </c>
      <c r="BB220" s="257" t="s">
        <v>24</v>
      </c>
      <c r="BC220" s="258" t="s">
        <v>138</v>
      </c>
      <c r="BD220" s="258" t="s">
        <v>47</v>
      </c>
      <c r="BE220" s="239" t="s">
        <v>9</v>
      </c>
      <c r="BF220" s="259" t="s">
        <v>30</v>
      </c>
      <c r="BG220" s="259" t="s">
        <v>29</v>
      </c>
      <c r="BH220" s="259" t="s">
        <v>28</v>
      </c>
      <c r="BI220" s="259" t="s">
        <v>27</v>
      </c>
      <c r="BJ220" s="240" t="s">
        <v>19</v>
      </c>
      <c r="BK220" s="260" t="s">
        <v>18</v>
      </c>
    </row>
    <row r="221" spans="1:63">
      <c r="D221" s="14"/>
      <c r="I221" s="396" t="s">
        <v>117</v>
      </c>
      <c r="J221" s="397" t="s">
        <v>134</v>
      </c>
      <c r="K221" s="50" t="s">
        <v>137</v>
      </c>
      <c r="L221" s="170">
        <f t="array" ref="L221:R221">IF('SD04I_13-6_統計データ_世帯_25b'!L188&lt;=0,0,L12:R12/'SD04I_13-6_統計データ_世帯_25b'!L188)</f>
        <v>0</v>
      </c>
      <c r="M221" s="170">
        <v>0</v>
      </c>
      <c r="N221" s="170">
        <v>0</v>
      </c>
      <c r="O221" s="170">
        <v>0</v>
      </c>
      <c r="P221" s="170">
        <v>0</v>
      </c>
      <c r="Q221" s="170">
        <v>0</v>
      </c>
      <c r="R221" s="263">
        <v>0</v>
      </c>
      <c r="U221" s="396" t="s">
        <v>117</v>
      </c>
      <c r="V221" s="397" t="s">
        <v>134</v>
      </c>
      <c r="W221" s="50" t="s">
        <v>137</v>
      </c>
      <c r="X221" s="170">
        <f t="array" ref="X221:AD221">IF('SD04I_13-6_統計データ_世帯_25b'!X188&lt;=0,0,X12:AD12/'SD04I_13-6_統計データ_世帯_25b'!X188)</f>
        <v>0</v>
      </c>
      <c r="Y221" s="170">
        <v>0</v>
      </c>
      <c r="Z221" s="170">
        <v>0</v>
      </c>
      <c r="AA221" s="170">
        <v>0</v>
      </c>
      <c r="AB221" s="170">
        <v>0</v>
      </c>
      <c r="AC221" s="170">
        <v>0</v>
      </c>
      <c r="AD221" s="263">
        <v>0</v>
      </c>
      <c r="AF221" s="396" t="s">
        <v>117</v>
      </c>
      <c r="AG221" s="397" t="s">
        <v>134</v>
      </c>
      <c r="AH221" s="50" t="s">
        <v>137</v>
      </c>
      <c r="AI221" s="170">
        <f t="array" ref="AI221:AO221">IF('SD04I_13-6_統計データ_世帯_25b'!AI188&lt;=0,0,AI12:AO12/'SD04I_13-6_統計データ_世帯_25b'!AI188)</f>
        <v>0</v>
      </c>
      <c r="AJ221" s="170">
        <v>0</v>
      </c>
      <c r="AK221" s="170">
        <v>0</v>
      </c>
      <c r="AL221" s="170">
        <v>0</v>
      </c>
      <c r="AM221" s="170">
        <v>0</v>
      </c>
      <c r="AN221" s="170">
        <v>0</v>
      </c>
      <c r="AO221" s="263">
        <v>0</v>
      </c>
      <c r="AQ221" s="396" t="s">
        <v>117</v>
      </c>
      <c r="AR221" s="397" t="s">
        <v>134</v>
      </c>
      <c r="AS221" s="50" t="s">
        <v>137</v>
      </c>
      <c r="AT221" s="170">
        <f t="array" ref="AT221:AZ221">IF('SD04I_13-6_統計データ_世帯_25b'!AT188&lt;=0,0,AT12:AZ12/'SD04I_13-6_統計データ_世帯_25b'!AT188)</f>
        <v>0</v>
      </c>
      <c r="AU221" s="170">
        <v>0</v>
      </c>
      <c r="AV221" s="170">
        <v>0</v>
      </c>
      <c r="AW221" s="170">
        <v>0</v>
      </c>
      <c r="AX221" s="170">
        <v>0</v>
      </c>
      <c r="AY221" s="170">
        <v>0</v>
      </c>
      <c r="AZ221" s="263">
        <v>0</v>
      </c>
      <c r="BB221" s="396" t="s">
        <v>117</v>
      </c>
      <c r="BC221" s="397" t="s">
        <v>134</v>
      </c>
      <c r="BD221" s="50" t="s">
        <v>137</v>
      </c>
      <c r="BE221" s="170">
        <f t="array" ref="BE221:BK221">IF('SD04I_13-6_統計データ_世帯_25b'!BE188&lt;=0,0,BE12:BK12/'SD04I_13-6_統計データ_世帯_25b'!BE188)</f>
        <v>0</v>
      </c>
      <c r="BF221" s="170">
        <v>0</v>
      </c>
      <c r="BG221" s="170">
        <v>0</v>
      </c>
      <c r="BH221" s="170">
        <v>0</v>
      </c>
      <c r="BI221" s="170">
        <v>0</v>
      </c>
      <c r="BJ221" s="170">
        <v>0</v>
      </c>
      <c r="BK221" s="179">
        <v>0</v>
      </c>
    </row>
    <row r="222" spans="1:63">
      <c r="D222" s="14"/>
      <c r="I222" s="396"/>
      <c r="J222" s="397"/>
      <c r="K222" s="48" t="s">
        <v>40</v>
      </c>
      <c r="L222" s="172">
        <f t="array" ref="L222:R222">IF('SD04I_13-6_統計データ_世帯_25b'!L188&lt;=0,0,L19:R19/'SD04I_13-6_統計データ_世帯_25b'!L188)</f>
        <v>0</v>
      </c>
      <c r="M222" s="172">
        <v>0</v>
      </c>
      <c r="N222" s="172">
        <v>0</v>
      </c>
      <c r="O222" s="172">
        <v>0</v>
      </c>
      <c r="P222" s="172">
        <v>0</v>
      </c>
      <c r="Q222" s="172">
        <v>0</v>
      </c>
      <c r="R222" s="264">
        <v>0</v>
      </c>
      <c r="U222" s="396"/>
      <c r="V222" s="397"/>
      <c r="W222" s="48" t="s">
        <v>40</v>
      </c>
      <c r="X222" s="172">
        <f t="array" ref="X222:AD222">IF('SD04I_13-6_統計データ_世帯_25b'!X188&lt;=0,0,X19:AD19/'SD04I_13-6_統計データ_世帯_25b'!X188)</f>
        <v>0</v>
      </c>
      <c r="Y222" s="172">
        <v>0</v>
      </c>
      <c r="Z222" s="172">
        <v>0</v>
      </c>
      <c r="AA222" s="172">
        <v>0</v>
      </c>
      <c r="AB222" s="172">
        <v>0</v>
      </c>
      <c r="AC222" s="172">
        <v>0</v>
      </c>
      <c r="AD222" s="264">
        <v>0</v>
      </c>
      <c r="AF222" s="396"/>
      <c r="AG222" s="397"/>
      <c r="AH222" s="48" t="s">
        <v>40</v>
      </c>
      <c r="AI222" s="172">
        <f t="array" ref="AI222:AO222">IF('SD04I_13-6_統計データ_世帯_25b'!AI188&lt;=0,0,AI19:AO19/'SD04I_13-6_統計データ_世帯_25b'!AI188)</f>
        <v>0</v>
      </c>
      <c r="AJ222" s="172">
        <v>0</v>
      </c>
      <c r="AK222" s="172">
        <v>0</v>
      </c>
      <c r="AL222" s="172">
        <v>0</v>
      </c>
      <c r="AM222" s="172">
        <v>0</v>
      </c>
      <c r="AN222" s="172">
        <v>0</v>
      </c>
      <c r="AO222" s="264">
        <v>0</v>
      </c>
      <c r="AQ222" s="396"/>
      <c r="AR222" s="397"/>
      <c r="AS222" s="48" t="s">
        <v>40</v>
      </c>
      <c r="AT222" s="172">
        <f t="array" ref="AT222:AZ222">IF('SD04I_13-6_統計データ_世帯_25b'!AT188&lt;=0,0,AT19:AZ19/'SD04I_13-6_統計データ_世帯_25b'!AT188)</f>
        <v>0</v>
      </c>
      <c r="AU222" s="172">
        <v>0</v>
      </c>
      <c r="AV222" s="172">
        <v>0</v>
      </c>
      <c r="AW222" s="172">
        <v>0</v>
      </c>
      <c r="AX222" s="172">
        <v>0</v>
      </c>
      <c r="AY222" s="172">
        <v>0</v>
      </c>
      <c r="AZ222" s="264">
        <v>0</v>
      </c>
      <c r="BB222" s="396"/>
      <c r="BC222" s="397"/>
      <c r="BD222" s="48" t="s">
        <v>40</v>
      </c>
      <c r="BE222" s="172">
        <f t="array" ref="BE222:BK222">IF('SD04I_13-6_統計データ_世帯_25b'!BE188&lt;=0,0,BE19:BK19/'SD04I_13-6_統計データ_世帯_25b'!BE188)</f>
        <v>0</v>
      </c>
      <c r="BF222" s="172">
        <v>0</v>
      </c>
      <c r="BG222" s="172">
        <v>0</v>
      </c>
      <c r="BH222" s="172">
        <v>0</v>
      </c>
      <c r="BI222" s="172">
        <v>0</v>
      </c>
      <c r="BJ222" s="172">
        <v>0</v>
      </c>
      <c r="BK222" s="180">
        <v>0</v>
      </c>
    </row>
    <row r="223" spans="1:63">
      <c r="D223" s="14"/>
      <c r="I223" s="396"/>
      <c r="J223" s="397"/>
      <c r="K223" s="48" t="s">
        <v>39</v>
      </c>
      <c r="L223" s="172">
        <f t="array" ref="L223:R223">IF('SD04I_13-6_統計データ_世帯_25b'!L188&lt;=0,0,L26:R26/'SD04I_13-6_統計データ_世帯_25b'!L188)</f>
        <v>0</v>
      </c>
      <c r="M223" s="172">
        <v>0</v>
      </c>
      <c r="N223" s="172">
        <v>0</v>
      </c>
      <c r="O223" s="172">
        <v>0</v>
      </c>
      <c r="P223" s="172">
        <v>0</v>
      </c>
      <c r="Q223" s="172">
        <v>0</v>
      </c>
      <c r="R223" s="264">
        <v>0</v>
      </c>
      <c r="U223" s="396"/>
      <c r="V223" s="397"/>
      <c r="W223" s="48" t="s">
        <v>39</v>
      </c>
      <c r="X223" s="172">
        <f t="array" ref="X223:AD223">IF('SD04I_13-6_統計データ_世帯_25b'!X188&lt;=0,0,X26:AD26/'SD04I_13-6_統計データ_世帯_25b'!X188)</f>
        <v>0</v>
      </c>
      <c r="Y223" s="172">
        <v>0</v>
      </c>
      <c r="Z223" s="172">
        <v>0</v>
      </c>
      <c r="AA223" s="172">
        <v>0</v>
      </c>
      <c r="AB223" s="172">
        <v>0</v>
      </c>
      <c r="AC223" s="172">
        <v>0</v>
      </c>
      <c r="AD223" s="264">
        <v>0</v>
      </c>
      <c r="AF223" s="396"/>
      <c r="AG223" s="397"/>
      <c r="AH223" s="48" t="s">
        <v>39</v>
      </c>
      <c r="AI223" s="172">
        <f t="array" ref="AI223:AO223">IF('SD04I_13-6_統計データ_世帯_25b'!AI188&lt;=0,0,AI26:AO26/'SD04I_13-6_統計データ_世帯_25b'!AI188)</f>
        <v>0</v>
      </c>
      <c r="AJ223" s="172">
        <v>0</v>
      </c>
      <c r="AK223" s="172">
        <v>0</v>
      </c>
      <c r="AL223" s="172">
        <v>0</v>
      </c>
      <c r="AM223" s="172">
        <v>0</v>
      </c>
      <c r="AN223" s="172">
        <v>0</v>
      </c>
      <c r="AO223" s="264">
        <v>0</v>
      </c>
      <c r="AQ223" s="396"/>
      <c r="AR223" s="397"/>
      <c r="AS223" s="48" t="s">
        <v>39</v>
      </c>
      <c r="AT223" s="172">
        <f t="array" ref="AT223:AZ223">IF('SD04I_13-6_統計データ_世帯_25b'!AT188&lt;=0,0,AT26:AZ26/'SD04I_13-6_統計データ_世帯_25b'!AT188)</f>
        <v>0</v>
      </c>
      <c r="AU223" s="172">
        <v>0</v>
      </c>
      <c r="AV223" s="172">
        <v>0</v>
      </c>
      <c r="AW223" s="172">
        <v>0</v>
      </c>
      <c r="AX223" s="172">
        <v>0</v>
      </c>
      <c r="AY223" s="172">
        <v>0</v>
      </c>
      <c r="AZ223" s="264">
        <v>0</v>
      </c>
      <c r="BB223" s="396"/>
      <c r="BC223" s="397"/>
      <c r="BD223" s="48" t="s">
        <v>39</v>
      </c>
      <c r="BE223" s="172">
        <f t="array" ref="BE223:BK223">IF('SD04I_13-6_統計データ_世帯_25b'!BE188&lt;=0,0,BE26:BK26/'SD04I_13-6_統計データ_世帯_25b'!BE188)</f>
        <v>0</v>
      </c>
      <c r="BF223" s="172">
        <v>0</v>
      </c>
      <c r="BG223" s="172">
        <v>0</v>
      </c>
      <c r="BH223" s="172">
        <v>0</v>
      </c>
      <c r="BI223" s="172">
        <v>0</v>
      </c>
      <c r="BJ223" s="172">
        <v>0</v>
      </c>
      <c r="BK223" s="180">
        <v>0</v>
      </c>
    </row>
    <row r="224" spans="1:63">
      <c r="D224" s="14"/>
      <c r="I224" s="396"/>
      <c r="J224" s="397"/>
      <c r="K224" s="48" t="s">
        <v>38</v>
      </c>
      <c r="L224" s="172">
        <f t="array" ref="L224:R224">IF('SD04I_13-6_統計データ_世帯_25b'!L188&lt;=0,0,L33:R33/'SD04I_13-6_統計データ_世帯_25b'!L188)</f>
        <v>0</v>
      </c>
      <c r="M224" s="172">
        <v>0</v>
      </c>
      <c r="N224" s="172">
        <v>0</v>
      </c>
      <c r="O224" s="172">
        <v>0</v>
      </c>
      <c r="P224" s="172">
        <v>0</v>
      </c>
      <c r="Q224" s="172">
        <v>0</v>
      </c>
      <c r="R224" s="264">
        <v>0</v>
      </c>
      <c r="U224" s="396"/>
      <c r="V224" s="397"/>
      <c r="W224" s="48" t="s">
        <v>38</v>
      </c>
      <c r="X224" s="172">
        <f t="array" ref="X224:AD224">IF('SD04I_13-6_統計データ_世帯_25b'!X188&lt;=0,0,X33:AD33/'SD04I_13-6_統計データ_世帯_25b'!X188)</f>
        <v>0</v>
      </c>
      <c r="Y224" s="172">
        <v>0</v>
      </c>
      <c r="Z224" s="172">
        <v>0</v>
      </c>
      <c r="AA224" s="172">
        <v>0</v>
      </c>
      <c r="AB224" s="172">
        <v>0</v>
      </c>
      <c r="AC224" s="172">
        <v>0</v>
      </c>
      <c r="AD224" s="264">
        <v>0</v>
      </c>
      <c r="AF224" s="396"/>
      <c r="AG224" s="397"/>
      <c r="AH224" s="48" t="s">
        <v>38</v>
      </c>
      <c r="AI224" s="172">
        <f t="array" ref="AI224:AO224">IF('SD04I_13-6_統計データ_世帯_25b'!AI188&lt;=0,0,AI33:AO33/'SD04I_13-6_統計データ_世帯_25b'!AI188)</f>
        <v>0</v>
      </c>
      <c r="AJ224" s="172">
        <v>0</v>
      </c>
      <c r="AK224" s="172">
        <v>0</v>
      </c>
      <c r="AL224" s="172">
        <v>0</v>
      </c>
      <c r="AM224" s="172">
        <v>0</v>
      </c>
      <c r="AN224" s="172">
        <v>0</v>
      </c>
      <c r="AO224" s="264">
        <v>0</v>
      </c>
      <c r="AQ224" s="396"/>
      <c r="AR224" s="397"/>
      <c r="AS224" s="48" t="s">
        <v>38</v>
      </c>
      <c r="AT224" s="172">
        <f t="array" ref="AT224:AZ224">IF('SD04I_13-6_統計データ_世帯_25b'!AT188&lt;=0,0,AT33:AZ33/'SD04I_13-6_統計データ_世帯_25b'!AT188)</f>
        <v>0</v>
      </c>
      <c r="AU224" s="172">
        <v>0</v>
      </c>
      <c r="AV224" s="172">
        <v>0</v>
      </c>
      <c r="AW224" s="172">
        <v>0</v>
      </c>
      <c r="AX224" s="172">
        <v>0</v>
      </c>
      <c r="AY224" s="172">
        <v>0</v>
      </c>
      <c r="AZ224" s="264">
        <v>0</v>
      </c>
      <c r="BB224" s="396"/>
      <c r="BC224" s="397"/>
      <c r="BD224" s="48" t="s">
        <v>38</v>
      </c>
      <c r="BE224" s="172">
        <f t="array" ref="BE224:BK224">IF('SD04I_13-6_統計データ_世帯_25b'!BE188&lt;=0,0,BE33:BK33/'SD04I_13-6_統計データ_世帯_25b'!BE188)</f>
        <v>0</v>
      </c>
      <c r="BF224" s="172">
        <v>0</v>
      </c>
      <c r="BG224" s="172">
        <v>0</v>
      </c>
      <c r="BH224" s="172">
        <v>0</v>
      </c>
      <c r="BI224" s="172">
        <v>0</v>
      </c>
      <c r="BJ224" s="172">
        <v>0</v>
      </c>
      <c r="BK224" s="180">
        <v>0</v>
      </c>
    </row>
    <row r="225" spans="4:63">
      <c r="D225" s="14"/>
      <c r="I225" s="396"/>
      <c r="J225" s="397"/>
      <c r="K225" s="48" t="s">
        <v>37</v>
      </c>
      <c r="L225" s="172">
        <f t="array" ref="L225:R225">IF('SD04I_13-6_統計データ_世帯_25b'!L188&lt;=0,0,L40:R40/'SD04I_13-6_統計データ_世帯_25b'!L188)</f>
        <v>0</v>
      </c>
      <c r="M225" s="172">
        <v>0</v>
      </c>
      <c r="N225" s="172">
        <v>0</v>
      </c>
      <c r="O225" s="172">
        <v>0</v>
      </c>
      <c r="P225" s="172">
        <v>0</v>
      </c>
      <c r="Q225" s="172">
        <v>0</v>
      </c>
      <c r="R225" s="264">
        <v>0</v>
      </c>
      <c r="U225" s="396"/>
      <c r="V225" s="397"/>
      <c r="W225" s="48" t="s">
        <v>37</v>
      </c>
      <c r="X225" s="172">
        <f t="array" ref="X225:AD225">IF('SD04I_13-6_統計データ_世帯_25b'!X188&lt;=0,0,X40:AD40/'SD04I_13-6_統計データ_世帯_25b'!X188)</f>
        <v>0</v>
      </c>
      <c r="Y225" s="172">
        <v>0</v>
      </c>
      <c r="Z225" s="172">
        <v>0</v>
      </c>
      <c r="AA225" s="172">
        <v>0</v>
      </c>
      <c r="AB225" s="172">
        <v>0</v>
      </c>
      <c r="AC225" s="172">
        <v>0</v>
      </c>
      <c r="AD225" s="264">
        <v>0</v>
      </c>
      <c r="AF225" s="396"/>
      <c r="AG225" s="397"/>
      <c r="AH225" s="48" t="s">
        <v>37</v>
      </c>
      <c r="AI225" s="172">
        <f t="array" ref="AI225:AO225">IF('SD04I_13-6_統計データ_世帯_25b'!AI188&lt;=0,0,AI40:AO40/'SD04I_13-6_統計データ_世帯_25b'!AI188)</f>
        <v>0</v>
      </c>
      <c r="AJ225" s="172">
        <v>0</v>
      </c>
      <c r="AK225" s="172">
        <v>0</v>
      </c>
      <c r="AL225" s="172">
        <v>0</v>
      </c>
      <c r="AM225" s="172">
        <v>0</v>
      </c>
      <c r="AN225" s="172">
        <v>0</v>
      </c>
      <c r="AO225" s="264">
        <v>0</v>
      </c>
      <c r="AQ225" s="396"/>
      <c r="AR225" s="397"/>
      <c r="AS225" s="48" t="s">
        <v>37</v>
      </c>
      <c r="AT225" s="172">
        <f t="array" ref="AT225:AZ225">IF('SD04I_13-6_統計データ_世帯_25b'!AT188&lt;=0,0,AT40:AZ40/'SD04I_13-6_統計データ_世帯_25b'!AT188)</f>
        <v>0</v>
      </c>
      <c r="AU225" s="172">
        <v>0</v>
      </c>
      <c r="AV225" s="172">
        <v>0</v>
      </c>
      <c r="AW225" s="172">
        <v>0</v>
      </c>
      <c r="AX225" s="172">
        <v>0</v>
      </c>
      <c r="AY225" s="172">
        <v>0</v>
      </c>
      <c r="AZ225" s="264">
        <v>0</v>
      </c>
      <c r="BB225" s="396"/>
      <c r="BC225" s="397"/>
      <c r="BD225" s="48" t="s">
        <v>37</v>
      </c>
      <c r="BE225" s="172">
        <f t="array" ref="BE225:BK225">IF('SD04I_13-6_統計データ_世帯_25b'!BE188&lt;=0,0,BE40:BK40/'SD04I_13-6_統計データ_世帯_25b'!BE188)</f>
        <v>0</v>
      </c>
      <c r="BF225" s="172">
        <v>0</v>
      </c>
      <c r="BG225" s="172">
        <v>0</v>
      </c>
      <c r="BH225" s="172">
        <v>0</v>
      </c>
      <c r="BI225" s="172">
        <v>0</v>
      </c>
      <c r="BJ225" s="172">
        <v>0</v>
      </c>
      <c r="BK225" s="180">
        <v>0</v>
      </c>
    </row>
    <row r="226" spans="4:63">
      <c r="I226" s="396"/>
      <c r="J226" s="397"/>
      <c r="K226" s="49" t="s">
        <v>36</v>
      </c>
      <c r="L226" s="172">
        <f t="array" ref="L226:R226">IF('SD04I_13-6_統計データ_世帯_25b'!L188&lt;=0,0,L47:R47/'SD04I_13-6_統計データ_世帯_25b'!L188)</f>
        <v>0</v>
      </c>
      <c r="M226" s="172">
        <v>0</v>
      </c>
      <c r="N226" s="172">
        <v>0</v>
      </c>
      <c r="O226" s="172">
        <v>0</v>
      </c>
      <c r="P226" s="172">
        <v>0</v>
      </c>
      <c r="Q226" s="172">
        <v>0</v>
      </c>
      <c r="R226" s="264">
        <v>0</v>
      </c>
      <c r="U226" s="396"/>
      <c r="V226" s="397"/>
      <c r="W226" s="49" t="s">
        <v>36</v>
      </c>
      <c r="X226" s="172">
        <f t="array" ref="X226:AD226">IF('SD04I_13-6_統計データ_世帯_25b'!X188&lt;=0,0,X47:AD47/'SD04I_13-6_統計データ_世帯_25b'!X188)</f>
        <v>0</v>
      </c>
      <c r="Y226" s="172">
        <v>0</v>
      </c>
      <c r="Z226" s="172">
        <v>0</v>
      </c>
      <c r="AA226" s="172">
        <v>0</v>
      </c>
      <c r="AB226" s="172">
        <v>0</v>
      </c>
      <c r="AC226" s="172">
        <v>0</v>
      </c>
      <c r="AD226" s="264">
        <v>0</v>
      </c>
      <c r="AF226" s="396"/>
      <c r="AG226" s="397"/>
      <c r="AH226" s="49" t="s">
        <v>36</v>
      </c>
      <c r="AI226" s="172">
        <f t="array" ref="AI226:AO226">IF('SD04I_13-6_統計データ_世帯_25b'!AI188&lt;=0,0,AI47:AO47/'SD04I_13-6_統計データ_世帯_25b'!AI188)</f>
        <v>0</v>
      </c>
      <c r="AJ226" s="172">
        <v>0</v>
      </c>
      <c r="AK226" s="172">
        <v>0</v>
      </c>
      <c r="AL226" s="172">
        <v>0</v>
      </c>
      <c r="AM226" s="172">
        <v>0</v>
      </c>
      <c r="AN226" s="172">
        <v>0</v>
      </c>
      <c r="AO226" s="264">
        <v>0</v>
      </c>
      <c r="AQ226" s="396"/>
      <c r="AR226" s="397"/>
      <c r="AS226" s="49" t="s">
        <v>36</v>
      </c>
      <c r="AT226" s="172">
        <f t="array" ref="AT226:AZ226">IF('SD04I_13-6_統計データ_世帯_25b'!AT188&lt;=0,0,AT47:AZ47/'SD04I_13-6_統計データ_世帯_25b'!AT188)</f>
        <v>0</v>
      </c>
      <c r="AU226" s="172">
        <v>0</v>
      </c>
      <c r="AV226" s="172">
        <v>0</v>
      </c>
      <c r="AW226" s="172">
        <v>0</v>
      </c>
      <c r="AX226" s="172">
        <v>0</v>
      </c>
      <c r="AY226" s="172">
        <v>0</v>
      </c>
      <c r="AZ226" s="264">
        <v>0</v>
      </c>
      <c r="BB226" s="396"/>
      <c r="BC226" s="397"/>
      <c r="BD226" s="49" t="s">
        <v>36</v>
      </c>
      <c r="BE226" s="172">
        <f t="array" ref="BE226:BK226">IF('SD04I_13-6_統計データ_世帯_25b'!BE188&lt;=0,0,BE47:BK47/'SD04I_13-6_統計データ_世帯_25b'!BE188)</f>
        <v>0</v>
      </c>
      <c r="BF226" s="172">
        <v>0</v>
      </c>
      <c r="BG226" s="172">
        <v>0</v>
      </c>
      <c r="BH226" s="172">
        <v>0</v>
      </c>
      <c r="BI226" s="172">
        <v>0</v>
      </c>
      <c r="BJ226" s="172">
        <v>0</v>
      </c>
      <c r="BK226" s="180">
        <v>0</v>
      </c>
    </row>
    <row r="227" spans="4:63" ht="18.75" customHeight="1">
      <c r="I227" s="396"/>
      <c r="J227" s="397" t="s">
        <v>135</v>
      </c>
      <c r="K227" s="50" t="s">
        <v>41</v>
      </c>
      <c r="L227" s="172">
        <f t="array" ref="L227:R227">IF('SD04I_13-6_統計データ_世帯_25b'!L188&lt;=0,0,L54:R54/'SD04I_13-6_統計データ_世帯_25b'!L188)</f>
        <v>0</v>
      </c>
      <c r="M227" s="172">
        <v>0</v>
      </c>
      <c r="N227" s="172">
        <v>0</v>
      </c>
      <c r="O227" s="172">
        <v>0</v>
      </c>
      <c r="P227" s="172">
        <v>0</v>
      </c>
      <c r="Q227" s="172">
        <v>0</v>
      </c>
      <c r="R227" s="264">
        <v>0</v>
      </c>
      <c r="U227" s="396"/>
      <c r="V227" s="397" t="s">
        <v>135</v>
      </c>
      <c r="W227" s="50" t="s">
        <v>41</v>
      </c>
      <c r="X227" s="172">
        <f t="array" ref="X227:AD227">IF('SD04I_13-6_統計データ_世帯_25b'!X188&lt;=0,0,X54:AD54/'SD04I_13-6_統計データ_世帯_25b'!X188)</f>
        <v>0</v>
      </c>
      <c r="Y227" s="172">
        <v>0</v>
      </c>
      <c r="Z227" s="172">
        <v>0</v>
      </c>
      <c r="AA227" s="172">
        <v>0</v>
      </c>
      <c r="AB227" s="172">
        <v>0</v>
      </c>
      <c r="AC227" s="172">
        <v>0</v>
      </c>
      <c r="AD227" s="264">
        <v>0</v>
      </c>
      <c r="AF227" s="396"/>
      <c r="AG227" s="397" t="s">
        <v>135</v>
      </c>
      <c r="AH227" s="50" t="s">
        <v>41</v>
      </c>
      <c r="AI227" s="172">
        <f t="array" ref="AI227:AO227">IF('SD04I_13-6_統計データ_世帯_25b'!AI188&lt;=0,0,AI54:AO54/'SD04I_13-6_統計データ_世帯_25b'!AI188)</f>
        <v>0</v>
      </c>
      <c r="AJ227" s="172">
        <v>0</v>
      </c>
      <c r="AK227" s="172">
        <v>0</v>
      </c>
      <c r="AL227" s="172">
        <v>0</v>
      </c>
      <c r="AM227" s="172">
        <v>0</v>
      </c>
      <c r="AN227" s="172">
        <v>0</v>
      </c>
      <c r="AO227" s="264">
        <v>0</v>
      </c>
      <c r="AQ227" s="396"/>
      <c r="AR227" s="397" t="s">
        <v>135</v>
      </c>
      <c r="AS227" s="50" t="s">
        <v>41</v>
      </c>
      <c r="AT227" s="172">
        <f t="array" ref="AT227:AZ227">IF('SD04I_13-6_統計データ_世帯_25b'!AT188&lt;=0,0,AT54:AZ54/'SD04I_13-6_統計データ_世帯_25b'!AT188)</f>
        <v>0</v>
      </c>
      <c r="AU227" s="172">
        <v>0</v>
      </c>
      <c r="AV227" s="172">
        <v>0</v>
      </c>
      <c r="AW227" s="172">
        <v>0</v>
      </c>
      <c r="AX227" s="172">
        <v>0</v>
      </c>
      <c r="AY227" s="172">
        <v>0</v>
      </c>
      <c r="AZ227" s="264">
        <v>0</v>
      </c>
      <c r="BB227" s="396"/>
      <c r="BC227" s="397" t="s">
        <v>135</v>
      </c>
      <c r="BD227" s="50" t="s">
        <v>41</v>
      </c>
      <c r="BE227" s="172">
        <f t="array" ref="BE227:BK227">IF('SD04I_13-6_統計データ_世帯_25b'!BE188&lt;=0,0,BE54:BK54/'SD04I_13-6_統計データ_世帯_25b'!BE188)</f>
        <v>0</v>
      </c>
      <c r="BF227" s="172">
        <v>0</v>
      </c>
      <c r="BG227" s="172">
        <v>0</v>
      </c>
      <c r="BH227" s="172">
        <v>0</v>
      </c>
      <c r="BI227" s="172">
        <v>0</v>
      </c>
      <c r="BJ227" s="172">
        <v>0</v>
      </c>
      <c r="BK227" s="180">
        <v>0</v>
      </c>
    </row>
    <row r="228" spans="4:63">
      <c r="I228" s="396"/>
      <c r="J228" s="397"/>
      <c r="K228" s="48" t="s">
        <v>40</v>
      </c>
      <c r="L228" s="172">
        <f t="array" ref="L228:R228">IF('SD04I_13-6_統計データ_世帯_25b'!L188&lt;=0,0,L61:R61/'SD04I_13-6_統計データ_世帯_25b'!L188)</f>
        <v>0</v>
      </c>
      <c r="M228" s="172">
        <v>0</v>
      </c>
      <c r="N228" s="172">
        <v>0</v>
      </c>
      <c r="O228" s="172">
        <v>0</v>
      </c>
      <c r="P228" s="172">
        <v>0</v>
      </c>
      <c r="Q228" s="172">
        <v>0</v>
      </c>
      <c r="R228" s="264">
        <v>0</v>
      </c>
      <c r="U228" s="396"/>
      <c r="V228" s="397"/>
      <c r="W228" s="48" t="s">
        <v>40</v>
      </c>
      <c r="X228" s="172">
        <f t="array" ref="X228:AD228">IF('SD04I_13-6_統計データ_世帯_25b'!X188&lt;=0,0,X61:AD61/'SD04I_13-6_統計データ_世帯_25b'!X188)</f>
        <v>0</v>
      </c>
      <c r="Y228" s="172">
        <v>0</v>
      </c>
      <c r="Z228" s="172">
        <v>0</v>
      </c>
      <c r="AA228" s="172">
        <v>0</v>
      </c>
      <c r="AB228" s="172">
        <v>0</v>
      </c>
      <c r="AC228" s="172">
        <v>0</v>
      </c>
      <c r="AD228" s="264">
        <v>0</v>
      </c>
      <c r="AF228" s="396"/>
      <c r="AG228" s="397"/>
      <c r="AH228" s="48" t="s">
        <v>40</v>
      </c>
      <c r="AI228" s="172">
        <f t="array" ref="AI228:AO228">IF('SD04I_13-6_統計データ_世帯_25b'!AI188&lt;=0,0,AI61:AO61/'SD04I_13-6_統計データ_世帯_25b'!AI188)</f>
        <v>0</v>
      </c>
      <c r="AJ228" s="172">
        <v>0</v>
      </c>
      <c r="AK228" s="172">
        <v>0</v>
      </c>
      <c r="AL228" s="172">
        <v>0</v>
      </c>
      <c r="AM228" s="172">
        <v>0</v>
      </c>
      <c r="AN228" s="172">
        <v>0</v>
      </c>
      <c r="AO228" s="264">
        <v>0</v>
      </c>
      <c r="AQ228" s="396"/>
      <c r="AR228" s="397"/>
      <c r="AS228" s="48" t="s">
        <v>40</v>
      </c>
      <c r="AT228" s="172">
        <f t="array" ref="AT228:AZ228">IF('SD04I_13-6_統計データ_世帯_25b'!AT188&lt;=0,0,AT61:AZ61/'SD04I_13-6_統計データ_世帯_25b'!AT188)</f>
        <v>0</v>
      </c>
      <c r="AU228" s="172">
        <v>0</v>
      </c>
      <c r="AV228" s="172">
        <v>0</v>
      </c>
      <c r="AW228" s="172">
        <v>0</v>
      </c>
      <c r="AX228" s="172">
        <v>0</v>
      </c>
      <c r="AY228" s="172">
        <v>0</v>
      </c>
      <c r="AZ228" s="264">
        <v>0</v>
      </c>
      <c r="BB228" s="396"/>
      <c r="BC228" s="397"/>
      <c r="BD228" s="48" t="s">
        <v>40</v>
      </c>
      <c r="BE228" s="172">
        <f t="array" ref="BE228:BK228">IF('SD04I_13-6_統計データ_世帯_25b'!BE188&lt;=0,0,BE61:BK61/'SD04I_13-6_統計データ_世帯_25b'!BE188)</f>
        <v>0</v>
      </c>
      <c r="BF228" s="172">
        <v>0</v>
      </c>
      <c r="BG228" s="172">
        <v>0</v>
      </c>
      <c r="BH228" s="172">
        <v>0</v>
      </c>
      <c r="BI228" s="172">
        <v>0</v>
      </c>
      <c r="BJ228" s="172">
        <v>0</v>
      </c>
      <c r="BK228" s="180">
        <v>0</v>
      </c>
    </row>
    <row r="229" spans="4:63">
      <c r="I229" s="396"/>
      <c r="J229" s="397"/>
      <c r="K229" s="48" t="s">
        <v>39</v>
      </c>
      <c r="L229" s="172">
        <f t="array" ref="L229:R229">IF('SD04I_13-6_統計データ_世帯_25b'!L188&lt;=0,0,L68:R68/'SD04I_13-6_統計データ_世帯_25b'!L188)</f>
        <v>0</v>
      </c>
      <c r="M229" s="172">
        <v>0</v>
      </c>
      <c r="N229" s="172">
        <v>0</v>
      </c>
      <c r="O229" s="172">
        <v>0</v>
      </c>
      <c r="P229" s="172">
        <v>0</v>
      </c>
      <c r="Q229" s="172">
        <v>0</v>
      </c>
      <c r="R229" s="264">
        <v>0</v>
      </c>
      <c r="U229" s="396"/>
      <c r="V229" s="397"/>
      <c r="W229" s="48" t="s">
        <v>39</v>
      </c>
      <c r="X229" s="172">
        <f t="array" ref="X229:AD229">IF('SD04I_13-6_統計データ_世帯_25b'!X188&lt;=0,0,X68:AD68/'SD04I_13-6_統計データ_世帯_25b'!X188)</f>
        <v>0</v>
      </c>
      <c r="Y229" s="172">
        <v>0</v>
      </c>
      <c r="Z229" s="172">
        <v>0</v>
      </c>
      <c r="AA229" s="172">
        <v>0</v>
      </c>
      <c r="AB229" s="172">
        <v>0</v>
      </c>
      <c r="AC229" s="172">
        <v>0</v>
      </c>
      <c r="AD229" s="264">
        <v>0</v>
      </c>
      <c r="AF229" s="396"/>
      <c r="AG229" s="397"/>
      <c r="AH229" s="48" t="s">
        <v>39</v>
      </c>
      <c r="AI229" s="172">
        <f t="array" ref="AI229:AO229">IF('SD04I_13-6_統計データ_世帯_25b'!AI188&lt;=0,0,AI68:AO68/'SD04I_13-6_統計データ_世帯_25b'!AI188)</f>
        <v>0</v>
      </c>
      <c r="AJ229" s="172">
        <v>0</v>
      </c>
      <c r="AK229" s="172">
        <v>0</v>
      </c>
      <c r="AL229" s="172">
        <v>0</v>
      </c>
      <c r="AM229" s="172">
        <v>0</v>
      </c>
      <c r="AN229" s="172">
        <v>0</v>
      </c>
      <c r="AO229" s="264">
        <v>0</v>
      </c>
      <c r="AQ229" s="396"/>
      <c r="AR229" s="397"/>
      <c r="AS229" s="48" t="s">
        <v>39</v>
      </c>
      <c r="AT229" s="172">
        <f t="array" ref="AT229:AZ229">IF('SD04I_13-6_統計データ_世帯_25b'!AT188&lt;=0,0,AT68:AZ68/'SD04I_13-6_統計データ_世帯_25b'!AT188)</f>
        <v>0</v>
      </c>
      <c r="AU229" s="172">
        <v>0</v>
      </c>
      <c r="AV229" s="172">
        <v>0</v>
      </c>
      <c r="AW229" s="172">
        <v>0</v>
      </c>
      <c r="AX229" s="172">
        <v>0</v>
      </c>
      <c r="AY229" s="172">
        <v>0</v>
      </c>
      <c r="AZ229" s="264">
        <v>0</v>
      </c>
      <c r="BB229" s="396"/>
      <c r="BC229" s="397"/>
      <c r="BD229" s="48" t="s">
        <v>39</v>
      </c>
      <c r="BE229" s="172">
        <f t="array" ref="BE229:BK229">IF('SD04I_13-6_統計データ_世帯_25b'!BE188&lt;=0,0,BE68:BK68/'SD04I_13-6_統計データ_世帯_25b'!BE188)</f>
        <v>0</v>
      </c>
      <c r="BF229" s="172">
        <v>0</v>
      </c>
      <c r="BG229" s="172">
        <v>0</v>
      </c>
      <c r="BH229" s="172">
        <v>0</v>
      </c>
      <c r="BI229" s="172">
        <v>0</v>
      </c>
      <c r="BJ229" s="172">
        <v>0</v>
      </c>
      <c r="BK229" s="180">
        <v>0</v>
      </c>
    </row>
    <row r="230" spans="4:63">
      <c r="I230" s="396"/>
      <c r="J230" s="397"/>
      <c r="K230" s="48" t="s">
        <v>38</v>
      </c>
      <c r="L230" s="172">
        <f t="array" ref="L230:R230">IF('SD04I_13-6_統計データ_世帯_25b'!L188&lt;=0,0,L75:R75/'SD04I_13-6_統計データ_世帯_25b'!L188)</f>
        <v>0</v>
      </c>
      <c r="M230" s="172">
        <v>0</v>
      </c>
      <c r="N230" s="172">
        <v>0</v>
      </c>
      <c r="O230" s="172">
        <v>0</v>
      </c>
      <c r="P230" s="172">
        <v>0</v>
      </c>
      <c r="Q230" s="172">
        <v>0</v>
      </c>
      <c r="R230" s="264">
        <v>0</v>
      </c>
      <c r="U230" s="396"/>
      <c r="V230" s="397"/>
      <c r="W230" s="48" t="s">
        <v>38</v>
      </c>
      <c r="X230" s="172">
        <f t="array" ref="X230:AD230">IF('SD04I_13-6_統計データ_世帯_25b'!X188&lt;=0,0,X75:AD75/'SD04I_13-6_統計データ_世帯_25b'!X188)</f>
        <v>0</v>
      </c>
      <c r="Y230" s="172">
        <v>0</v>
      </c>
      <c r="Z230" s="172">
        <v>0</v>
      </c>
      <c r="AA230" s="172">
        <v>0</v>
      </c>
      <c r="AB230" s="172">
        <v>0</v>
      </c>
      <c r="AC230" s="172">
        <v>0</v>
      </c>
      <c r="AD230" s="264">
        <v>0</v>
      </c>
      <c r="AF230" s="396"/>
      <c r="AG230" s="397"/>
      <c r="AH230" s="48" t="s">
        <v>38</v>
      </c>
      <c r="AI230" s="172">
        <f t="array" ref="AI230:AO230">IF('SD04I_13-6_統計データ_世帯_25b'!AI188&lt;=0,0,AI75:AO75/'SD04I_13-6_統計データ_世帯_25b'!AI188)</f>
        <v>0</v>
      </c>
      <c r="AJ230" s="172">
        <v>0</v>
      </c>
      <c r="AK230" s="172">
        <v>0</v>
      </c>
      <c r="AL230" s="172">
        <v>0</v>
      </c>
      <c r="AM230" s="172">
        <v>0</v>
      </c>
      <c r="AN230" s="172">
        <v>0</v>
      </c>
      <c r="AO230" s="264">
        <v>0</v>
      </c>
      <c r="AQ230" s="396"/>
      <c r="AR230" s="397"/>
      <c r="AS230" s="48" t="s">
        <v>38</v>
      </c>
      <c r="AT230" s="172">
        <f t="array" ref="AT230:AZ230">IF('SD04I_13-6_統計データ_世帯_25b'!AT188&lt;=0,0,AT75:AZ75/'SD04I_13-6_統計データ_世帯_25b'!AT188)</f>
        <v>0</v>
      </c>
      <c r="AU230" s="172">
        <v>0</v>
      </c>
      <c r="AV230" s="172">
        <v>0</v>
      </c>
      <c r="AW230" s="172">
        <v>0</v>
      </c>
      <c r="AX230" s="172">
        <v>0</v>
      </c>
      <c r="AY230" s="172">
        <v>0</v>
      </c>
      <c r="AZ230" s="264">
        <v>0</v>
      </c>
      <c r="BB230" s="396"/>
      <c r="BC230" s="397"/>
      <c r="BD230" s="48" t="s">
        <v>38</v>
      </c>
      <c r="BE230" s="172">
        <f t="array" ref="BE230:BK230">IF('SD04I_13-6_統計データ_世帯_25b'!BE188&lt;=0,0,BE75:BK75/'SD04I_13-6_統計データ_世帯_25b'!BE188)</f>
        <v>0</v>
      </c>
      <c r="BF230" s="172">
        <v>0</v>
      </c>
      <c r="BG230" s="172">
        <v>0</v>
      </c>
      <c r="BH230" s="172">
        <v>0</v>
      </c>
      <c r="BI230" s="172">
        <v>0</v>
      </c>
      <c r="BJ230" s="172">
        <v>0</v>
      </c>
      <c r="BK230" s="180">
        <v>0</v>
      </c>
    </row>
    <row r="231" spans="4:63">
      <c r="I231" s="396"/>
      <c r="J231" s="397"/>
      <c r="K231" s="48" t="s">
        <v>37</v>
      </c>
      <c r="L231" s="172">
        <f t="array" ref="L231:R231">IF('SD04I_13-6_統計データ_世帯_25b'!L188&lt;=0,0,L82:R82/'SD04I_13-6_統計データ_世帯_25b'!L188)</f>
        <v>0</v>
      </c>
      <c r="M231" s="172">
        <v>0</v>
      </c>
      <c r="N231" s="172">
        <v>0</v>
      </c>
      <c r="O231" s="172">
        <v>0</v>
      </c>
      <c r="P231" s="172">
        <v>0</v>
      </c>
      <c r="Q231" s="172">
        <v>0</v>
      </c>
      <c r="R231" s="264">
        <v>0</v>
      </c>
      <c r="U231" s="396"/>
      <c r="V231" s="397"/>
      <c r="W231" s="48" t="s">
        <v>37</v>
      </c>
      <c r="X231" s="172">
        <f t="array" ref="X231:AD231">IF('SD04I_13-6_統計データ_世帯_25b'!X188&lt;=0,0,X82:AD82/'SD04I_13-6_統計データ_世帯_25b'!X188)</f>
        <v>0</v>
      </c>
      <c r="Y231" s="172">
        <v>0</v>
      </c>
      <c r="Z231" s="172">
        <v>0</v>
      </c>
      <c r="AA231" s="172">
        <v>0</v>
      </c>
      <c r="AB231" s="172">
        <v>0</v>
      </c>
      <c r="AC231" s="172">
        <v>0</v>
      </c>
      <c r="AD231" s="264">
        <v>0</v>
      </c>
      <c r="AF231" s="396"/>
      <c r="AG231" s="397"/>
      <c r="AH231" s="48" t="s">
        <v>37</v>
      </c>
      <c r="AI231" s="172">
        <f t="array" ref="AI231:AO231">IF('SD04I_13-6_統計データ_世帯_25b'!AI188&lt;=0,0,AI82:AO82/'SD04I_13-6_統計データ_世帯_25b'!AI188)</f>
        <v>0</v>
      </c>
      <c r="AJ231" s="172">
        <v>0</v>
      </c>
      <c r="AK231" s="172">
        <v>0</v>
      </c>
      <c r="AL231" s="172">
        <v>0</v>
      </c>
      <c r="AM231" s="172">
        <v>0</v>
      </c>
      <c r="AN231" s="172">
        <v>0</v>
      </c>
      <c r="AO231" s="264">
        <v>0</v>
      </c>
      <c r="AQ231" s="396"/>
      <c r="AR231" s="397"/>
      <c r="AS231" s="48" t="s">
        <v>37</v>
      </c>
      <c r="AT231" s="172">
        <f t="array" ref="AT231:AZ231">IF('SD04I_13-6_統計データ_世帯_25b'!AT188&lt;=0,0,AT82:AZ82/'SD04I_13-6_統計データ_世帯_25b'!AT188)</f>
        <v>0</v>
      </c>
      <c r="AU231" s="172">
        <v>0</v>
      </c>
      <c r="AV231" s="172">
        <v>0</v>
      </c>
      <c r="AW231" s="172">
        <v>0</v>
      </c>
      <c r="AX231" s="172">
        <v>0</v>
      </c>
      <c r="AY231" s="172">
        <v>0</v>
      </c>
      <c r="AZ231" s="264">
        <v>0</v>
      </c>
      <c r="BB231" s="396"/>
      <c r="BC231" s="397"/>
      <c r="BD231" s="48" t="s">
        <v>37</v>
      </c>
      <c r="BE231" s="172">
        <f t="array" ref="BE231:BK231">IF('SD04I_13-6_統計データ_世帯_25b'!BE188&lt;=0,0,BE82:BK82/'SD04I_13-6_統計データ_世帯_25b'!BE188)</f>
        <v>0</v>
      </c>
      <c r="BF231" s="172">
        <v>0</v>
      </c>
      <c r="BG231" s="172">
        <v>0</v>
      </c>
      <c r="BH231" s="172">
        <v>0</v>
      </c>
      <c r="BI231" s="172">
        <v>0</v>
      </c>
      <c r="BJ231" s="172">
        <v>0</v>
      </c>
      <c r="BK231" s="180">
        <v>0</v>
      </c>
    </row>
    <row r="232" spans="4:63">
      <c r="I232" s="396"/>
      <c r="J232" s="397"/>
      <c r="K232" s="49" t="s">
        <v>36</v>
      </c>
      <c r="L232" s="172">
        <f t="array" ref="L232:R232">IF('SD04I_13-6_統計データ_世帯_25b'!L188&lt;=0,0,L89:R89/'SD04I_13-6_統計データ_世帯_25b'!L188)</f>
        <v>0</v>
      </c>
      <c r="M232" s="172">
        <v>0</v>
      </c>
      <c r="N232" s="172">
        <v>0</v>
      </c>
      <c r="O232" s="172">
        <v>0</v>
      </c>
      <c r="P232" s="172">
        <v>0</v>
      </c>
      <c r="Q232" s="172">
        <v>0</v>
      </c>
      <c r="R232" s="264">
        <v>0</v>
      </c>
      <c r="U232" s="396"/>
      <c r="V232" s="397"/>
      <c r="W232" s="49" t="s">
        <v>36</v>
      </c>
      <c r="X232" s="172">
        <f t="array" ref="X232:AD232">IF('SD04I_13-6_統計データ_世帯_25b'!X188&lt;=0,0,X89:AD89/'SD04I_13-6_統計データ_世帯_25b'!X188)</f>
        <v>0</v>
      </c>
      <c r="Y232" s="172">
        <v>0</v>
      </c>
      <c r="Z232" s="172">
        <v>0</v>
      </c>
      <c r="AA232" s="172">
        <v>0</v>
      </c>
      <c r="AB232" s="172">
        <v>0</v>
      </c>
      <c r="AC232" s="172">
        <v>0</v>
      </c>
      <c r="AD232" s="264">
        <v>0</v>
      </c>
      <c r="AF232" s="396"/>
      <c r="AG232" s="397"/>
      <c r="AH232" s="49" t="s">
        <v>36</v>
      </c>
      <c r="AI232" s="172">
        <f t="array" ref="AI232:AO232">IF('SD04I_13-6_統計データ_世帯_25b'!AI188&lt;=0,0,AI89:AO89/'SD04I_13-6_統計データ_世帯_25b'!AI188)</f>
        <v>0</v>
      </c>
      <c r="AJ232" s="172">
        <v>0</v>
      </c>
      <c r="AK232" s="172">
        <v>0</v>
      </c>
      <c r="AL232" s="172">
        <v>0</v>
      </c>
      <c r="AM232" s="172">
        <v>0</v>
      </c>
      <c r="AN232" s="172">
        <v>0</v>
      </c>
      <c r="AO232" s="264">
        <v>0</v>
      </c>
      <c r="AQ232" s="396"/>
      <c r="AR232" s="397"/>
      <c r="AS232" s="49" t="s">
        <v>36</v>
      </c>
      <c r="AT232" s="172">
        <f t="array" ref="AT232:AZ232">IF('SD04I_13-6_統計データ_世帯_25b'!AT188&lt;=0,0,AT89:AZ89/'SD04I_13-6_統計データ_世帯_25b'!AT188)</f>
        <v>0</v>
      </c>
      <c r="AU232" s="172">
        <v>0</v>
      </c>
      <c r="AV232" s="172">
        <v>0</v>
      </c>
      <c r="AW232" s="172">
        <v>0</v>
      </c>
      <c r="AX232" s="172">
        <v>0</v>
      </c>
      <c r="AY232" s="172">
        <v>0</v>
      </c>
      <c r="AZ232" s="264">
        <v>0</v>
      </c>
      <c r="BB232" s="396"/>
      <c r="BC232" s="397"/>
      <c r="BD232" s="49" t="s">
        <v>36</v>
      </c>
      <c r="BE232" s="172">
        <f t="array" ref="BE232:BK232">IF('SD04I_13-6_統計データ_世帯_25b'!BE188&lt;=0,0,BE89:BK89/'SD04I_13-6_統計データ_世帯_25b'!BE188)</f>
        <v>0</v>
      </c>
      <c r="BF232" s="172">
        <v>0</v>
      </c>
      <c r="BG232" s="172">
        <v>0</v>
      </c>
      <c r="BH232" s="172">
        <v>0</v>
      </c>
      <c r="BI232" s="172">
        <v>0</v>
      </c>
      <c r="BJ232" s="172">
        <v>0</v>
      </c>
      <c r="BK232" s="180">
        <v>0</v>
      </c>
    </row>
    <row r="233" spans="4:63">
      <c r="I233" s="396"/>
      <c r="J233" s="397" t="s">
        <v>55</v>
      </c>
      <c r="K233" s="50" t="s">
        <v>41</v>
      </c>
      <c r="L233" s="172">
        <f t="array" ref="L233:R233">IF('SD04I_13-6_統計データ_世帯_25b'!L188&lt;=0,0,L96:R96/'SD04I_13-6_統計データ_世帯_25b'!L188)</f>
        <v>0</v>
      </c>
      <c r="M233" s="172">
        <v>0</v>
      </c>
      <c r="N233" s="172">
        <v>0</v>
      </c>
      <c r="O233" s="172">
        <v>0</v>
      </c>
      <c r="P233" s="172">
        <v>0</v>
      </c>
      <c r="Q233" s="172">
        <v>0</v>
      </c>
      <c r="R233" s="264">
        <v>0</v>
      </c>
      <c r="U233" s="396"/>
      <c r="V233" s="397" t="s">
        <v>55</v>
      </c>
      <c r="W233" s="50" t="s">
        <v>41</v>
      </c>
      <c r="X233" s="172">
        <f t="array" ref="X233:AD233">IF('SD04I_13-6_統計データ_世帯_25b'!X188&lt;=0,0,X96:AD96/'SD04I_13-6_統計データ_世帯_25b'!X188)</f>
        <v>0</v>
      </c>
      <c r="Y233" s="172">
        <v>0</v>
      </c>
      <c r="Z233" s="172">
        <v>0</v>
      </c>
      <c r="AA233" s="172">
        <v>0</v>
      </c>
      <c r="AB233" s="172">
        <v>0</v>
      </c>
      <c r="AC233" s="172">
        <v>0</v>
      </c>
      <c r="AD233" s="264">
        <v>0</v>
      </c>
      <c r="AF233" s="396"/>
      <c r="AG233" s="397" t="s">
        <v>55</v>
      </c>
      <c r="AH233" s="50" t="s">
        <v>41</v>
      </c>
      <c r="AI233" s="172">
        <f t="array" ref="AI233:AO233">IF('SD04I_13-6_統計データ_世帯_25b'!AI188&lt;=0,0,AI96:AO96/'SD04I_13-6_統計データ_世帯_25b'!AI188)</f>
        <v>0</v>
      </c>
      <c r="AJ233" s="172">
        <v>0</v>
      </c>
      <c r="AK233" s="172">
        <v>0</v>
      </c>
      <c r="AL233" s="172">
        <v>0</v>
      </c>
      <c r="AM233" s="172">
        <v>0</v>
      </c>
      <c r="AN233" s="172">
        <v>0</v>
      </c>
      <c r="AO233" s="264">
        <v>0</v>
      </c>
      <c r="AQ233" s="396"/>
      <c r="AR233" s="397" t="s">
        <v>55</v>
      </c>
      <c r="AS233" s="50" t="s">
        <v>41</v>
      </c>
      <c r="AT233" s="172">
        <f t="array" ref="AT233:AZ233">IF('SD04I_13-6_統計データ_世帯_25b'!AT188&lt;=0,0,AT96:AZ96/'SD04I_13-6_統計データ_世帯_25b'!AT188)</f>
        <v>0</v>
      </c>
      <c r="AU233" s="172">
        <v>0</v>
      </c>
      <c r="AV233" s="172">
        <v>0</v>
      </c>
      <c r="AW233" s="172">
        <v>0</v>
      </c>
      <c r="AX233" s="172">
        <v>0</v>
      </c>
      <c r="AY233" s="172">
        <v>0</v>
      </c>
      <c r="AZ233" s="264">
        <v>0</v>
      </c>
      <c r="BB233" s="396"/>
      <c r="BC233" s="397" t="s">
        <v>55</v>
      </c>
      <c r="BD233" s="50" t="s">
        <v>41</v>
      </c>
      <c r="BE233" s="172">
        <f t="array" ref="BE233:BK233">IF('SD04I_13-6_統計データ_世帯_25b'!BE188&lt;=0,0,BE96:BK96/'SD04I_13-6_統計データ_世帯_25b'!BE188)</f>
        <v>0</v>
      </c>
      <c r="BF233" s="172">
        <v>0</v>
      </c>
      <c r="BG233" s="172">
        <v>0</v>
      </c>
      <c r="BH233" s="172">
        <v>0</v>
      </c>
      <c r="BI233" s="172">
        <v>0</v>
      </c>
      <c r="BJ233" s="172">
        <v>0</v>
      </c>
      <c r="BK233" s="180">
        <v>0</v>
      </c>
    </row>
    <row r="234" spans="4:63">
      <c r="I234" s="396"/>
      <c r="J234" s="397"/>
      <c r="K234" s="48" t="s">
        <v>40</v>
      </c>
      <c r="L234" s="172">
        <f t="array" ref="L234:R234">IF('SD04I_13-6_統計データ_世帯_25b'!L188&lt;=0,0,L103:R103/'SD04I_13-6_統計データ_世帯_25b'!L188)</f>
        <v>0</v>
      </c>
      <c r="M234" s="172">
        <v>0</v>
      </c>
      <c r="N234" s="172">
        <v>0</v>
      </c>
      <c r="O234" s="172">
        <v>0</v>
      </c>
      <c r="P234" s="172">
        <v>0</v>
      </c>
      <c r="Q234" s="172">
        <v>0</v>
      </c>
      <c r="R234" s="264">
        <v>0</v>
      </c>
      <c r="U234" s="396"/>
      <c r="V234" s="397"/>
      <c r="W234" s="48" t="s">
        <v>40</v>
      </c>
      <c r="X234" s="172">
        <f t="array" ref="X234:AD234">IF('SD04I_13-6_統計データ_世帯_25b'!X188&lt;=0,0,X103:AD103/'SD04I_13-6_統計データ_世帯_25b'!X188)</f>
        <v>0</v>
      </c>
      <c r="Y234" s="172">
        <v>0</v>
      </c>
      <c r="Z234" s="172">
        <v>0</v>
      </c>
      <c r="AA234" s="172">
        <v>0</v>
      </c>
      <c r="AB234" s="172">
        <v>0</v>
      </c>
      <c r="AC234" s="172">
        <v>0</v>
      </c>
      <c r="AD234" s="264">
        <v>0</v>
      </c>
      <c r="AF234" s="396"/>
      <c r="AG234" s="397"/>
      <c r="AH234" s="48" t="s">
        <v>40</v>
      </c>
      <c r="AI234" s="172">
        <f t="array" ref="AI234:AO234">IF('SD04I_13-6_統計データ_世帯_25b'!AI188&lt;=0,0,AI103:AO103/'SD04I_13-6_統計データ_世帯_25b'!AI188)</f>
        <v>0</v>
      </c>
      <c r="AJ234" s="172">
        <v>0</v>
      </c>
      <c r="AK234" s="172">
        <v>0</v>
      </c>
      <c r="AL234" s="172">
        <v>0</v>
      </c>
      <c r="AM234" s="172">
        <v>0</v>
      </c>
      <c r="AN234" s="172">
        <v>0</v>
      </c>
      <c r="AO234" s="264">
        <v>0</v>
      </c>
      <c r="AQ234" s="396"/>
      <c r="AR234" s="397"/>
      <c r="AS234" s="48" t="s">
        <v>40</v>
      </c>
      <c r="AT234" s="172">
        <f t="array" ref="AT234:AZ234">IF('SD04I_13-6_統計データ_世帯_25b'!AT188&lt;=0,0,AT103:AZ103/'SD04I_13-6_統計データ_世帯_25b'!AT188)</f>
        <v>0</v>
      </c>
      <c r="AU234" s="172">
        <v>0</v>
      </c>
      <c r="AV234" s="172">
        <v>0</v>
      </c>
      <c r="AW234" s="172">
        <v>0</v>
      </c>
      <c r="AX234" s="172">
        <v>0</v>
      </c>
      <c r="AY234" s="172">
        <v>0</v>
      </c>
      <c r="AZ234" s="264">
        <v>0</v>
      </c>
      <c r="BB234" s="396"/>
      <c r="BC234" s="397"/>
      <c r="BD234" s="48" t="s">
        <v>40</v>
      </c>
      <c r="BE234" s="172">
        <f t="array" ref="BE234:BK234">IF('SD04I_13-6_統計データ_世帯_25b'!BE188&lt;=0,0,BE103:BK103/'SD04I_13-6_統計データ_世帯_25b'!BE188)</f>
        <v>0</v>
      </c>
      <c r="BF234" s="172">
        <v>0</v>
      </c>
      <c r="BG234" s="172">
        <v>0</v>
      </c>
      <c r="BH234" s="172">
        <v>0</v>
      </c>
      <c r="BI234" s="172">
        <v>0</v>
      </c>
      <c r="BJ234" s="172">
        <v>0</v>
      </c>
      <c r="BK234" s="180">
        <v>0</v>
      </c>
    </row>
    <row r="235" spans="4:63">
      <c r="I235" s="396"/>
      <c r="J235" s="397"/>
      <c r="K235" s="48" t="s">
        <v>39</v>
      </c>
      <c r="L235" s="172">
        <f t="array" ref="L235:R235">IF('SD04I_13-6_統計データ_世帯_25b'!L188&lt;=0,0,L110:R110/'SD04I_13-6_統計データ_世帯_25b'!L188)</f>
        <v>0</v>
      </c>
      <c r="M235" s="172">
        <v>0</v>
      </c>
      <c r="N235" s="172">
        <v>0</v>
      </c>
      <c r="O235" s="172">
        <v>0</v>
      </c>
      <c r="P235" s="172">
        <v>0</v>
      </c>
      <c r="Q235" s="172">
        <v>0</v>
      </c>
      <c r="R235" s="264">
        <v>0</v>
      </c>
      <c r="U235" s="396"/>
      <c r="V235" s="397"/>
      <c r="W235" s="48" t="s">
        <v>39</v>
      </c>
      <c r="X235" s="172">
        <f t="array" ref="X235:AD235">IF('SD04I_13-6_統計データ_世帯_25b'!X188&lt;=0,0,X110:AD110/'SD04I_13-6_統計データ_世帯_25b'!X188)</f>
        <v>0</v>
      </c>
      <c r="Y235" s="172">
        <v>0</v>
      </c>
      <c r="Z235" s="172">
        <v>0</v>
      </c>
      <c r="AA235" s="172">
        <v>0</v>
      </c>
      <c r="AB235" s="172">
        <v>0</v>
      </c>
      <c r="AC235" s="172">
        <v>0</v>
      </c>
      <c r="AD235" s="264">
        <v>0</v>
      </c>
      <c r="AF235" s="396"/>
      <c r="AG235" s="397"/>
      <c r="AH235" s="48" t="s">
        <v>39</v>
      </c>
      <c r="AI235" s="172">
        <f t="array" ref="AI235:AO235">IF('SD04I_13-6_統計データ_世帯_25b'!AI188&lt;=0,0,AI110:AO110/'SD04I_13-6_統計データ_世帯_25b'!AI188)</f>
        <v>0</v>
      </c>
      <c r="AJ235" s="172">
        <v>0</v>
      </c>
      <c r="AK235" s="172">
        <v>0</v>
      </c>
      <c r="AL235" s="172">
        <v>0</v>
      </c>
      <c r="AM235" s="172">
        <v>0</v>
      </c>
      <c r="AN235" s="172">
        <v>0</v>
      </c>
      <c r="AO235" s="264">
        <v>0</v>
      </c>
      <c r="AQ235" s="396"/>
      <c r="AR235" s="397"/>
      <c r="AS235" s="48" t="s">
        <v>39</v>
      </c>
      <c r="AT235" s="172">
        <f t="array" ref="AT235:AZ235">IF('SD04I_13-6_統計データ_世帯_25b'!AT188&lt;=0,0,AT110:AZ110/'SD04I_13-6_統計データ_世帯_25b'!AT188)</f>
        <v>0</v>
      </c>
      <c r="AU235" s="172">
        <v>0</v>
      </c>
      <c r="AV235" s="172">
        <v>0</v>
      </c>
      <c r="AW235" s="172">
        <v>0</v>
      </c>
      <c r="AX235" s="172">
        <v>0</v>
      </c>
      <c r="AY235" s="172">
        <v>0</v>
      </c>
      <c r="AZ235" s="264">
        <v>0</v>
      </c>
      <c r="BB235" s="396"/>
      <c r="BC235" s="397"/>
      <c r="BD235" s="48" t="s">
        <v>39</v>
      </c>
      <c r="BE235" s="172">
        <f t="array" ref="BE235:BK235">IF('SD04I_13-6_統計データ_世帯_25b'!BE188&lt;=0,0,BE110:BK110/'SD04I_13-6_統計データ_世帯_25b'!BE188)</f>
        <v>0</v>
      </c>
      <c r="BF235" s="172">
        <v>0</v>
      </c>
      <c r="BG235" s="172">
        <v>0</v>
      </c>
      <c r="BH235" s="172">
        <v>0</v>
      </c>
      <c r="BI235" s="172">
        <v>0</v>
      </c>
      <c r="BJ235" s="172">
        <v>0</v>
      </c>
      <c r="BK235" s="180">
        <v>0</v>
      </c>
    </row>
    <row r="236" spans="4:63">
      <c r="D236" s="14"/>
      <c r="I236" s="396"/>
      <c r="J236" s="397"/>
      <c r="K236" s="48" t="s">
        <v>38</v>
      </c>
      <c r="L236" s="172">
        <f t="array" ref="L236:R236">IF('SD04I_13-6_統計データ_世帯_25b'!L188&lt;=0,0,L117:R117/'SD04I_13-6_統計データ_世帯_25b'!L188)</f>
        <v>0</v>
      </c>
      <c r="M236" s="172">
        <v>0</v>
      </c>
      <c r="N236" s="172">
        <v>0</v>
      </c>
      <c r="O236" s="172">
        <v>0</v>
      </c>
      <c r="P236" s="172">
        <v>0</v>
      </c>
      <c r="Q236" s="172">
        <v>0</v>
      </c>
      <c r="R236" s="264">
        <v>0</v>
      </c>
      <c r="U236" s="396"/>
      <c r="V236" s="397"/>
      <c r="W236" s="48" t="s">
        <v>38</v>
      </c>
      <c r="X236" s="172">
        <f t="array" ref="X236:AD236">IF('SD04I_13-6_統計データ_世帯_25b'!X188&lt;=0,0,X117:AD117/'SD04I_13-6_統計データ_世帯_25b'!X188)</f>
        <v>0</v>
      </c>
      <c r="Y236" s="172">
        <v>0</v>
      </c>
      <c r="Z236" s="172">
        <v>0</v>
      </c>
      <c r="AA236" s="172">
        <v>0</v>
      </c>
      <c r="AB236" s="172">
        <v>0</v>
      </c>
      <c r="AC236" s="172">
        <v>0</v>
      </c>
      <c r="AD236" s="264">
        <v>0</v>
      </c>
      <c r="AF236" s="396"/>
      <c r="AG236" s="397"/>
      <c r="AH236" s="48" t="s">
        <v>38</v>
      </c>
      <c r="AI236" s="172">
        <f t="array" ref="AI236:AO236">IF('SD04I_13-6_統計データ_世帯_25b'!AI188&lt;=0,0,AI117:AO117/'SD04I_13-6_統計データ_世帯_25b'!AI188)</f>
        <v>0</v>
      </c>
      <c r="AJ236" s="172">
        <v>0</v>
      </c>
      <c r="AK236" s="172">
        <v>0</v>
      </c>
      <c r="AL236" s="172">
        <v>0</v>
      </c>
      <c r="AM236" s="172">
        <v>0</v>
      </c>
      <c r="AN236" s="172">
        <v>0</v>
      </c>
      <c r="AO236" s="264">
        <v>0</v>
      </c>
      <c r="AQ236" s="396"/>
      <c r="AR236" s="397"/>
      <c r="AS236" s="48" t="s">
        <v>38</v>
      </c>
      <c r="AT236" s="172">
        <f t="array" ref="AT236:AZ236">IF('SD04I_13-6_統計データ_世帯_25b'!AT188&lt;=0,0,AT117:AZ117/'SD04I_13-6_統計データ_世帯_25b'!AT188)</f>
        <v>0</v>
      </c>
      <c r="AU236" s="172">
        <v>0</v>
      </c>
      <c r="AV236" s="172">
        <v>0</v>
      </c>
      <c r="AW236" s="172">
        <v>0</v>
      </c>
      <c r="AX236" s="172">
        <v>0</v>
      </c>
      <c r="AY236" s="172">
        <v>0</v>
      </c>
      <c r="AZ236" s="264">
        <v>0</v>
      </c>
      <c r="BB236" s="396"/>
      <c r="BC236" s="397"/>
      <c r="BD236" s="48" t="s">
        <v>38</v>
      </c>
      <c r="BE236" s="172">
        <f t="array" ref="BE236:BK236">IF('SD04I_13-6_統計データ_世帯_25b'!BE188&lt;=0,0,BE117:BK117/'SD04I_13-6_統計データ_世帯_25b'!BE188)</f>
        <v>0</v>
      </c>
      <c r="BF236" s="172">
        <v>0</v>
      </c>
      <c r="BG236" s="172">
        <v>0</v>
      </c>
      <c r="BH236" s="172">
        <v>0</v>
      </c>
      <c r="BI236" s="172">
        <v>0</v>
      </c>
      <c r="BJ236" s="172">
        <v>0</v>
      </c>
      <c r="BK236" s="180">
        <v>0</v>
      </c>
    </row>
    <row r="237" spans="4:63">
      <c r="D237" s="14"/>
      <c r="I237" s="396"/>
      <c r="J237" s="397"/>
      <c r="K237" s="48" t="s">
        <v>37</v>
      </c>
      <c r="L237" s="172">
        <f t="array" ref="L237:R237">IF('SD04I_13-6_統計データ_世帯_25b'!L188&lt;=0,0,L124:R124/'SD04I_13-6_統計データ_世帯_25b'!L188)</f>
        <v>0</v>
      </c>
      <c r="M237" s="172">
        <v>0</v>
      </c>
      <c r="N237" s="172">
        <v>0</v>
      </c>
      <c r="O237" s="172">
        <v>0</v>
      </c>
      <c r="P237" s="172">
        <v>0</v>
      </c>
      <c r="Q237" s="172">
        <v>0</v>
      </c>
      <c r="R237" s="264">
        <v>0</v>
      </c>
      <c r="U237" s="396"/>
      <c r="V237" s="397"/>
      <c r="W237" s="48" t="s">
        <v>37</v>
      </c>
      <c r="X237" s="172">
        <f t="array" ref="X237:AD237">IF('SD04I_13-6_統計データ_世帯_25b'!X188&lt;=0,0,X124:AD124/'SD04I_13-6_統計データ_世帯_25b'!X188)</f>
        <v>0</v>
      </c>
      <c r="Y237" s="172">
        <v>0</v>
      </c>
      <c r="Z237" s="172">
        <v>0</v>
      </c>
      <c r="AA237" s="172">
        <v>0</v>
      </c>
      <c r="AB237" s="172">
        <v>0</v>
      </c>
      <c r="AC237" s="172">
        <v>0</v>
      </c>
      <c r="AD237" s="264">
        <v>0</v>
      </c>
      <c r="AF237" s="396"/>
      <c r="AG237" s="397"/>
      <c r="AH237" s="48" t="s">
        <v>37</v>
      </c>
      <c r="AI237" s="172">
        <f t="array" ref="AI237:AO237">IF('SD04I_13-6_統計データ_世帯_25b'!AI188&lt;=0,0,AI124:AO124/'SD04I_13-6_統計データ_世帯_25b'!AI188)</f>
        <v>0</v>
      </c>
      <c r="AJ237" s="172">
        <v>0</v>
      </c>
      <c r="AK237" s="172">
        <v>0</v>
      </c>
      <c r="AL237" s="172">
        <v>0</v>
      </c>
      <c r="AM237" s="172">
        <v>0</v>
      </c>
      <c r="AN237" s="172">
        <v>0</v>
      </c>
      <c r="AO237" s="264">
        <v>0</v>
      </c>
      <c r="AQ237" s="396"/>
      <c r="AR237" s="397"/>
      <c r="AS237" s="48" t="s">
        <v>37</v>
      </c>
      <c r="AT237" s="172">
        <f t="array" ref="AT237:AZ237">IF('SD04I_13-6_統計データ_世帯_25b'!AT188&lt;=0,0,AT124:AZ124/'SD04I_13-6_統計データ_世帯_25b'!AT188)</f>
        <v>0</v>
      </c>
      <c r="AU237" s="172">
        <v>0</v>
      </c>
      <c r="AV237" s="172">
        <v>0</v>
      </c>
      <c r="AW237" s="172">
        <v>0</v>
      </c>
      <c r="AX237" s="172">
        <v>0</v>
      </c>
      <c r="AY237" s="172">
        <v>0</v>
      </c>
      <c r="AZ237" s="264">
        <v>0</v>
      </c>
      <c r="BB237" s="396"/>
      <c r="BC237" s="397"/>
      <c r="BD237" s="48" t="s">
        <v>37</v>
      </c>
      <c r="BE237" s="172">
        <f t="array" ref="BE237:BK237">IF('SD04I_13-6_統計データ_世帯_25b'!BE188&lt;=0,0,BE124:BK124/'SD04I_13-6_統計データ_世帯_25b'!BE188)</f>
        <v>0</v>
      </c>
      <c r="BF237" s="172">
        <v>0</v>
      </c>
      <c r="BG237" s="172">
        <v>0</v>
      </c>
      <c r="BH237" s="172">
        <v>0</v>
      </c>
      <c r="BI237" s="172">
        <v>0</v>
      </c>
      <c r="BJ237" s="172">
        <v>0</v>
      </c>
      <c r="BK237" s="180">
        <v>0</v>
      </c>
    </row>
    <row r="238" spans="4:63">
      <c r="D238" s="14"/>
      <c r="I238" s="396"/>
      <c r="J238" s="397"/>
      <c r="K238" s="49" t="s">
        <v>36</v>
      </c>
      <c r="L238" s="172">
        <f t="array" ref="L238:R238">IF('SD04I_13-6_統計データ_世帯_25b'!L188&lt;=0,0,L131:R131/'SD04I_13-6_統計データ_世帯_25b'!L188)</f>
        <v>0</v>
      </c>
      <c r="M238" s="172">
        <v>0</v>
      </c>
      <c r="N238" s="172">
        <v>0</v>
      </c>
      <c r="O238" s="172">
        <v>0</v>
      </c>
      <c r="P238" s="172">
        <v>0</v>
      </c>
      <c r="Q238" s="172">
        <v>0</v>
      </c>
      <c r="R238" s="264">
        <v>0</v>
      </c>
      <c r="U238" s="396"/>
      <c r="V238" s="397"/>
      <c r="W238" s="49" t="s">
        <v>36</v>
      </c>
      <c r="X238" s="172">
        <f t="array" ref="X238:AD238">IF('SD04I_13-6_統計データ_世帯_25b'!X188&lt;=0,0,X131:AD131/'SD04I_13-6_統計データ_世帯_25b'!X188)</f>
        <v>0</v>
      </c>
      <c r="Y238" s="172">
        <v>0</v>
      </c>
      <c r="Z238" s="172">
        <v>0</v>
      </c>
      <c r="AA238" s="172">
        <v>0</v>
      </c>
      <c r="AB238" s="172">
        <v>0</v>
      </c>
      <c r="AC238" s="172">
        <v>0</v>
      </c>
      <c r="AD238" s="264">
        <v>0</v>
      </c>
      <c r="AF238" s="396"/>
      <c r="AG238" s="397"/>
      <c r="AH238" s="49" t="s">
        <v>36</v>
      </c>
      <c r="AI238" s="172">
        <f t="array" ref="AI238:AO238">IF('SD04I_13-6_統計データ_世帯_25b'!AI188&lt;=0,0,AI131:AO131/'SD04I_13-6_統計データ_世帯_25b'!AI188)</f>
        <v>0</v>
      </c>
      <c r="AJ238" s="172">
        <v>0</v>
      </c>
      <c r="AK238" s="172">
        <v>0</v>
      </c>
      <c r="AL238" s="172">
        <v>0</v>
      </c>
      <c r="AM238" s="172">
        <v>0</v>
      </c>
      <c r="AN238" s="172">
        <v>0</v>
      </c>
      <c r="AO238" s="264">
        <v>0</v>
      </c>
      <c r="AQ238" s="396"/>
      <c r="AR238" s="397"/>
      <c r="AS238" s="49" t="s">
        <v>36</v>
      </c>
      <c r="AT238" s="172">
        <f t="array" ref="AT238:AZ238">IF('SD04I_13-6_統計データ_世帯_25b'!AT188&lt;=0,0,AT131:AZ131/'SD04I_13-6_統計データ_世帯_25b'!AT188)</f>
        <v>0</v>
      </c>
      <c r="AU238" s="172">
        <v>0</v>
      </c>
      <c r="AV238" s="172">
        <v>0</v>
      </c>
      <c r="AW238" s="172">
        <v>0</v>
      </c>
      <c r="AX238" s="172">
        <v>0</v>
      </c>
      <c r="AY238" s="172">
        <v>0</v>
      </c>
      <c r="AZ238" s="264">
        <v>0</v>
      </c>
      <c r="BB238" s="396"/>
      <c r="BC238" s="397"/>
      <c r="BD238" s="49" t="s">
        <v>36</v>
      </c>
      <c r="BE238" s="172">
        <f t="array" ref="BE238:BK238">IF('SD04I_13-6_統計データ_世帯_25b'!BE188&lt;=0,0,BE131:BK131/'SD04I_13-6_統計データ_世帯_25b'!BE188)</f>
        <v>0</v>
      </c>
      <c r="BF238" s="172">
        <v>0</v>
      </c>
      <c r="BG238" s="172">
        <v>0</v>
      </c>
      <c r="BH238" s="172">
        <v>0</v>
      </c>
      <c r="BI238" s="172">
        <v>0</v>
      </c>
      <c r="BJ238" s="172">
        <v>0</v>
      </c>
      <c r="BK238" s="180">
        <v>0</v>
      </c>
    </row>
    <row r="239" spans="4:63">
      <c r="D239" s="14"/>
      <c r="I239" s="396"/>
      <c r="J239" s="397" t="s">
        <v>63</v>
      </c>
      <c r="K239" s="50" t="s">
        <v>41</v>
      </c>
      <c r="L239" s="172">
        <f t="array" ref="L239:R239">IF('SD04I_13-6_統計データ_世帯_25b'!L188&lt;=0,0,L138:R138/'SD04I_13-6_統計データ_世帯_25b'!L188)</f>
        <v>0</v>
      </c>
      <c r="M239" s="172">
        <v>0</v>
      </c>
      <c r="N239" s="172">
        <v>0</v>
      </c>
      <c r="O239" s="172">
        <v>0</v>
      </c>
      <c r="P239" s="172">
        <v>0</v>
      </c>
      <c r="Q239" s="172">
        <v>0</v>
      </c>
      <c r="R239" s="264">
        <v>0</v>
      </c>
      <c r="U239" s="396"/>
      <c r="V239" s="397" t="s">
        <v>63</v>
      </c>
      <c r="W239" s="50" t="s">
        <v>41</v>
      </c>
      <c r="X239" s="172">
        <f t="array" ref="X239:AD239">IF('SD04I_13-6_統計データ_世帯_25b'!X188&lt;=0,0,X138:AD138/'SD04I_13-6_統計データ_世帯_25b'!X188)</f>
        <v>0</v>
      </c>
      <c r="Y239" s="172">
        <v>0</v>
      </c>
      <c r="Z239" s="172">
        <v>0</v>
      </c>
      <c r="AA239" s="172">
        <v>0</v>
      </c>
      <c r="AB239" s="172">
        <v>0</v>
      </c>
      <c r="AC239" s="172">
        <v>0</v>
      </c>
      <c r="AD239" s="264">
        <v>0</v>
      </c>
      <c r="AF239" s="396"/>
      <c r="AG239" s="397" t="s">
        <v>63</v>
      </c>
      <c r="AH239" s="50" t="s">
        <v>41</v>
      </c>
      <c r="AI239" s="172">
        <f t="array" ref="AI239:AO239">IF('SD04I_13-6_統計データ_世帯_25b'!AI188&lt;=0,0,AI138:AO138/'SD04I_13-6_統計データ_世帯_25b'!AI188)</f>
        <v>0</v>
      </c>
      <c r="AJ239" s="172">
        <v>0</v>
      </c>
      <c r="AK239" s="172">
        <v>0</v>
      </c>
      <c r="AL239" s="172">
        <v>0</v>
      </c>
      <c r="AM239" s="172">
        <v>0</v>
      </c>
      <c r="AN239" s="172">
        <v>0</v>
      </c>
      <c r="AO239" s="264">
        <v>0</v>
      </c>
      <c r="AQ239" s="396"/>
      <c r="AR239" s="397" t="s">
        <v>63</v>
      </c>
      <c r="AS239" s="50" t="s">
        <v>41</v>
      </c>
      <c r="AT239" s="172">
        <f t="array" ref="AT239:AZ239">IF('SD04I_13-6_統計データ_世帯_25b'!AT188&lt;=0,0,AT138:AZ138/'SD04I_13-6_統計データ_世帯_25b'!AT188)</f>
        <v>0</v>
      </c>
      <c r="AU239" s="172">
        <v>0</v>
      </c>
      <c r="AV239" s="172">
        <v>0</v>
      </c>
      <c r="AW239" s="172">
        <v>0</v>
      </c>
      <c r="AX239" s="172">
        <v>0</v>
      </c>
      <c r="AY239" s="172">
        <v>0</v>
      </c>
      <c r="AZ239" s="264">
        <v>0</v>
      </c>
      <c r="BB239" s="396"/>
      <c r="BC239" s="397" t="s">
        <v>63</v>
      </c>
      <c r="BD239" s="50" t="s">
        <v>41</v>
      </c>
      <c r="BE239" s="172">
        <f t="array" ref="BE239:BK239">IF('SD04I_13-6_統計データ_世帯_25b'!BE188&lt;=0,0,BE138:BK138/'SD04I_13-6_統計データ_世帯_25b'!BE188)</f>
        <v>0</v>
      </c>
      <c r="BF239" s="172">
        <v>0</v>
      </c>
      <c r="BG239" s="172">
        <v>0</v>
      </c>
      <c r="BH239" s="172">
        <v>0</v>
      </c>
      <c r="BI239" s="172">
        <v>0</v>
      </c>
      <c r="BJ239" s="172">
        <v>0</v>
      </c>
      <c r="BK239" s="180">
        <v>0</v>
      </c>
    </row>
    <row r="240" spans="4:63">
      <c r="D240" s="14"/>
      <c r="I240" s="396"/>
      <c r="J240" s="397"/>
      <c r="K240" s="48" t="s">
        <v>40</v>
      </c>
      <c r="L240" s="172">
        <f t="array" ref="L240:R240">IF('SD04I_13-6_統計データ_世帯_25b'!L188&lt;=0,0,L145:R145/'SD04I_13-6_統計データ_世帯_25b'!L188)</f>
        <v>0</v>
      </c>
      <c r="M240" s="172">
        <v>0</v>
      </c>
      <c r="N240" s="172">
        <v>0</v>
      </c>
      <c r="O240" s="172">
        <v>0</v>
      </c>
      <c r="P240" s="172">
        <v>0</v>
      </c>
      <c r="Q240" s="172">
        <v>0</v>
      </c>
      <c r="R240" s="264">
        <v>0</v>
      </c>
      <c r="U240" s="396"/>
      <c r="V240" s="397"/>
      <c r="W240" s="48" t="s">
        <v>40</v>
      </c>
      <c r="X240" s="172">
        <f t="array" ref="X240:AD240">IF('SD04I_13-6_統計データ_世帯_25b'!X188&lt;=0,0,X145:AD145/'SD04I_13-6_統計データ_世帯_25b'!X188)</f>
        <v>0</v>
      </c>
      <c r="Y240" s="172">
        <v>0</v>
      </c>
      <c r="Z240" s="172">
        <v>0</v>
      </c>
      <c r="AA240" s="172">
        <v>0</v>
      </c>
      <c r="AB240" s="172">
        <v>0</v>
      </c>
      <c r="AC240" s="172">
        <v>0</v>
      </c>
      <c r="AD240" s="264">
        <v>0</v>
      </c>
      <c r="AF240" s="396"/>
      <c r="AG240" s="397"/>
      <c r="AH240" s="48" t="s">
        <v>40</v>
      </c>
      <c r="AI240" s="172">
        <f t="array" ref="AI240:AO240">IF('SD04I_13-6_統計データ_世帯_25b'!AI188&lt;=0,0,AI145:AO145/'SD04I_13-6_統計データ_世帯_25b'!AI188)</f>
        <v>0</v>
      </c>
      <c r="AJ240" s="172">
        <v>0</v>
      </c>
      <c r="AK240" s="172">
        <v>0</v>
      </c>
      <c r="AL240" s="172">
        <v>0</v>
      </c>
      <c r="AM240" s="172">
        <v>0</v>
      </c>
      <c r="AN240" s="172">
        <v>0</v>
      </c>
      <c r="AO240" s="264">
        <v>0</v>
      </c>
      <c r="AQ240" s="396"/>
      <c r="AR240" s="397"/>
      <c r="AS240" s="48" t="s">
        <v>40</v>
      </c>
      <c r="AT240" s="172">
        <f t="array" ref="AT240:AZ240">IF('SD04I_13-6_統計データ_世帯_25b'!AT188&lt;=0,0,AT145:AZ145/'SD04I_13-6_統計データ_世帯_25b'!AT188)</f>
        <v>0</v>
      </c>
      <c r="AU240" s="172">
        <v>0</v>
      </c>
      <c r="AV240" s="172">
        <v>0</v>
      </c>
      <c r="AW240" s="172">
        <v>0</v>
      </c>
      <c r="AX240" s="172">
        <v>0</v>
      </c>
      <c r="AY240" s="172">
        <v>0</v>
      </c>
      <c r="AZ240" s="264">
        <v>0</v>
      </c>
      <c r="BB240" s="396"/>
      <c r="BC240" s="397"/>
      <c r="BD240" s="48" t="s">
        <v>40</v>
      </c>
      <c r="BE240" s="172">
        <f t="array" ref="BE240:BK240">IF('SD04I_13-6_統計データ_世帯_25b'!BE188&lt;=0,0,BE145:BK145/'SD04I_13-6_統計データ_世帯_25b'!BE188)</f>
        <v>0</v>
      </c>
      <c r="BF240" s="172">
        <v>0</v>
      </c>
      <c r="BG240" s="172">
        <v>0</v>
      </c>
      <c r="BH240" s="172">
        <v>0</v>
      </c>
      <c r="BI240" s="172">
        <v>0</v>
      </c>
      <c r="BJ240" s="172">
        <v>0</v>
      </c>
      <c r="BK240" s="180">
        <v>0</v>
      </c>
    </row>
    <row r="241" spans="4:63">
      <c r="D241" s="14"/>
      <c r="I241" s="396"/>
      <c r="J241" s="397"/>
      <c r="K241" s="48" t="s">
        <v>39</v>
      </c>
      <c r="L241" s="172">
        <f t="array" ref="L241:R241">IF('SD04I_13-6_統計データ_世帯_25b'!L188&lt;=0,0,L152:R152/'SD04I_13-6_統計データ_世帯_25b'!L188)</f>
        <v>0</v>
      </c>
      <c r="M241" s="172">
        <v>0</v>
      </c>
      <c r="N241" s="172">
        <v>0</v>
      </c>
      <c r="O241" s="172">
        <v>0</v>
      </c>
      <c r="P241" s="172">
        <v>0</v>
      </c>
      <c r="Q241" s="172">
        <v>0</v>
      </c>
      <c r="R241" s="264">
        <v>0</v>
      </c>
      <c r="U241" s="396"/>
      <c r="V241" s="397"/>
      <c r="W241" s="48" t="s">
        <v>39</v>
      </c>
      <c r="X241" s="172">
        <f t="array" ref="X241:AD241">IF('SD04I_13-6_統計データ_世帯_25b'!X188&lt;=0,0,X152:AD152/'SD04I_13-6_統計データ_世帯_25b'!X188)</f>
        <v>0</v>
      </c>
      <c r="Y241" s="172">
        <v>0</v>
      </c>
      <c r="Z241" s="172">
        <v>0</v>
      </c>
      <c r="AA241" s="172">
        <v>0</v>
      </c>
      <c r="AB241" s="172">
        <v>0</v>
      </c>
      <c r="AC241" s="172">
        <v>0</v>
      </c>
      <c r="AD241" s="264">
        <v>0</v>
      </c>
      <c r="AF241" s="396"/>
      <c r="AG241" s="397"/>
      <c r="AH241" s="48" t="s">
        <v>39</v>
      </c>
      <c r="AI241" s="172">
        <f t="array" ref="AI241:AO241">IF('SD04I_13-6_統計データ_世帯_25b'!AI188&lt;=0,0,AI152:AO152/'SD04I_13-6_統計データ_世帯_25b'!AI188)</f>
        <v>0</v>
      </c>
      <c r="AJ241" s="172">
        <v>0</v>
      </c>
      <c r="AK241" s="172">
        <v>0</v>
      </c>
      <c r="AL241" s="172">
        <v>0</v>
      </c>
      <c r="AM241" s="172">
        <v>0</v>
      </c>
      <c r="AN241" s="172">
        <v>0</v>
      </c>
      <c r="AO241" s="264">
        <v>0</v>
      </c>
      <c r="AQ241" s="396"/>
      <c r="AR241" s="397"/>
      <c r="AS241" s="48" t="s">
        <v>39</v>
      </c>
      <c r="AT241" s="172">
        <f t="array" ref="AT241:AZ241">IF('SD04I_13-6_統計データ_世帯_25b'!AT188&lt;=0,0,AT152:AZ152/'SD04I_13-6_統計データ_世帯_25b'!AT188)</f>
        <v>0</v>
      </c>
      <c r="AU241" s="172">
        <v>0</v>
      </c>
      <c r="AV241" s="172">
        <v>0</v>
      </c>
      <c r="AW241" s="172">
        <v>0</v>
      </c>
      <c r="AX241" s="172">
        <v>0</v>
      </c>
      <c r="AY241" s="172">
        <v>0</v>
      </c>
      <c r="AZ241" s="264">
        <v>0</v>
      </c>
      <c r="BB241" s="396"/>
      <c r="BC241" s="397"/>
      <c r="BD241" s="48" t="s">
        <v>39</v>
      </c>
      <c r="BE241" s="172">
        <f t="array" ref="BE241:BK241">IF('SD04I_13-6_統計データ_世帯_25b'!BE188&lt;=0,0,BE152:BK152/'SD04I_13-6_統計データ_世帯_25b'!BE188)</f>
        <v>0</v>
      </c>
      <c r="BF241" s="172">
        <v>0</v>
      </c>
      <c r="BG241" s="172">
        <v>0</v>
      </c>
      <c r="BH241" s="172">
        <v>0</v>
      </c>
      <c r="BI241" s="172">
        <v>0</v>
      </c>
      <c r="BJ241" s="172">
        <v>0</v>
      </c>
      <c r="BK241" s="180">
        <v>0</v>
      </c>
    </row>
    <row r="242" spans="4:63">
      <c r="D242" s="14"/>
      <c r="I242" s="396"/>
      <c r="J242" s="397"/>
      <c r="K242" s="48" t="s">
        <v>38</v>
      </c>
      <c r="L242" s="172">
        <f t="array" ref="L242:R242">IF('SD04I_13-6_統計データ_世帯_25b'!L188&lt;=0,0,L159:R159/'SD04I_13-6_統計データ_世帯_25b'!L188)</f>
        <v>0</v>
      </c>
      <c r="M242" s="172">
        <v>0</v>
      </c>
      <c r="N242" s="172">
        <v>0</v>
      </c>
      <c r="O242" s="172">
        <v>0</v>
      </c>
      <c r="P242" s="172">
        <v>0</v>
      </c>
      <c r="Q242" s="172">
        <v>0</v>
      </c>
      <c r="R242" s="264">
        <v>0</v>
      </c>
      <c r="U242" s="396"/>
      <c r="V242" s="397"/>
      <c r="W242" s="48" t="s">
        <v>38</v>
      </c>
      <c r="X242" s="172">
        <f t="array" ref="X242:AD242">IF('SD04I_13-6_統計データ_世帯_25b'!X188&lt;=0,0,X159:AD159/'SD04I_13-6_統計データ_世帯_25b'!X188)</f>
        <v>0</v>
      </c>
      <c r="Y242" s="172">
        <v>0</v>
      </c>
      <c r="Z242" s="172">
        <v>0</v>
      </c>
      <c r="AA242" s="172">
        <v>0</v>
      </c>
      <c r="AB242" s="172">
        <v>0</v>
      </c>
      <c r="AC242" s="172">
        <v>0</v>
      </c>
      <c r="AD242" s="264">
        <v>0</v>
      </c>
      <c r="AF242" s="396"/>
      <c r="AG242" s="397"/>
      <c r="AH242" s="48" t="s">
        <v>38</v>
      </c>
      <c r="AI242" s="172">
        <f t="array" ref="AI242:AO242">IF('SD04I_13-6_統計データ_世帯_25b'!AI188&lt;=0,0,AI159:AO159/'SD04I_13-6_統計データ_世帯_25b'!AI188)</f>
        <v>0</v>
      </c>
      <c r="AJ242" s="172">
        <v>0</v>
      </c>
      <c r="AK242" s="172">
        <v>0</v>
      </c>
      <c r="AL242" s="172">
        <v>0</v>
      </c>
      <c r="AM242" s="172">
        <v>0</v>
      </c>
      <c r="AN242" s="172">
        <v>0</v>
      </c>
      <c r="AO242" s="264">
        <v>0</v>
      </c>
      <c r="AQ242" s="396"/>
      <c r="AR242" s="397"/>
      <c r="AS242" s="48" t="s">
        <v>38</v>
      </c>
      <c r="AT242" s="172">
        <f t="array" ref="AT242:AZ242">IF('SD04I_13-6_統計データ_世帯_25b'!AT188&lt;=0,0,AT159:AZ159/'SD04I_13-6_統計データ_世帯_25b'!AT188)</f>
        <v>0</v>
      </c>
      <c r="AU242" s="172">
        <v>0</v>
      </c>
      <c r="AV242" s="172">
        <v>0</v>
      </c>
      <c r="AW242" s="172">
        <v>0</v>
      </c>
      <c r="AX242" s="172">
        <v>0</v>
      </c>
      <c r="AY242" s="172">
        <v>0</v>
      </c>
      <c r="AZ242" s="264">
        <v>0</v>
      </c>
      <c r="BB242" s="396"/>
      <c r="BC242" s="397"/>
      <c r="BD242" s="48" t="s">
        <v>38</v>
      </c>
      <c r="BE242" s="172">
        <f t="array" ref="BE242:BK242">IF('SD04I_13-6_統計データ_世帯_25b'!BE188&lt;=0,0,BE159:BK159/'SD04I_13-6_統計データ_世帯_25b'!BE188)</f>
        <v>0</v>
      </c>
      <c r="BF242" s="172">
        <v>0</v>
      </c>
      <c r="BG242" s="172">
        <v>0</v>
      </c>
      <c r="BH242" s="172">
        <v>0</v>
      </c>
      <c r="BI242" s="172">
        <v>0</v>
      </c>
      <c r="BJ242" s="172">
        <v>0</v>
      </c>
      <c r="BK242" s="180">
        <v>0</v>
      </c>
    </row>
    <row r="243" spans="4:63">
      <c r="D243" s="14"/>
      <c r="I243" s="396"/>
      <c r="J243" s="397"/>
      <c r="K243" s="48" t="s">
        <v>37</v>
      </c>
      <c r="L243" s="172">
        <f t="array" ref="L243:R243">IF('SD04I_13-6_統計データ_世帯_25b'!L188&lt;=0,0,L166:R166/'SD04I_13-6_統計データ_世帯_25b'!L188)</f>
        <v>0</v>
      </c>
      <c r="M243" s="172">
        <v>0</v>
      </c>
      <c r="N243" s="172">
        <v>0</v>
      </c>
      <c r="O243" s="172">
        <v>0</v>
      </c>
      <c r="P243" s="172">
        <v>0</v>
      </c>
      <c r="Q243" s="172">
        <v>0</v>
      </c>
      <c r="R243" s="264">
        <v>0</v>
      </c>
      <c r="U243" s="396"/>
      <c r="V243" s="397"/>
      <c r="W243" s="48" t="s">
        <v>37</v>
      </c>
      <c r="X243" s="172">
        <f t="array" ref="X243:AD243">IF('SD04I_13-6_統計データ_世帯_25b'!X188&lt;=0,0,X166:AD166/'SD04I_13-6_統計データ_世帯_25b'!X188)</f>
        <v>0</v>
      </c>
      <c r="Y243" s="172">
        <v>0</v>
      </c>
      <c r="Z243" s="172">
        <v>0</v>
      </c>
      <c r="AA243" s="172">
        <v>0</v>
      </c>
      <c r="AB243" s="172">
        <v>0</v>
      </c>
      <c r="AC243" s="172">
        <v>0</v>
      </c>
      <c r="AD243" s="264">
        <v>0</v>
      </c>
      <c r="AF243" s="396"/>
      <c r="AG243" s="397"/>
      <c r="AH243" s="48" t="s">
        <v>37</v>
      </c>
      <c r="AI243" s="172">
        <f t="array" ref="AI243:AO243">IF('SD04I_13-6_統計データ_世帯_25b'!AI188&lt;=0,0,AI166:AO166/'SD04I_13-6_統計データ_世帯_25b'!AI188)</f>
        <v>0</v>
      </c>
      <c r="AJ243" s="172">
        <v>0</v>
      </c>
      <c r="AK243" s="172">
        <v>0</v>
      </c>
      <c r="AL243" s="172">
        <v>0</v>
      </c>
      <c r="AM243" s="172">
        <v>0</v>
      </c>
      <c r="AN243" s="172">
        <v>0</v>
      </c>
      <c r="AO243" s="264">
        <v>0</v>
      </c>
      <c r="AQ243" s="396"/>
      <c r="AR243" s="397"/>
      <c r="AS243" s="48" t="s">
        <v>37</v>
      </c>
      <c r="AT243" s="172">
        <f t="array" ref="AT243:AZ243">IF('SD04I_13-6_統計データ_世帯_25b'!AT188&lt;=0,0,AT166:AZ166/'SD04I_13-6_統計データ_世帯_25b'!AT188)</f>
        <v>0</v>
      </c>
      <c r="AU243" s="172">
        <v>0</v>
      </c>
      <c r="AV243" s="172">
        <v>0</v>
      </c>
      <c r="AW243" s="172">
        <v>0</v>
      </c>
      <c r="AX243" s="172">
        <v>0</v>
      </c>
      <c r="AY243" s="172">
        <v>0</v>
      </c>
      <c r="AZ243" s="264">
        <v>0</v>
      </c>
      <c r="BB243" s="396"/>
      <c r="BC243" s="397"/>
      <c r="BD243" s="48" t="s">
        <v>37</v>
      </c>
      <c r="BE243" s="172">
        <f t="array" ref="BE243:BK243">IF('SD04I_13-6_統計データ_世帯_25b'!BE188&lt;=0,0,BE166:BK166/'SD04I_13-6_統計データ_世帯_25b'!BE188)</f>
        <v>0</v>
      </c>
      <c r="BF243" s="172">
        <v>0</v>
      </c>
      <c r="BG243" s="172">
        <v>0</v>
      </c>
      <c r="BH243" s="172">
        <v>0</v>
      </c>
      <c r="BI243" s="172">
        <v>0</v>
      </c>
      <c r="BJ243" s="172">
        <v>0</v>
      </c>
      <c r="BK243" s="180">
        <v>0</v>
      </c>
    </row>
    <row r="244" spans="4:63">
      <c r="D244" s="14"/>
      <c r="I244" s="396"/>
      <c r="J244" s="397"/>
      <c r="K244" s="49" t="s">
        <v>36</v>
      </c>
      <c r="L244" s="174">
        <f t="array" ref="L244:R244">IF('SD04I_13-6_統計データ_世帯_25b'!L188&lt;=0,0,L173:R173/'SD04I_13-6_統計データ_世帯_25b'!L188)</f>
        <v>0</v>
      </c>
      <c r="M244" s="174">
        <v>0</v>
      </c>
      <c r="N244" s="174">
        <v>0</v>
      </c>
      <c r="O244" s="174">
        <v>0</v>
      </c>
      <c r="P244" s="174">
        <v>0</v>
      </c>
      <c r="Q244" s="174">
        <v>0</v>
      </c>
      <c r="R244" s="265">
        <v>0</v>
      </c>
      <c r="U244" s="396"/>
      <c r="V244" s="397"/>
      <c r="W244" s="49" t="s">
        <v>36</v>
      </c>
      <c r="X244" s="174">
        <f t="array" ref="X244:AD244">IF('SD04I_13-6_統計データ_世帯_25b'!X188&lt;=0,0,X173:AD173/'SD04I_13-6_統計データ_世帯_25b'!X188)</f>
        <v>0</v>
      </c>
      <c r="Y244" s="174">
        <v>0</v>
      </c>
      <c r="Z244" s="174">
        <v>0</v>
      </c>
      <c r="AA244" s="174">
        <v>0</v>
      </c>
      <c r="AB244" s="174">
        <v>0</v>
      </c>
      <c r="AC244" s="174">
        <v>0</v>
      </c>
      <c r="AD244" s="265">
        <v>0</v>
      </c>
      <c r="AF244" s="396"/>
      <c r="AG244" s="397"/>
      <c r="AH244" s="49" t="s">
        <v>36</v>
      </c>
      <c r="AI244" s="174">
        <f t="array" ref="AI244:AO244">IF('SD04I_13-6_統計データ_世帯_25b'!AI188&lt;=0,0,AI173:AO173/'SD04I_13-6_統計データ_世帯_25b'!AI188)</f>
        <v>0</v>
      </c>
      <c r="AJ244" s="174">
        <v>0</v>
      </c>
      <c r="AK244" s="174">
        <v>0</v>
      </c>
      <c r="AL244" s="174">
        <v>0</v>
      </c>
      <c r="AM244" s="174">
        <v>0</v>
      </c>
      <c r="AN244" s="174">
        <v>0</v>
      </c>
      <c r="AO244" s="265">
        <v>0</v>
      </c>
      <c r="AQ244" s="396"/>
      <c r="AR244" s="397"/>
      <c r="AS244" s="49" t="s">
        <v>36</v>
      </c>
      <c r="AT244" s="174">
        <f t="array" ref="AT244:AZ244">IF('SD04I_13-6_統計データ_世帯_25b'!AT188&lt;=0,0,AT173:AZ173/'SD04I_13-6_統計データ_世帯_25b'!AT188)</f>
        <v>0</v>
      </c>
      <c r="AU244" s="174">
        <v>0</v>
      </c>
      <c r="AV244" s="174">
        <v>0</v>
      </c>
      <c r="AW244" s="174">
        <v>0</v>
      </c>
      <c r="AX244" s="174">
        <v>0</v>
      </c>
      <c r="AY244" s="174">
        <v>0</v>
      </c>
      <c r="AZ244" s="265">
        <v>0</v>
      </c>
      <c r="BB244" s="396"/>
      <c r="BC244" s="397"/>
      <c r="BD244" s="49" t="s">
        <v>36</v>
      </c>
      <c r="BE244" s="174">
        <f t="array" ref="BE244:BK244">IF('SD04I_13-6_統計データ_世帯_25b'!BE188&lt;=0,0,BE173:BK173/'SD04I_13-6_統計データ_世帯_25b'!BE188)</f>
        <v>0</v>
      </c>
      <c r="BF244" s="174">
        <v>0</v>
      </c>
      <c r="BG244" s="174">
        <v>0</v>
      </c>
      <c r="BH244" s="174">
        <v>0</v>
      </c>
      <c r="BI244" s="174">
        <v>0</v>
      </c>
      <c r="BJ244" s="174">
        <v>0</v>
      </c>
      <c r="BK244" s="181">
        <v>0</v>
      </c>
    </row>
    <row r="245" spans="4:63" ht="18.75" customHeight="1">
      <c r="D245" s="14"/>
      <c r="I245" s="396" t="s">
        <v>142</v>
      </c>
      <c r="J245" s="397" t="s">
        <v>134</v>
      </c>
      <c r="K245" s="50" t="s">
        <v>137</v>
      </c>
      <c r="L245" s="170">
        <f t="array" ref="L245:R245">IF('SD04I_13-6_統計データ_世帯_25b'!L189&lt;=0,0,L13:R13/'SD04I_13-6_統計データ_世帯_25b'!L189)</f>
        <v>0</v>
      </c>
      <c r="M245" s="170">
        <v>0</v>
      </c>
      <c r="N245" s="170">
        <v>0</v>
      </c>
      <c r="O245" s="170">
        <v>0</v>
      </c>
      <c r="P245" s="170">
        <v>0</v>
      </c>
      <c r="Q245" s="170">
        <v>0</v>
      </c>
      <c r="R245" s="263">
        <v>0</v>
      </c>
      <c r="U245" s="396" t="s">
        <v>142</v>
      </c>
      <c r="V245" s="397" t="s">
        <v>134</v>
      </c>
      <c r="W245" s="50" t="s">
        <v>137</v>
      </c>
      <c r="X245" s="170">
        <f t="array" ref="X245:AD245">IF('SD04I_13-6_統計データ_世帯_25b'!X189&lt;=0,0,X13:AD13/'SD04I_13-6_統計データ_世帯_25b'!X189)</f>
        <v>0</v>
      </c>
      <c r="Y245" s="170">
        <v>0</v>
      </c>
      <c r="Z245" s="170">
        <v>0</v>
      </c>
      <c r="AA245" s="170">
        <v>0</v>
      </c>
      <c r="AB245" s="170">
        <v>0</v>
      </c>
      <c r="AC245" s="170">
        <v>0</v>
      </c>
      <c r="AD245" s="263">
        <v>0</v>
      </c>
      <c r="AF245" s="396" t="s">
        <v>142</v>
      </c>
      <c r="AG245" s="397" t="s">
        <v>134</v>
      </c>
      <c r="AH245" s="50" t="s">
        <v>137</v>
      </c>
      <c r="AI245" s="170">
        <f t="array" ref="AI245:AO245">IF('SD04I_13-6_統計データ_世帯_25b'!AI189&lt;=0,0,AI13:AO13/'SD04I_13-6_統計データ_世帯_25b'!AI189)</f>
        <v>0</v>
      </c>
      <c r="AJ245" s="170">
        <v>0</v>
      </c>
      <c r="AK245" s="170">
        <v>0</v>
      </c>
      <c r="AL245" s="170">
        <v>0</v>
      </c>
      <c r="AM245" s="170">
        <v>0</v>
      </c>
      <c r="AN245" s="170">
        <v>0</v>
      </c>
      <c r="AO245" s="263">
        <v>0</v>
      </c>
      <c r="AQ245" s="396" t="s">
        <v>142</v>
      </c>
      <c r="AR245" s="397" t="s">
        <v>134</v>
      </c>
      <c r="AS245" s="50" t="s">
        <v>137</v>
      </c>
      <c r="AT245" s="170">
        <f t="array" ref="AT245:AZ245">IF('SD04I_13-6_統計データ_世帯_25b'!AT189&lt;=0,0,AT13:AZ13/'SD04I_13-6_統計データ_世帯_25b'!AT189)</f>
        <v>0</v>
      </c>
      <c r="AU245" s="170">
        <v>0</v>
      </c>
      <c r="AV245" s="170">
        <v>0</v>
      </c>
      <c r="AW245" s="170">
        <v>0</v>
      </c>
      <c r="AX245" s="170">
        <v>0</v>
      </c>
      <c r="AY245" s="170">
        <v>0</v>
      </c>
      <c r="AZ245" s="263">
        <v>0</v>
      </c>
      <c r="BB245" s="396" t="s">
        <v>142</v>
      </c>
      <c r="BC245" s="397" t="s">
        <v>134</v>
      </c>
      <c r="BD245" s="50" t="s">
        <v>137</v>
      </c>
      <c r="BE245" s="170">
        <f t="array" ref="BE245:BK245">IF('SD04I_13-6_統計データ_世帯_25b'!BE189&lt;=0,0,BE13:BK13/'SD04I_13-6_統計データ_世帯_25b'!BE189)</f>
        <v>0</v>
      </c>
      <c r="BF245" s="170">
        <v>0</v>
      </c>
      <c r="BG245" s="170">
        <v>0</v>
      </c>
      <c r="BH245" s="170">
        <v>0</v>
      </c>
      <c r="BI245" s="170">
        <v>0</v>
      </c>
      <c r="BJ245" s="170">
        <v>0</v>
      </c>
      <c r="BK245" s="179">
        <v>0</v>
      </c>
    </row>
    <row r="246" spans="4:63">
      <c r="D246" s="14"/>
      <c r="I246" s="396"/>
      <c r="J246" s="397"/>
      <c r="K246" s="48" t="s">
        <v>40</v>
      </c>
      <c r="L246" s="172">
        <f t="array" ref="L246:R246">IF('SD04I_13-6_統計データ_世帯_25b'!L189&lt;=0,0,L20:R20/'SD04I_13-6_統計データ_世帯_25b'!L189)</f>
        <v>0</v>
      </c>
      <c r="M246" s="172">
        <v>0</v>
      </c>
      <c r="N246" s="172">
        <v>0</v>
      </c>
      <c r="O246" s="172">
        <v>0</v>
      </c>
      <c r="P246" s="172">
        <v>0</v>
      </c>
      <c r="Q246" s="172">
        <v>0</v>
      </c>
      <c r="R246" s="264">
        <v>0</v>
      </c>
      <c r="U246" s="396"/>
      <c r="V246" s="397"/>
      <c r="W246" s="48" t="s">
        <v>40</v>
      </c>
      <c r="X246" s="172">
        <f t="array" ref="X246:AD246">IF('SD04I_13-6_統計データ_世帯_25b'!X189&lt;=0,0,X20:AD20/'SD04I_13-6_統計データ_世帯_25b'!X189)</f>
        <v>0</v>
      </c>
      <c r="Y246" s="172">
        <v>0</v>
      </c>
      <c r="Z246" s="172">
        <v>0</v>
      </c>
      <c r="AA246" s="172">
        <v>0</v>
      </c>
      <c r="AB246" s="172">
        <v>0</v>
      </c>
      <c r="AC246" s="172">
        <v>0</v>
      </c>
      <c r="AD246" s="264">
        <v>0</v>
      </c>
      <c r="AF246" s="396"/>
      <c r="AG246" s="397"/>
      <c r="AH246" s="48" t="s">
        <v>40</v>
      </c>
      <c r="AI246" s="172">
        <f t="array" ref="AI246:AO246">IF('SD04I_13-6_統計データ_世帯_25b'!AI189&lt;=0,0,AI20:AO20/'SD04I_13-6_統計データ_世帯_25b'!AI189)</f>
        <v>0</v>
      </c>
      <c r="AJ246" s="172">
        <v>0</v>
      </c>
      <c r="AK246" s="172">
        <v>0</v>
      </c>
      <c r="AL246" s="172">
        <v>0</v>
      </c>
      <c r="AM246" s="172">
        <v>0</v>
      </c>
      <c r="AN246" s="172">
        <v>0</v>
      </c>
      <c r="AO246" s="264">
        <v>0</v>
      </c>
      <c r="AQ246" s="396"/>
      <c r="AR246" s="397"/>
      <c r="AS246" s="48" t="s">
        <v>40</v>
      </c>
      <c r="AT246" s="172">
        <f t="array" ref="AT246:AZ246">IF('SD04I_13-6_統計データ_世帯_25b'!AT189&lt;=0,0,AT20:AZ20/'SD04I_13-6_統計データ_世帯_25b'!AT189)</f>
        <v>0</v>
      </c>
      <c r="AU246" s="172">
        <v>0</v>
      </c>
      <c r="AV246" s="172">
        <v>0</v>
      </c>
      <c r="AW246" s="172">
        <v>0</v>
      </c>
      <c r="AX246" s="172">
        <v>0</v>
      </c>
      <c r="AY246" s="172">
        <v>0</v>
      </c>
      <c r="AZ246" s="264">
        <v>0</v>
      </c>
      <c r="BB246" s="396"/>
      <c r="BC246" s="397"/>
      <c r="BD246" s="48" t="s">
        <v>40</v>
      </c>
      <c r="BE246" s="172">
        <f t="array" ref="BE246:BK246">IF('SD04I_13-6_統計データ_世帯_25b'!BE189&lt;=0,0,BE20:BK20/'SD04I_13-6_統計データ_世帯_25b'!BE189)</f>
        <v>0</v>
      </c>
      <c r="BF246" s="172">
        <v>0</v>
      </c>
      <c r="BG246" s="172">
        <v>0</v>
      </c>
      <c r="BH246" s="172">
        <v>0</v>
      </c>
      <c r="BI246" s="172">
        <v>0</v>
      </c>
      <c r="BJ246" s="172">
        <v>0</v>
      </c>
      <c r="BK246" s="180">
        <v>0</v>
      </c>
    </row>
    <row r="247" spans="4:63">
      <c r="D247" s="14"/>
      <c r="I247" s="396"/>
      <c r="J247" s="397"/>
      <c r="K247" s="48" t="s">
        <v>39</v>
      </c>
      <c r="L247" s="172">
        <f t="array" ref="L247:R247">IF('SD04I_13-6_統計データ_世帯_25b'!L189&lt;=0,0,L27:R27/'SD04I_13-6_統計データ_世帯_25b'!L189)</f>
        <v>0</v>
      </c>
      <c r="M247" s="172">
        <v>0</v>
      </c>
      <c r="N247" s="172">
        <v>0</v>
      </c>
      <c r="O247" s="172">
        <v>0</v>
      </c>
      <c r="P247" s="172">
        <v>0</v>
      </c>
      <c r="Q247" s="172">
        <v>0</v>
      </c>
      <c r="R247" s="264">
        <v>0</v>
      </c>
      <c r="U247" s="396"/>
      <c r="V247" s="397"/>
      <c r="W247" s="48" t="s">
        <v>39</v>
      </c>
      <c r="X247" s="172">
        <f t="array" ref="X247:AD247">IF('SD04I_13-6_統計データ_世帯_25b'!X189&lt;=0,0,X27:AD27/'SD04I_13-6_統計データ_世帯_25b'!X189)</f>
        <v>0</v>
      </c>
      <c r="Y247" s="172">
        <v>0</v>
      </c>
      <c r="Z247" s="172">
        <v>0</v>
      </c>
      <c r="AA247" s="172">
        <v>0</v>
      </c>
      <c r="AB247" s="172">
        <v>0</v>
      </c>
      <c r="AC247" s="172">
        <v>0</v>
      </c>
      <c r="AD247" s="264">
        <v>0</v>
      </c>
      <c r="AF247" s="396"/>
      <c r="AG247" s="397"/>
      <c r="AH247" s="48" t="s">
        <v>39</v>
      </c>
      <c r="AI247" s="172">
        <f t="array" ref="AI247:AO247">IF('SD04I_13-6_統計データ_世帯_25b'!AI189&lt;=0,0,AI27:AO27/'SD04I_13-6_統計データ_世帯_25b'!AI189)</f>
        <v>0</v>
      </c>
      <c r="AJ247" s="172">
        <v>0</v>
      </c>
      <c r="AK247" s="172">
        <v>0</v>
      </c>
      <c r="AL247" s="172">
        <v>0</v>
      </c>
      <c r="AM247" s="172">
        <v>0</v>
      </c>
      <c r="AN247" s="172">
        <v>0</v>
      </c>
      <c r="AO247" s="264">
        <v>0</v>
      </c>
      <c r="AQ247" s="396"/>
      <c r="AR247" s="397"/>
      <c r="AS247" s="48" t="s">
        <v>39</v>
      </c>
      <c r="AT247" s="172">
        <f t="array" ref="AT247:AZ247">IF('SD04I_13-6_統計データ_世帯_25b'!AT189&lt;=0,0,AT27:AZ27/'SD04I_13-6_統計データ_世帯_25b'!AT189)</f>
        <v>0</v>
      </c>
      <c r="AU247" s="172">
        <v>0</v>
      </c>
      <c r="AV247" s="172">
        <v>0</v>
      </c>
      <c r="AW247" s="172">
        <v>0</v>
      </c>
      <c r="AX247" s="172">
        <v>0</v>
      </c>
      <c r="AY247" s="172">
        <v>0</v>
      </c>
      <c r="AZ247" s="264">
        <v>0</v>
      </c>
      <c r="BB247" s="396"/>
      <c r="BC247" s="397"/>
      <c r="BD247" s="48" t="s">
        <v>39</v>
      </c>
      <c r="BE247" s="172">
        <f t="array" ref="BE247:BK247">IF('SD04I_13-6_統計データ_世帯_25b'!BE189&lt;=0,0,BE27:BK27/'SD04I_13-6_統計データ_世帯_25b'!BE189)</f>
        <v>0</v>
      </c>
      <c r="BF247" s="172">
        <v>0</v>
      </c>
      <c r="BG247" s="172">
        <v>0</v>
      </c>
      <c r="BH247" s="172">
        <v>0</v>
      </c>
      <c r="BI247" s="172">
        <v>0</v>
      </c>
      <c r="BJ247" s="172">
        <v>0</v>
      </c>
      <c r="BK247" s="180">
        <v>0</v>
      </c>
    </row>
    <row r="248" spans="4:63">
      <c r="D248" s="14"/>
      <c r="I248" s="396"/>
      <c r="J248" s="397"/>
      <c r="K248" s="48" t="s">
        <v>38</v>
      </c>
      <c r="L248" s="172">
        <f t="array" ref="L248:R248">IF('SD04I_13-6_統計データ_世帯_25b'!L189&lt;=0,0,L34:R34/'SD04I_13-6_統計データ_世帯_25b'!L189)</f>
        <v>0</v>
      </c>
      <c r="M248" s="172">
        <v>0</v>
      </c>
      <c r="N248" s="172">
        <v>0</v>
      </c>
      <c r="O248" s="172">
        <v>0</v>
      </c>
      <c r="P248" s="172">
        <v>0</v>
      </c>
      <c r="Q248" s="172">
        <v>0</v>
      </c>
      <c r="R248" s="264">
        <v>0</v>
      </c>
      <c r="U248" s="396"/>
      <c r="V248" s="397"/>
      <c r="W248" s="48" t="s">
        <v>38</v>
      </c>
      <c r="X248" s="172">
        <f t="array" ref="X248:AD248">IF('SD04I_13-6_統計データ_世帯_25b'!X189&lt;=0,0,X34:AD34/'SD04I_13-6_統計データ_世帯_25b'!X189)</f>
        <v>0</v>
      </c>
      <c r="Y248" s="172">
        <v>0</v>
      </c>
      <c r="Z248" s="172">
        <v>0</v>
      </c>
      <c r="AA248" s="172">
        <v>0</v>
      </c>
      <c r="AB248" s="172">
        <v>0</v>
      </c>
      <c r="AC248" s="172">
        <v>0</v>
      </c>
      <c r="AD248" s="264">
        <v>0</v>
      </c>
      <c r="AF248" s="396"/>
      <c r="AG248" s="397"/>
      <c r="AH248" s="48" t="s">
        <v>38</v>
      </c>
      <c r="AI248" s="172">
        <f t="array" ref="AI248:AO248">IF('SD04I_13-6_統計データ_世帯_25b'!AI189&lt;=0,0,AI34:AO34/'SD04I_13-6_統計データ_世帯_25b'!AI189)</f>
        <v>0</v>
      </c>
      <c r="AJ248" s="172">
        <v>0</v>
      </c>
      <c r="AK248" s="172">
        <v>0</v>
      </c>
      <c r="AL248" s="172">
        <v>0</v>
      </c>
      <c r="AM248" s="172">
        <v>0</v>
      </c>
      <c r="AN248" s="172">
        <v>0</v>
      </c>
      <c r="AO248" s="264">
        <v>0</v>
      </c>
      <c r="AQ248" s="396"/>
      <c r="AR248" s="397"/>
      <c r="AS248" s="48" t="s">
        <v>38</v>
      </c>
      <c r="AT248" s="172">
        <f t="array" ref="AT248:AZ248">IF('SD04I_13-6_統計データ_世帯_25b'!AT189&lt;=0,0,AT34:AZ34/'SD04I_13-6_統計データ_世帯_25b'!AT189)</f>
        <v>0</v>
      </c>
      <c r="AU248" s="172">
        <v>0</v>
      </c>
      <c r="AV248" s="172">
        <v>0</v>
      </c>
      <c r="AW248" s="172">
        <v>0</v>
      </c>
      <c r="AX248" s="172">
        <v>0</v>
      </c>
      <c r="AY248" s="172">
        <v>0</v>
      </c>
      <c r="AZ248" s="264">
        <v>0</v>
      </c>
      <c r="BB248" s="396"/>
      <c r="BC248" s="397"/>
      <c r="BD248" s="48" t="s">
        <v>38</v>
      </c>
      <c r="BE248" s="172">
        <f t="array" ref="BE248:BK248">IF('SD04I_13-6_統計データ_世帯_25b'!BE189&lt;=0,0,BE34:BK34/'SD04I_13-6_統計データ_世帯_25b'!BE189)</f>
        <v>0</v>
      </c>
      <c r="BF248" s="172">
        <v>0</v>
      </c>
      <c r="BG248" s="172">
        <v>0</v>
      </c>
      <c r="BH248" s="172">
        <v>0</v>
      </c>
      <c r="BI248" s="172">
        <v>0</v>
      </c>
      <c r="BJ248" s="172">
        <v>0</v>
      </c>
      <c r="BK248" s="180">
        <v>0</v>
      </c>
    </row>
    <row r="249" spans="4:63">
      <c r="D249" s="14"/>
      <c r="I249" s="396"/>
      <c r="J249" s="397"/>
      <c r="K249" s="48" t="s">
        <v>37</v>
      </c>
      <c r="L249" s="172">
        <f t="array" ref="L249:R249">IF('SD04I_13-6_統計データ_世帯_25b'!L189&lt;=0,0,L41:R41/'SD04I_13-6_統計データ_世帯_25b'!L189)</f>
        <v>0</v>
      </c>
      <c r="M249" s="172">
        <v>0</v>
      </c>
      <c r="N249" s="172">
        <v>0</v>
      </c>
      <c r="O249" s="172">
        <v>0</v>
      </c>
      <c r="P249" s="172">
        <v>0</v>
      </c>
      <c r="Q249" s="172">
        <v>0</v>
      </c>
      <c r="R249" s="264">
        <v>0</v>
      </c>
      <c r="U249" s="396"/>
      <c r="V249" s="397"/>
      <c r="W249" s="48" t="s">
        <v>37</v>
      </c>
      <c r="X249" s="172">
        <f t="array" ref="X249:AD249">IF('SD04I_13-6_統計データ_世帯_25b'!X189&lt;=0,0,X41:AD41/'SD04I_13-6_統計データ_世帯_25b'!X189)</f>
        <v>0</v>
      </c>
      <c r="Y249" s="172">
        <v>0</v>
      </c>
      <c r="Z249" s="172">
        <v>0</v>
      </c>
      <c r="AA249" s="172">
        <v>0</v>
      </c>
      <c r="AB249" s="172">
        <v>0</v>
      </c>
      <c r="AC249" s="172">
        <v>0</v>
      </c>
      <c r="AD249" s="264">
        <v>0</v>
      </c>
      <c r="AF249" s="396"/>
      <c r="AG249" s="397"/>
      <c r="AH249" s="48" t="s">
        <v>37</v>
      </c>
      <c r="AI249" s="172">
        <f t="array" ref="AI249:AO249">IF('SD04I_13-6_統計データ_世帯_25b'!AI189&lt;=0,0,AI41:AO41/'SD04I_13-6_統計データ_世帯_25b'!AI189)</f>
        <v>0</v>
      </c>
      <c r="AJ249" s="172">
        <v>0</v>
      </c>
      <c r="AK249" s="172">
        <v>0</v>
      </c>
      <c r="AL249" s="172">
        <v>0</v>
      </c>
      <c r="AM249" s="172">
        <v>0</v>
      </c>
      <c r="AN249" s="172">
        <v>0</v>
      </c>
      <c r="AO249" s="264">
        <v>0</v>
      </c>
      <c r="AQ249" s="396"/>
      <c r="AR249" s="397"/>
      <c r="AS249" s="48" t="s">
        <v>37</v>
      </c>
      <c r="AT249" s="172">
        <f t="array" ref="AT249:AZ249">IF('SD04I_13-6_統計データ_世帯_25b'!AT189&lt;=0,0,AT41:AZ41/'SD04I_13-6_統計データ_世帯_25b'!AT189)</f>
        <v>0</v>
      </c>
      <c r="AU249" s="172">
        <v>0</v>
      </c>
      <c r="AV249" s="172">
        <v>0</v>
      </c>
      <c r="AW249" s="172">
        <v>0</v>
      </c>
      <c r="AX249" s="172">
        <v>0</v>
      </c>
      <c r="AY249" s="172">
        <v>0</v>
      </c>
      <c r="AZ249" s="264">
        <v>0</v>
      </c>
      <c r="BB249" s="396"/>
      <c r="BC249" s="397"/>
      <c r="BD249" s="48" t="s">
        <v>37</v>
      </c>
      <c r="BE249" s="172">
        <f t="array" ref="BE249:BK249">IF('SD04I_13-6_統計データ_世帯_25b'!BE189&lt;=0,0,BE41:BK41/'SD04I_13-6_統計データ_世帯_25b'!BE189)</f>
        <v>0</v>
      </c>
      <c r="BF249" s="172">
        <v>0</v>
      </c>
      <c r="BG249" s="172">
        <v>0</v>
      </c>
      <c r="BH249" s="172">
        <v>0</v>
      </c>
      <c r="BI249" s="172">
        <v>0</v>
      </c>
      <c r="BJ249" s="172">
        <v>0</v>
      </c>
      <c r="BK249" s="180">
        <v>0</v>
      </c>
    </row>
    <row r="250" spans="4:63">
      <c r="D250" s="14"/>
      <c r="I250" s="396"/>
      <c r="J250" s="397"/>
      <c r="K250" s="49" t="s">
        <v>36</v>
      </c>
      <c r="L250" s="172">
        <f t="array" ref="L250:R250">IF('SD04I_13-6_統計データ_世帯_25b'!L189&lt;=0,0,L48:R48/'SD04I_13-6_統計データ_世帯_25b'!L189)</f>
        <v>0</v>
      </c>
      <c r="M250" s="172">
        <v>0</v>
      </c>
      <c r="N250" s="172">
        <v>0</v>
      </c>
      <c r="O250" s="172">
        <v>0</v>
      </c>
      <c r="P250" s="172">
        <v>0</v>
      </c>
      <c r="Q250" s="172">
        <v>0</v>
      </c>
      <c r="R250" s="264">
        <v>0</v>
      </c>
      <c r="U250" s="396"/>
      <c r="V250" s="397"/>
      <c r="W250" s="49" t="s">
        <v>36</v>
      </c>
      <c r="X250" s="172">
        <f t="array" ref="X250:AD250">IF('SD04I_13-6_統計データ_世帯_25b'!X189&lt;=0,0,X48:AD48/'SD04I_13-6_統計データ_世帯_25b'!X189)</f>
        <v>0</v>
      </c>
      <c r="Y250" s="172">
        <v>0</v>
      </c>
      <c r="Z250" s="172">
        <v>0</v>
      </c>
      <c r="AA250" s="172">
        <v>0</v>
      </c>
      <c r="AB250" s="172">
        <v>0</v>
      </c>
      <c r="AC250" s="172">
        <v>0</v>
      </c>
      <c r="AD250" s="264">
        <v>0</v>
      </c>
      <c r="AF250" s="396"/>
      <c r="AG250" s="397"/>
      <c r="AH250" s="49" t="s">
        <v>36</v>
      </c>
      <c r="AI250" s="172">
        <f t="array" ref="AI250:AO250">IF('SD04I_13-6_統計データ_世帯_25b'!AI189&lt;=0,0,AI48:AO48/'SD04I_13-6_統計データ_世帯_25b'!AI189)</f>
        <v>0</v>
      </c>
      <c r="AJ250" s="172">
        <v>0</v>
      </c>
      <c r="AK250" s="172">
        <v>0</v>
      </c>
      <c r="AL250" s="172">
        <v>0</v>
      </c>
      <c r="AM250" s="172">
        <v>0</v>
      </c>
      <c r="AN250" s="172">
        <v>0</v>
      </c>
      <c r="AO250" s="264">
        <v>0</v>
      </c>
      <c r="AQ250" s="396"/>
      <c r="AR250" s="397"/>
      <c r="AS250" s="49" t="s">
        <v>36</v>
      </c>
      <c r="AT250" s="172">
        <f t="array" ref="AT250:AZ250">IF('SD04I_13-6_統計データ_世帯_25b'!AT189&lt;=0,0,AT48:AZ48/'SD04I_13-6_統計データ_世帯_25b'!AT189)</f>
        <v>0</v>
      </c>
      <c r="AU250" s="172">
        <v>0</v>
      </c>
      <c r="AV250" s="172">
        <v>0</v>
      </c>
      <c r="AW250" s="172">
        <v>0</v>
      </c>
      <c r="AX250" s="172">
        <v>0</v>
      </c>
      <c r="AY250" s="172">
        <v>0</v>
      </c>
      <c r="AZ250" s="264">
        <v>0</v>
      </c>
      <c r="BB250" s="396"/>
      <c r="BC250" s="397"/>
      <c r="BD250" s="49" t="s">
        <v>36</v>
      </c>
      <c r="BE250" s="172">
        <f t="array" ref="BE250:BK250">IF('SD04I_13-6_統計データ_世帯_25b'!BE189&lt;=0,0,BE48:BK48/'SD04I_13-6_統計データ_世帯_25b'!BE189)</f>
        <v>0</v>
      </c>
      <c r="BF250" s="172">
        <v>0</v>
      </c>
      <c r="BG250" s="172">
        <v>0</v>
      </c>
      <c r="BH250" s="172">
        <v>0</v>
      </c>
      <c r="BI250" s="172">
        <v>0</v>
      </c>
      <c r="BJ250" s="172">
        <v>0</v>
      </c>
      <c r="BK250" s="180">
        <v>0</v>
      </c>
    </row>
    <row r="251" spans="4:63" ht="18.75" customHeight="1">
      <c r="D251" s="14"/>
      <c r="I251" s="396"/>
      <c r="J251" s="397" t="s">
        <v>135</v>
      </c>
      <c r="K251" s="50" t="s">
        <v>41</v>
      </c>
      <c r="L251" s="172">
        <f t="array" ref="L251:R251">IF('SD04I_13-6_統計データ_世帯_25b'!L189&lt;=0,0,L55:R55/'SD04I_13-6_統計データ_世帯_25b'!L189)</f>
        <v>0</v>
      </c>
      <c r="M251" s="172">
        <v>0</v>
      </c>
      <c r="N251" s="172">
        <v>0</v>
      </c>
      <c r="O251" s="172">
        <v>0</v>
      </c>
      <c r="P251" s="172">
        <v>0</v>
      </c>
      <c r="Q251" s="172">
        <v>0</v>
      </c>
      <c r="R251" s="264">
        <v>0</v>
      </c>
      <c r="U251" s="396"/>
      <c r="V251" s="397" t="s">
        <v>135</v>
      </c>
      <c r="W251" s="50" t="s">
        <v>41</v>
      </c>
      <c r="X251" s="172">
        <f t="array" ref="X251:AD251">IF('SD04I_13-6_統計データ_世帯_25b'!X189&lt;=0,0,X55:AD55/'SD04I_13-6_統計データ_世帯_25b'!X189)</f>
        <v>0</v>
      </c>
      <c r="Y251" s="172">
        <v>0</v>
      </c>
      <c r="Z251" s="172">
        <v>0</v>
      </c>
      <c r="AA251" s="172">
        <v>0</v>
      </c>
      <c r="AB251" s="172">
        <v>0</v>
      </c>
      <c r="AC251" s="172">
        <v>0</v>
      </c>
      <c r="AD251" s="264">
        <v>0</v>
      </c>
      <c r="AF251" s="396"/>
      <c r="AG251" s="397" t="s">
        <v>135</v>
      </c>
      <c r="AH251" s="50" t="s">
        <v>41</v>
      </c>
      <c r="AI251" s="172">
        <f t="array" ref="AI251:AO251">IF('SD04I_13-6_統計データ_世帯_25b'!AI189&lt;=0,0,AI55:AO55/'SD04I_13-6_統計データ_世帯_25b'!AI189)</f>
        <v>0</v>
      </c>
      <c r="AJ251" s="172">
        <v>0</v>
      </c>
      <c r="AK251" s="172">
        <v>0</v>
      </c>
      <c r="AL251" s="172">
        <v>0</v>
      </c>
      <c r="AM251" s="172">
        <v>0</v>
      </c>
      <c r="AN251" s="172">
        <v>0</v>
      </c>
      <c r="AO251" s="264">
        <v>0</v>
      </c>
      <c r="AQ251" s="396"/>
      <c r="AR251" s="397" t="s">
        <v>135</v>
      </c>
      <c r="AS251" s="50" t="s">
        <v>41</v>
      </c>
      <c r="AT251" s="172">
        <f t="array" ref="AT251:AZ251">IF('SD04I_13-6_統計データ_世帯_25b'!AT189&lt;=0,0,AT55:AZ55/'SD04I_13-6_統計データ_世帯_25b'!AT189)</f>
        <v>0</v>
      </c>
      <c r="AU251" s="172">
        <v>0</v>
      </c>
      <c r="AV251" s="172">
        <v>0</v>
      </c>
      <c r="AW251" s="172">
        <v>0</v>
      </c>
      <c r="AX251" s="172">
        <v>0</v>
      </c>
      <c r="AY251" s="172">
        <v>0</v>
      </c>
      <c r="AZ251" s="264">
        <v>0</v>
      </c>
      <c r="BB251" s="396"/>
      <c r="BC251" s="397" t="s">
        <v>135</v>
      </c>
      <c r="BD251" s="50" t="s">
        <v>41</v>
      </c>
      <c r="BE251" s="172">
        <f t="array" ref="BE251:BK251">IF('SD04I_13-6_統計データ_世帯_25b'!BE189&lt;=0,0,BE55:BK55/'SD04I_13-6_統計データ_世帯_25b'!BE189)</f>
        <v>0</v>
      </c>
      <c r="BF251" s="172">
        <v>0</v>
      </c>
      <c r="BG251" s="172">
        <v>0</v>
      </c>
      <c r="BH251" s="172">
        <v>0</v>
      </c>
      <c r="BI251" s="172">
        <v>0</v>
      </c>
      <c r="BJ251" s="172">
        <v>0</v>
      </c>
      <c r="BK251" s="180">
        <v>0</v>
      </c>
    </row>
    <row r="252" spans="4:63">
      <c r="D252" s="14"/>
      <c r="I252" s="396"/>
      <c r="J252" s="397"/>
      <c r="K252" s="48" t="s">
        <v>40</v>
      </c>
      <c r="L252" s="172">
        <f t="array" ref="L252:R252">IF('SD04I_13-6_統計データ_世帯_25b'!L189&lt;=0,0,L62:R62/'SD04I_13-6_統計データ_世帯_25b'!L189)</f>
        <v>0</v>
      </c>
      <c r="M252" s="172">
        <v>0</v>
      </c>
      <c r="N252" s="172">
        <v>0</v>
      </c>
      <c r="O252" s="172">
        <v>0</v>
      </c>
      <c r="P252" s="172">
        <v>0</v>
      </c>
      <c r="Q252" s="172">
        <v>0</v>
      </c>
      <c r="R252" s="264">
        <v>0</v>
      </c>
      <c r="U252" s="396"/>
      <c r="V252" s="397"/>
      <c r="W252" s="48" t="s">
        <v>40</v>
      </c>
      <c r="X252" s="172">
        <f t="array" ref="X252:AD252">IF('SD04I_13-6_統計データ_世帯_25b'!X189&lt;=0,0,X62:AD62/'SD04I_13-6_統計データ_世帯_25b'!X189)</f>
        <v>0</v>
      </c>
      <c r="Y252" s="172">
        <v>0</v>
      </c>
      <c r="Z252" s="172">
        <v>0</v>
      </c>
      <c r="AA252" s="172">
        <v>0</v>
      </c>
      <c r="AB252" s="172">
        <v>0</v>
      </c>
      <c r="AC252" s="172">
        <v>0</v>
      </c>
      <c r="AD252" s="264">
        <v>0</v>
      </c>
      <c r="AF252" s="396"/>
      <c r="AG252" s="397"/>
      <c r="AH252" s="48" t="s">
        <v>40</v>
      </c>
      <c r="AI252" s="172">
        <f t="array" ref="AI252:AO252">IF('SD04I_13-6_統計データ_世帯_25b'!AI189&lt;=0,0,AI62:AO62/'SD04I_13-6_統計データ_世帯_25b'!AI189)</f>
        <v>0</v>
      </c>
      <c r="AJ252" s="172">
        <v>0</v>
      </c>
      <c r="AK252" s="172">
        <v>0</v>
      </c>
      <c r="AL252" s="172">
        <v>0</v>
      </c>
      <c r="AM252" s="172">
        <v>0</v>
      </c>
      <c r="AN252" s="172">
        <v>0</v>
      </c>
      <c r="AO252" s="264">
        <v>0</v>
      </c>
      <c r="AQ252" s="396"/>
      <c r="AR252" s="397"/>
      <c r="AS252" s="48" t="s">
        <v>40</v>
      </c>
      <c r="AT252" s="172">
        <f t="array" ref="AT252:AZ252">IF('SD04I_13-6_統計データ_世帯_25b'!AT189&lt;=0,0,AT62:AZ62/'SD04I_13-6_統計データ_世帯_25b'!AT189)</f>
        <v>0</v>
      </c>
      <c r="AU252" s="172">
        <v>0</v>
      </c>
      <c r="AV252" s="172">
        <v>0</v>
      </c>
      <c r="AW252" s="172">
        <v>0</v>
      </c>
      <c r="AX252" s="172">
        <v>0</v>
      </c>
      <c r="AY252" s="172">
        <v>0</v>
      </c>
      <c r="AZ252" s="264">
        <v>0</v>
      </c>
      <c r="BB252" s="396"/>
      <c r="BC252" s="397"/>
      <c r="BD252" s="48" t="s">
        <v>40</v>
      </c>
      <c r="BE252" s="172">
        <f t="array" ref="BE252:BK252">IF('SD04I_13-6_統計データ_世帯_25b'!BE189&lt;=0,0,BE62:BK62/'SD04I_13-6_統計データ_世帯_25b'!BE189)</f>
        <v>0</v>
      </c>
      <c r="BF252" s="172">
        <v>0</v>
      </c>
      <c r="BG252" s="172">
        <v>0</v>
      </c>
      <c r="BH252" s="172">
        <v>0</v>
      </c>
      <c r="BI252" s="172">
        <v>0</v>
      </c>
      <c r="BJ252" s="172">
        <v>0</v>
      </c>
      <c r="BK252" s="180">
        <v>0</v>
      </c>
    </row>
    <row r="253" spans="4:63">
      <c r="D253" s="14"/>
      <c r="I253" s="396"/>
      <c r="J253" s="397"/>
      <c r="K253" s="48" t="s">
        <v>39</v>
      </c>
      <c r="L253" s="172">
        <f t="array" ref="L253:R253">IF('SD04I_13-6_統計データ_世帯_25b'!L189&lt;=0,0,L69:R69/'SD04I_13-6_統計データ_世帯_25b'!L189)</f>
        <v>0</v>
      </c>
      <c r="M253" s="172">
        <v>0</v>
      </c>
      <c r="N253" s="172">
        <v>0</v>
      </c>
      <c r="O253" s="172">
        <v>0</v>
      </c>
      <c r="P253" s="172">
        <v>0</v>
      </c>
      <c r="Q253" s="172">
        <v>0</v>
      </c>
      <c r="R253" s="264">
        <v>0</v>
      </c>
      <c r="U253" s="396"/>
      <c r="V253" s="397"/>
      <c r="W253" s="48" t="s">
        <v>39</v>
      </c>
      <c r="X253" s="172">
        <f t="array" ref="X253:AD253">IF('SD04I_13-6_統計データ_世帯_25b'!X189&lt;=0,0,X69:AD69/'SD04I_13-6_統計データ_世帯_25b'!X189)</f>
        <v>0</v>
      </c>
      <c r="Y253" s="172">
        <v>0</v>
      </c>
      <c r="Z253" s="172">
        <v>0</v>
      </c>
      <c r="AA253" s="172">
        <v>0</v>
      </c>
      <c r="AB253" s="172">
        <v>0</v>
      </c>
      <c r="AC253" s="172">
        <v>0</v>
      </c>
      <c r="AD253" s="264">
        <v>0</v>
      </c>
      <c r="AF253" s="396"/>
      <c r="AG253" s="397"/>
      <c r="AH253" s="48" t="s">
        <v>39</v>
      </c>
      <c r="AI253" s="172">
        <f t="array" ref="AI253:AO253">IF('SD04I_13-6_統計データ_世帯_25b'!AI189&lt;=0,0,AI69:AO69/'SD04I_13-6_統計データ_世帯_25b'!AI189)</f>
        <v>0</v>
      </c>
      <c r="AJ253" s="172">
        <v>0</v>
      </c>
      <c r="AK253" s="172">
        <v>0</v>
      </c>
      <c r="AL253" s="172">
        <v>0</v>
      </c>
      <c r="AM253" s="172">
        <v>0</v>
      </c>
      <c r="AN253" s="172">
        <v>0</v>
      </c>
      <c r="AO253" s="264">
        <v>0</v>
      </c>
      <c r="AQ253" s="396"/>
      <c r="AR253" s="397"/>
      <c r="AS253" s="48" t="s">
        <v>39</v>
      </c>
      <c r="AT253" s="172">
        <f t="array" ref="AT253:AZ253">IF('SD04I_13-6_統計データ_世帯_25b'!AT189&lt;=0,0,AT69:AZ69/'SD04I_13-6_統計データ_世帯_25b'!AT189)</f>
        <v>0</v>
      </c>
      <c r="AU253" s="172">
        <v>0</v>
      </c>
      <c r="AV253" s="172">
        <v>0</v>
      </c>
      <c r="AW253" s="172">
        <v>0</v>
      </c>
      <c r="AX253" s="172">
        <v>0</v>
      </c>
      <c r="AY253" s="172">
        <v>0</v>
      </c>
      <c r="AZ253" s="264">
        <v>0</v>
      </c>
      <c r="BB253" s="396"/>
      <c r="BC253" s="397"/>
      <c r="BD253" s="48" t="s">
        <v>39</v>
      </c>
      <c r="BE253" s="172">
        <f t="array" ref="BE253:BK253">IF('SD04I_13-6_統計データ_世帯_25b'!BE189&lt;=0,0,BE69:BK69/'SD04I_13-6_統計データ_世帯_25b'!BE189)</f>
        <v>0</v>
      </c>
      <c r="BF253" s="172">
        <v>0</v>
      </c>
      <c r="BG253" s="172">
        <v>0</v>
      </c>
      <c r="BH253" s="172">
        <v>0</v>
      </c>
      <c r="BI253" s="172">
        <v>0</v>
      </c>
      <c r="BJ253" s="172">
        <v>0</v>
      </c>
      <c r="BK253" s="180">
        <v>0</v>
      </c>
    </row>
    <row r="254" spans="4:63">
      <c r="D254" s="14"/>
      <c r="I254" s="396"/>
      <c r="J254" s="397"/>
      <c r="K254" s="48" t="s">
        <v>38</v>
      </c>
      <c r="L254" s="172">
        <f t="array" ref="L254:R254">IF('SD04I_13-6_統計データ_世帯_25b'!L189&lt;=0,0,L76:R76/'SD04I_13-6_統計データ_世帯_25b'!L189)</f>
        <v>0</v>
      </c>
      <c r="M254" s="172">
        <v>0</v>
      </c>
      <c r="N254" s="172">
        <v>0</v>
      </c>
      <c r="O254" s="172">
        <v>0</v>
      </c>
      <c r="P254" s="172">
        <v>0</v>
      </c>
      <c r="Q254" s="172">
        <v>0</v>
      </c>
      <c r="R254" s="264">
        <v>0</v>
      </c>
      <c r="U254" s="396"/>
      <c r="V254" s="397"/>
      <c r="W254" s="48" t="s">
        <v>38</v>
      </c>
      <c r="X254" s="172">
        <f t="array" ref="X254:AD254">IF('SD04I_13-6_統計データ_世帯_25b'!X189&lt;=0,0,X76:AD76/'SD04I_13-6_統計データ_世帯_25b'!X189)</f>
        <v>0</v>
      </c>
      <c r="Y254" s="172">
        <v>0</v>
      </c>
      <c r="Z254" s="172">
        <v>0</v>
      </c>
      <c r="AA254" s="172">
        <v>0</v>
      </c>
      <c r="AB254" s="172">
        <v>0</v>
      </c>
      <c r="AC254" s="172">
        <v>0</v>
      </c>
      <c r="AD254" s="264">
        <v>0</v>
      </c>
      <c r="AF254" s="396"/>
      <c r="AG254" s="397"/>
      <c r="AH254" s="48" t="s">
        <v>38</v>
      </c>
      <c r="AI254" s="172">
        <f t="array" ref="AI254:AO254">IF('SD04I_13-6_統計データ_世帯_25b'!AI189&lt;=0,0,AI76:AO76/'SD04I_13-6_統計データ_世帯_25b'!AI189)</f>
        <v>0</v>
      </c>
      <c r="AJ254" s="172">
        <v>0</v>
      </c>
      <c r="AK254" s="172">
        <v>0</v>
      </c>
      <c r="AL254" s="172">
        <v>0</v>
      </c>
      <c r="AM254" s="172">
        <v>0</v>
      </c>
      <c r="AN254" s="172">
        <v>0</v>
      </c>
      <c r="AO254" s="264">
        <v>0</v>
      </c>
      <c r="AQ254" s="396"/>
      <c r="AR254" s="397"/>
      <c r="AS254" s="48" t="s">
        <v>38</v>
      </c>
      <c r="AT254" s="172">
        <f t="array" ref="AT254:AZ254">IF('SD04I_13-6_統計データ_世帯_25b'!AT189&lt;=0,0,AT76:AZ76/'SD04I_13-6_統計データ_世帯_25b'!AT189)</f>
        <v>0</v>
      </c>
      <c r="AU254" s="172">
        <v>0</v>
      </c>
      <c r="AV254" s="172">
        <v>0</v>
      </c>
      <c r="AW254" s="172">
        <v>0</v>
      </c>
      <c r="AX254" s="172">
        <v>0</v>
      </c>
      <c r="AY254" s="172">
        <v>0</v>
      </c>
      <c r="AZ254" s="264">
        <v>0</v>
      </c>
      <c r="BB254" s="396"/>
      <c r="BC254" s="397"/>
      <c r="BD254" s="48" t="s">
        <v>38</v>
      </c>
      <c r="BE254" s="172">
        <f t="array" ref="BE254:BK254">IF('SD04I_13-6_統計データ_世帯_25b'!BE189&lt;=0,0,BE76:BK76/'SD04I_13-6_統計データ_世帯_25b'!BE189)</f>
        <v>0</v>
      </c>
      <c r="BF254" s="172">
        <v>0</v>
      </c>
      <c r="BG254" s="172">
        <v>0</v>
      </c>
      <c r="BH254" s="172">
        <v>0</v>
      </c>
      <c r="BI254" s="172">
        <v>0</v>
      </c>
      <c r="BJ254" s="172">
        <v>0</v>
      </c>
      <c r="BK254" s="180">
        <v>0</v>
      </c>
    </row>
    <row r="255" spans="4:63">
      <c r="D255" s="14"/>
      <c r="I255" s="396"/>
      <c r="J255" s="397"/>
      <c r="K255" s="48" t="s">
        <v>37</v>
      </c>
      <c r="L255" s="172">
        <f t="array" ref="L255:R255">IF('SD04I_13-6_統計データ_世帯_25b'!L189&lt;=0,0,L83:R83/'SD04I_13-6_統計データ_世帯_25b'!L189)</f>
        <v>0</v>
      </c>
      <c r="M255" s="172">
        <v>0</v>
      </c>
      <c r="N255" s="172">
        <v>0</v>
      </c>
      <c r="O255" s="172">
        <v>0</v>
      </c>
      <c r="P255" s="172">
        <v>0</v>
      </c>
      <c r="Q255" s="172">
        <v>0</v>
      </c>
      <c r="R255" s="264">
        <v>0</v>
      </c>
      <c r="U255" s="396"/>
      <c r="V255" s="397"/>
      <c r="W255" s="48" t="s">
        <v>37</v>
      </c>
      <c r="X255" s="172">
        <f t="array" ref="X255:AD255">IF('SD04I_13-6_統計データ_世帯_25b'!X189&lt;=0,0,X83:AD83/'SD04I_13-6_統計データ_世帯_25b'!X189)</f>
        <v>0</v>
      </c>
      <c r="Y255" s="172">
        <v>0</v>
      </c>
      <c r="Z255" s="172">
        <v>0</v>
      </c>
      <c r="AA255" s="172">
        <v>0</v>
      </c>
      <c r="AB255" s="172">
        <v>0</v>
      </c>
      <c r="AC255" s="172">
        <v>0</v>
      </c>
      <c r="AD255" s="264">
        <v>0</v>
      </c>
      <c r="AF255" s="396"/>
      <c r="AG255" s="397"/>
      <c r="AH255" s="48" t="s">
        <v>37</v>
      </c>
      <c r="AI255" s="172">
        <f t="array" ref="AI255:AO255">IF('SD04I_13-6_統計データ_世帯_25b'!AI189&lt;=0,0,AI83:AO83/'SD04I_13-6_統計データ_世帯_25b'!AI189)</f>
        <v>0</v>
      </c>
      <c r="AJ255" s="172">
        <v>0</v>
      </c>
      <c r="AK255" s="172">
        <v>0</v>
      </c>
      <c r="AL255" s="172">
        <v>0</v>
      </c>
      <c r="AM255" s="172">
        <v>0</v>
      </c>
      <c r="AN255" s="172">
        <v>0</v>
      </c>
      <c r="AO255" s="264">
        <v>0</v>
      </c>
      <c r="AQ255" s="396"/>
      <c r="AR255" s="397"/>
      <c r="AS255" s="48" t="s">
        <v>37</v>
      </c>
      <c r="AT255" s="172">
        <f t="array" ref="AT255:AZ255">IF('SD04I_13-6_統計データ_世帯_25b'!AT189&lt;=0,0,AT83:AZ83/'SD04I_13-6_統計データ_世帯_25b'!AT189)</f>
        <v>0</v>
      </c>
      <c r="AU255" s="172">
        <v>0</v>
      </c>
      <c r="AV255" s="172">
        <v>0</v>
      </c>
      <c r="AW255" s="172">
        <v>0</v>
      </c>
      <c r="AX255" s="172">
        <v>0</v>
      </c>
      <c r="AY255" s="172">
        <v>0</v>
      </c>
      <c r="AZ255" s="264">
        <v>0</v>
      </c>
      <c r="BB255" s="396"/>
      <c r="BC255" s="397"/>
      <c r="BD255" s="48" t="s">
        <v>37</v>
      </c>
      <c r="BE255" s="172">
        <f t="array" ref="BE255:BK255">IF('SD04I_13-6_統計データ_世帯_25b'!BE189&lt;=0,0,BE83:BK83/'SD04I_13-6_統計データ_世帯_25b'!BE189)</f>
        <v>0</v>
      </c>
      <c r="BF255" s="172">
        <v>0</v>
      </c>
      <c r="BG255" s="172">
        <v>0</v>
      </c>
      <c r="BH255" s="172">
        <v>0</v>
      </c>
      <c r="BI255" s="172">
        <v>0</v>
      </c>
      <c r="BJ255" s="172">
        <v>0</v>
      </c>
      <c r="BK255" s="180">
        <v>0</v>
      </c>
    </row>
    <row r="256" spans="4:63">
      <c r="D256" s="14"/>
      <c r="I256" s="396"/>
      <c r="J256" s="397"/>
      <c r="K256" s="49" t="s">
        <v>36</v>
      </c>
      <c r="L256" s="172">
        <f t="array" ref="L256:R256">IF('SD04I_13-6_統計データ_世帯_25b'!L189&lt;=0,0,L90:R90/'SD04I_13-6_統計データ_世帯_25b'!L189)</f>
        <v>0</v>
      </c>
      <c r="M256" s="172">
        <v>0</v>
      </c>
      <c r="N256" s="172">
        <v>0</v>
      </c>
      <c r="O256" s="172">
        <v>0</v>
      </c>
      <c r="P256" s="172">
        <v>0</v>
      </c>
      <c r="Q256" s="172">
        <v>0</v>
      </c>
      <c r="R256" s="264">
        <v>0</v>
      </c>
      <c r="U256" s="396"/>
      <c r="V256" s="397"/>
      <c r="W256" s="49" t="s">
        <v>36</v>
      </c>
      <c r="X256" s="172">
        <f t="array" ref="X256:AD256">IF('SD04I_13-6_統計データ_世帯_25b'!X189&lt;=0,0,X90:AD90/'SD04I_13-6_統計データ_世帯_25b'!X189)</f>
        <v>0</v>
      </c>
      <c r="Y256" s="172">
        <v>0</v>
      </c>
      <c r="Z256" s="172">
        <v>0</v>
      </c>
      <c r="AA256" s="172">
        <v>0</v>
      </c>
      <c r="AB256" s="172">
        <v>0</v>
      </c>
      <c r="AC256" s="172">
        <v>0</v>
      </c>
      <c r="AD256" s="264">
        <v>0</v>
      </c>
      <c r="AF256" s="396"/>
      <c r="AG256" s="397"/>
      <c r="AH256" s="49" t="s">
        <v>36</v>
      </c>
      <c r="AI256" s="172">
        <f t="array" ref="AI256:AO256">IF('SD04I_13-6_統計データ_世帯_25b'!AI189&lt;=0,0,AI90:AO90/'SD04I_13-6_統計データ_世帯_25b'!AI189)</f>
        <v>0</v>
      </c>
      <c r="AJ256" s="172">
        <v>0</v>
      </c>
      <c r="AK256" s="172">
        <v>0</v>
      </c>
      <c r="AL256" s="172">
        <v>0</v>
      </c>
      <c r="AM256" s="172">
        <v>0</v>
      </c>
      <c r="AN256" s="172">
        <v>0</v>
      </c>
      <c r="AO256" s="264">
        <v>0</v>
      </c>
      <c r="AQ256" s="396"/>
      <c r="AR256" s="397"/>
      <c r="AS256" s="49" t="s">
        <v>36</v>
      </c>
      <c r="AT256" s="172">
        <f t="array" ref="AT256:AZ256">IF('SD04I_13-6_統計データ_世帯_25b'!AT189&lt;=0,0,AT90:AZ90/'SD04I_13-6_統計データ_世帯_25b'!AT189)</f>
        <v>0</v>
      </c>
      <c r="AU256" s="172">
        <v>0</v>
      </c>
      <c r="AV256" s="172">
        <v>0</v>
      </c>
      <c r="AW256" s="172">
        <v>0</v>
      </c>
      <c r="AX256" s="172">
        <v>0</v>
      </c>
      <c r="AY256" s="172">
        <v>0</v>
      </c>
      <c r="AZ256" s="264">
        <v>0</v>
      </c>
      <c r="BB256" s="396"/>
      <c r="BC256" s="397"/>
      <c r="BD256" s="49" t="s">
        <v>36</v>
      </c>
      <c r="BE256" s="172">
        <f t="array" ref="BE256:BK256">IF('SD04I_13-6_統計データ_世帯_25b'!BE189&lt;=0,0,BE90:BK90/'SD04I_13-6_統計データ_世帯_25b'!BE189)</f>
        <v>0</v>
      </c>
      <c r="BF256" s="172">
        <v>0</v>
      </c>
      <c r="BG256" s="172">
        <v>0</v>
      </c>
      <c r="BH256" s="172">
        <v>0</v>
      </c>
      <c r="BI256" s="172">
        <v>0</v>
      </c>
      <c r="BJ256" s="172">
        <v>0</v>
      </c>
      <c r="BK256" s="180">
        <v>0</v>
      </c>
    </row>
    <row r="257" spans="4:63">
      <c r="D257" s="14"/>
      <c r="I257" s="396"/>
      <c r="J257" s="397" t="s">
        <v>55</v>
      </c>
      <c r="K257" s="50" t="s">
        <v>41</v>
      </c>
      <c r="L257" s="172">
        <f t="array" ref="L257:R257">IF('SD04I_13-6_統計データ_世帯_25b'!L189&lt;=0,0,L97:R97/'SD04I_13-6_統計データ_世帯_25b'!L189)</f>
        <v>0</v>
      </c>
      <c r="M257" s="172">
        <v>0</v>
      </c>
      <c r="N257" s="172">
        <v>0</v>
      </c>
      <c r="O257" s="172">
        <v>0</v>
      </c>
      <c r="P257" s="172">
        <v>0</v>
      </c>
      <c r="Q257" s="172">
        <v>0</v>
      </c>
      <c r="R257" s="264">
        <v>0</v>
      </c>
      <c r="U257" s="396"/>
      <c r="V257" s="397" t="s">
        <v>55</v>
      </c>
      <c r="W257" s="50" t="s">
        <v>41</v>
      </c>
      <c r="X257" s="172">
        <f t="array" ref="X257:AD257">IF('SD04I_13-6_統計データ_世帯_25b'!X189&lt;=0,0,X97:AD97/'SD04I_13-6_統計データ_世帯_25b'!X189)</f>
        <v>0</v>
      </c>
      <c r="Y257" s="172">
        <v>0</v>
      </c>
      <c r="Z257" s="172">
        <v>0</v>
      </c>
      <c r="AA257" s="172">
        <v>0</v>
      </c>
      <c r="AB257" s="172">
        <v>0</v>
      </c>
      <c r="AC257" s="172">
        <v>0</v>
      </c>
      <c r="AD257" s="264">
        <v>0</v>
      </c>
      <c r="AF257" s="396"/>
      <c r="AG257" s="397" t="s">
        <v>55</v>
      </c>
      <c r="AH257" s="50" t="s">
        <v>41</v>
      </c>
      <c r="AI257" s="172">
        <f t="array" ref="AI257:AO257">IF('SD04I_13-6_統計データ_世帯_25b'!AI189&lt;=0,0,AI97:AO97/'SD04I_13-6_統計データ_世帯_25b'!AI189)</f>
        <v>0</v>
      </c>
      <c r="AJ257" s="172">
        <v>0</v>
      </c>
      <c r="AK257" s="172">
        <v>0</v>
      </c>
      <c r="AL257" s="172">
        <v>0</v>
      </c>
      <c r="AM257" s="172">
        <v>0</v>
      </c>
      <c r="AN257" s="172">
        <v>0</v>
      </c>
      <c r="AO257" s="264">
        <v>0</v>
      </c>
      <c r="AQ257" s="396"/>
      <c r="AR257" s="397" t="s">
        <v>55</v>
      </c>
      <c r="AS257" s="50" t="s">
        <v>41</v>
      </c>
      <c r="AT257" s="172">
        <f t="array" ref="AT257:AZ257">IF('SD04I_13-6_統計データ_世帯_25b'!AT189&lt;=0,0,AT97:AZ97/'SD04I_13-6_統計データ_世帯_25b'!AT189)</f>
        <v>0</v>
      </c>
      <c r="AU257" s="172">
        <v>0</v>
      </c>
      <c r="AV257" s="172">
        <v>0</v>
      </c>
      <c r="AW257" s="172">
        <v>0</v>
      </c>
      <c r="AX257" s="172">
        <v>0</v>
      </c>
      <c r="AY257" s="172">
        <v>0</v>
      </c>
      <c r="AZ257" s="264">
        <v>0</v>
      </c>
      <c r="BB257" s="396"/>
      <c r="BC257" s="397" t="s">
        <v>55</v>
      </c>
      <c r="BD257" s="50" t="s">
        <v>41</v>
      </c>
      <c r="BE257" s="172">
        <f t="array" ref="BE257:BK257">IF('SD04I_13-6_統計データ_世帯_25b'!BE189&lt;=0,0,BE97:BK97/'SD04I_13-6_統計データ_世帯_25b'!BE189)</f>
        <v>0</v>
      </c>
      <c r="BF257" s="172">
        <v>0</v>
      </c>
      <c r="BG257" s="172">
        <v>0</v>
      </c>
      <c r="BH257" s="172">
        <v>0</v>
      </c>
      <c r="BI257" s="172">
        <v>0</v>
      </c>
      <c r="BJ257" s="172">
        <v>0</v>
      </c>
      <c r="BK257" s="180">
        <v>0</v>
      </c>
    </row>
    <row r="258" spans="4:63">
      <c r="D258" s="14"/>
      <c r="I258" s="396"/>
      <c r="J258" s="397"/>
      <c r="K258" s="48" t="s">
        <v>40</v>
      </c>
      <c r="L258" s="172">
        <f t="array" ref="L258:R258">IF('SD04I_13-6_統計データ_世帯_25b'!L189&lt;=0,0,L104:R104/'SD04I_13-6_統計データ_世帯_25b'!L189)</f>
        <v>0</v>
      </c>
      <c r="M258" s="172">
        <v>0</v>
      </c>
      <c r="N258" s="172">
        <v>0</v>
      </c>
      <c r="O258" s="172">
        <v>0</v>
      </c>
      <c r="P258" s="172">
        <v>0</v>
      </c>
      <c r="Q258" s="172">
        <v>0</v>
      </c>
      <c r="R258" s="264">
        <v>0</v>
      </c>
      <c r="U258" s="396"/>
      <c r="V258" s="397"/>
      <c r="W258" s="48" t="s">
        <v>40</v>
      </c>
      <c r="X258" s="172">
        <f t="array" ref="X258:AD258">IF('SD04I_13-6_統計データ_世帯_25b'!X189&lt;=0,0,X104:AD104/'SD04I_13-6_統計データ_世帯_25b'!X189)</f>
        <v>0</v>
      </c>
      <c r="Y258" s="172">
        <v>0</v>
      </c>
      <c r="Z258" s="172">
        <v>0</v>
      </c>
      <c r="AA258" s="172">
        <v>0</v>
      </c>
      <c r="AB258" s="172">
        <v>0</v>
      </c>
      <c r="AC258" s="172">
        <v>0</v>
      </c>
      <c r="AD258" s="264">
        <v>0</v>
      </c>
      <c r="AF258" s="396"/>
      <c r="AG258" s="397"/>
      <c r="AH258" s="48" t="s">
        <v>40</v>
      </c>
      <c r="AI258" s="172">
        <f t="array" ref="AI258:AO258">IF('SD04I_13-6_統計データ_世帯_25b'!AI189&lt;=0,0,AI104:AO104/'SD04I_13-6_統計データ_世帯_25b'!AI189)</f>
        <v>0</v>
      </c>
      <c r="AJ258" s="172">
        <v>0</v>
      </c>
      <c r="AK258" s="172">
        <v>0</v>
      </c>
      <c r="AL258" s="172">
        <v>0</v>
      </c>
      <c r="AM258" s="172">
        <v>0</v>
      </c>
      <c r="AN258" s="172">
        <v>0</v>
      </c>
      <c r="AO258" s="264">
        <v>0</v>
      </c>
      <c r="AQ258" s="396"/>
      <c r="AR258" s="397"/>
      <c r="AS258" s="48" t="s">
        <v>40</v>
      </c>
      <c r="AT258" s="172">
        <f t="array" ref="AT258:AZ258">IF('SD04I_13-6_統計データ_世帯_25b'!AT189&lt;=0,0,AT104:AZ104/'SD04I_13-6_統計データ_世帯_25b'!AT189)</f>
        <v>0</v>
      </c>
      <c r="AU258" s="172">
        <v>0</v>
      </c>
      <c r="AV258" s="172">
        <v>0</v>
      </c>
      <c r="AW258" s="172">
        <v>0</v>
      </c>
      <c r="AX258" s="172">
        <v>0</v>
      </c>
      <c r="AY258" s="172">
        <v>0</v>
      </c>
      <c r="AZ258" s="264">
        <v>0</v>
      </c>
      <c r="BB258" s="396"/>
      <c r="BC258" s="397"/>
      <c r="BD258" s="48" t="s">
        <v>40</v>
      </c>
      <c r="BE258" s="172">
        <f t="array" ref="BE258:BK258">IF('SD04I_13-6_統計データ_世帯_25b'!BE189&lt;=0,0,BE104:BK104/'SD04I_13-6_統計データ_世帯_25b'!BE189)</f>
        <v>0</v>
      </c>
      <c r="BF258" s="172">
        <v>0</v>
      </c>
      <c r="BG258" s="172">
        <v>0</v>
      </c>
      <c r="BH258" s="172">
        <v>0</v>
      </c>
      <c r="BI258" s="172">
        <v>0</v>
      </c>
      <c r="BJ258" s="172">
        <v>0</v>
      </c>
      <c r="BK258" s="180">
        <v>0</v>
      </c>
    </row>
    <row r="259" spans="4:63">
      <c r="D259" s="14"/>
      <c r="I259" s="396"/>
      <c r="J259" s="397"/>
      <c r="K259" s="48" t="s">
        <v>39</v>
      </c>
      <c r="L259" s="172">
        <f t="array" ref="L259:R259">IF('SD04I_13-6_統計データ_世帯_25b'!L189&lt;=0,0,L111:R111/'SD04I_13-6_統計データ_世帯_25b'!L189)</f>
        <v>0</v>
      </c>
      <c r="M259" s="172">
        <v>0</v>
      </c>
      <c r="N259" s="172">
        <v>0</v>
      </c>
      <c r="O259" s="172">
        <v>0</v>
      </c>
      <c r="P259" s="172">
        <v>0</v>
      </c>
      <c r="Q259" s="172">
        <v>0</v>
      </c>
      <c r="R259" s="264">
        <v>0</v>
      </c>
      <c r="U259" s="396"/>
      <c r="V259" s="397"/>
      <c r="W259" s="48" t="s">
        <v>39</v>
      </c>
      <c r="X259" s="172">
        <f t="array" ref="X259:AD259">IF('SD04I_13-6_統計データ_世帯_25b'!X189&lt;=0,0,X111:AD111/'SD04I_13-6_統計データ_世帯_25b'!X189)</f>
        <v>0</v>
      </c>
      <c r="Y259" s="172">
        <v>0</v>
      </c>
      <c r="Z259" s="172">
        <v>0</v>
      </c>
      <c r="AA259" s="172">
        <v>0</v>
      </c>
      <c r="AB259" s="172">
        <v>0</v>
      </c>
      <c r="AC259" s="172">
        <v>0</v>
      </c>
      <c r="AD259" s="264">
        <v>0</v>
      </c>
      <c r="AF259" s="396"/>
      <c r="AG259" s="397"/>
      <c r="AH259" s="48" t="s">
        <v>39</v>
      </c>
      <c r="AI259" s="172">
        <f t="array" ref="AI259:AO259">IF('SD04I_13-6_統計データ_世帯_25b'!AI189&lt;=0,0,AI111:AO111/'SD04I_13-6_統計データ_世帯_25b'!AI189)</f>
        <v>0</v>
      </c>
      <c r="AJ259" s="172">
        <v>0</v>
      </c>
      <c r="AK259" s="172">
        <v>0</v>
      </c>
      <c r="AL259" s="172">
        <v>0</v>
      </c>
      <c r="AM259" s="172">
        <v>0</v>
      </c>
      <c r="AN259" s="172">
        <v>0</v>
      </c>
      <c r="AO259" s="264">
        <v>0</v>
      </c>
      <c r="AQ259" s="396"/>
      <c r="AR259" s="397"/>
      <c r="AS259" s="48" t="s">
        <v>39</v>
      </c>
      <c r="AT259" s="172">
        <f t="array" ref="AT259:AZ259">IF('SD04I_13-6_統計データ_世帯_25b'!AT189&lt;=0,0,AT111:AZ111/'SD04I_13-6_統計データ_世帯_25b'!AT189)</f>
        <v>0</v>
      </c>
      <c r="AU259" s="172">
        <v>0</v>
      </c>
      <c r="AV259" s="172">
        <v>0</v>
      </c>
      <c r="AW259" s="172">
        <v>0</v>
      </c>
      <c r="AX259" s="172">
        <v>0</v>
      </c>
      <c r="AY259" s="172">
        <v>0</v>
      </c>
      <c r="AZ259" s="264">
        <v>0</v>
      </c>
      <c r="BB259" s="396"/>
      <c r="BC259" s="397"/>
      <c r="BD259" s="48" t="s">
        <v>39</v>
      </c>
      <c r="BE259" s="172">
        <f t="array" ref="BE259:BK259">IF('SD04I_13-6_統計データ_世帯_25b'!BE189&lt;=0,0,BE111:BK111/'SD04I_13-6_統計データ_世帯_25b'!BE189)</f>
        <v>0</v>
      </c>
      <c r="BF259" s="172">
        <v>0</v>
      </c>
      <c r="BG259" s="172">
        <v>0</v>
      </c>
      <c r="BH259" s="172">
        <v>0</v>
      </c>
      <c r="BI259" s="172">
        <v>0</v>
      </c>
      <c r="BJ259" s="172">
        <v>0</v>
      </c>
      <c r="BK259" s="180">
        <v>0</v>
      </c>
    </row>
    <row r="260" spans="4:63">
      <c r="D260" s="14"/>
      <c r="I260" s="396"/>
      <c r="J260" s="397"/>
      <c r="K260" s="48" t="s">
        <v>38</v>
      </c>
      <c r="L260" s="172">
        <f t="array" ref="L260:R260">IF('SD04I_13-6_統計データ_世帯_25b'!L189&lt;=0,0,L118:R118/'SD04I_13-6_統計データ_世帯_25b'!L189)</f>
        <v>0</v>
      </c>
      <c r="M260" s="172">
        <v>0</v>
      </c>
      <c r="N260" s="172">
        <v>0</v>
      </c>
      <c r="O260" s="172">
        <v>0</v>
      </c>
      <c r="P260" s="172">
        <v>0</v>
      </c>
      <c r="Q260" s="172">
        <v>0</v>
      </c>
      <c r="R260" s="264">
        <v>0</v>
      </c>
      <c r="U260" s="396"/>
      <c r="V260" s="397"/>
      <c r="W260" s="48" t="s">
        <v>38</v>
      </c>
      <c r="X260" s="172">
        <f t="array" ref="X260:AD260">IF('SD04I_13-6_統計データ_世帯_25b'!X189&lt;=0,0,X118:AD118/'SD04I_13-6_統計データ_世帯_25b'!X189)</f>
        <v>0</v>
      </c>
      <c r="Y260" s="172">
        <v>0</v>
      </c>
      <c r="Z260" s="172">
        <v>0</v>
      </c>
      <c r="AA260" s="172">
        <v>0</v>
      </c>
      <c r="AB260" s="172">
        <v>0</v>
      </c>
      <c r="AC260" s="172">
        <v>0</v>
      </c>
      <c r="AD260" s="264">
        <v>0</v>
      </c>
      <c r="AF260" s="396"/>
      <c r="AG260" s="397"/>
      <c r="AH260" s="48" t="s">
        <v>38</v>
      </c>
      <c r="AI260" s="172">
        <f t="array" ref="AI260:AO260">IF('SD04I_13-6_統計データ_世帯_25b'!AI189&lt;=0,0,AI118:AO118/'SD04I_13-6_統計データ_世帯_25b'!AI189)</f>
        <v>0</v>
      </c>
      <c r="AJ260" s="172">
        <v>0</v>
      </c>
      <c r="AK260" s="172">
        <v>0</v>
      </c>
      <c r="AL260" s="172">
        <v>0</v>
      </c>
      <c r="AM260" s="172">
        <v>0</v>
      </c>
      <c r="AN260" s="172">
        <v>0</v>
      </c>
      <c r="AO260" s="264">
        <v>0</v>
      </c>
      <c r="AQ260" s="396"/>
      <c r="AR260" s="397"/>
      <c r="AS260" s="48" t="s">
        <v>38</v>
      </c>
      <c r="AT260" s="172">
        <f t="array" ref="AT260:AZ260">IF('SD04I_13-6_統計データ_世帯_25b'!AT189&lt;=0,0,AT118:AZ118/'SD04I_13-6_統計データ_世帯_25b'!AT189)</f>
        <v>0</v>
      </c>
      <c r="AU260" s="172">
        <v>0</v>
      </c>
      <c r="AV260" s="172">
        <v>0</v>
      </c>
      <c r="AW260" s="172">
        <v>0</v>
      </c>
      <c r="AX260" s="172">
        <v>0</v>
      </c>
      <c r="AY260" s="172">
        <v>0</v>
      </c>
      <c r="AZ260" s="264">
        <v>0</v>
      </c>
      <c r="BB260" s="396"/>
      <c r="BC260" s="397"/>
      <c r="BD260" s="48" t="s">
        <v>38</v>
      </c>
      <c r="BE260" s="172">
        <f t="array" ref="BE260:BK260">IF('SD04I_13-6_統計データ_世帯_25b'!BE189&lt;=0,0,BE118:BK118/'SD04I_13-6_統計データ_世帯_25b'!BE189)</f>
        <v>0</v>
      </c>
      <c r="BF260" s="172">
        <v>0</v>
      </c>
      <c r="BG260" s="172">
        <v>0</v>
      </c>
      <c r="BH260" s="172">
        <v>0</v>
      </c>
      <c r="BI260" s="172">
        <v>0</v>
      </c>
      <c r="BJ260" s="172">
        <v>0</v>
      </c>
      <c r="BK260" s="180">
        <v>0</v>
      </c>
    </row>
    <row r="261" spans="4:63">
      <c r="D261" s="14"/>
      <c r="I261" s="396"/>
      <c r="J261" s="397"/>
      <c r="K261" s="48" t="s">
        <v>37</v>
      </c>
      <c r="L261" s="172">
        <f t="array" ref="L261:R261">IF('SD04I_13-6_統計データ_世帯_25b'!L189&lt;=0,0,L125:R125/'SD04I_13-6_統計データ_世帯_25b'!L189)</f>
        <v>0</v>
      </c>
      <c r="M261" s="172">
        <v>0</v>
      </c>
      <c r="N261" s="172">
        <v>0</v>
      </c>
      <c r="O261" s="172">
        <v>0</v>
      </c>
      <c r="P261" s="172">
        <v>0</v>
      </c>
      <c r="Q261" s="172">
        <v>0</v>
      </c>
      <c r="R261" s="264">
        <v>0</v>
      </c>
      <c r="U261" s="396"/>
      <c r="V261" s="397"/>
      <c r="W261" s="48" t="s">
        <v>37</v>
      </c>
      <c r="X261" s="172">
        <f t="array" ref="X261:AD261">IF('SD04I_13-6_統計データ_世帯_25b'!X189&lt;=0,0,X125:AD125/'SD04I_13-6_統計データ_世帯_25b'!X189)</f>
        <v>0</v>
      </c>
      <c r="Y261" s="172">
        <v>0</v>
      </c>
      <c r="Z261" s="172">
        <v>0</v>
      </c>
      <c r="AA261" s="172">
        <v>0</v>
      </c>
      <c r="AB261" s="172">
        <v>0</v>
      </c>
      <c r="AC261" s="172">
        <v>0</v>
      </c>
      <c r="AD261" s="264">
        <v>0</v>
      </c>
      <c r="AF261" s="396"/>
      <c r="AG261" s="397"/>
      <c r="AH261" s="48" t="s">
        <v>37</v>
      </c>
      <c r="AI261" s="172">
        <f t="array" ref="AI261:AO261">IF('SD04I_13-6_統計データ_世帯_25b'!AI189&lt;=0,0,AI125:AO125/'SD04I_13-6_統計データ_世帯_25b'!AI189)</f>
        <v>0</v>
      </c>
      <c r="AJ261" s="172">
        <v>0</v>
      </c>
      <c r="AK261" s="172">
        <v>0</v>
      </c>
      <c r="AL261" s="172">
        <v>0</v>
      </c>
      <c r="AM261" s="172">
        <v>0</v>
      </c>
      <c r="AN261" s="172">
        <v>0</v>
      </c>
      <c r="AO261" s="264">
        <v>0</v>
      </c>
      <c r="AQ261" s="396"/>
      <c r="AR261" s="397"/>
      <c r="AS261" s="48" t="s">
        <v>37</v>
      </c>
      <c r="AT261" s="172">
        <f t="array" ref="AT261:AZ261">IF('SD04I_13-6_統計データ_世帯_25b'!AT189&lt;=0,0,AT125:AZ125/'SD04I_13-6_統計データ_世帯_25b'!AT189)</f>
        <v>0</v>
      </c>
      <c r="AU261" s="172">
        <v>0</v>
      </c>
      <c r="AV261" s="172">
        <v>0</v>
      </c>
      <c r="AW261" s="172">
        <v>0</v>
      </c>
      <c r="AX261" s="172">
        <v>0</v>
      </c>
      <c r="AY261" s="172">
        <v>0</v>
      </c>
      <c r="AZ261" s="264">
        <v>0</v>
      </c>
      <c r="BB261" s="396"/>
      <c r="BC261" s="397"/>
      <c r="BD261" s="48" t="s">
        <v>37</v>
      </c>
      <c r="BE261" s="172">
        <f t="array" ref="BE261:BK261">IF('SD04I_13-6_統計データ_世帯_25b'!BE189&lt;=0,0,BE125:BK125/'SD04I_13-6_統計データ_世帯_25b'!BE189)</f>
        <v>0</v>
      </c>
      <c r="BF261" s="172">
        <v>0</v>
      </c>
      <c r="BG261" s="172">
        <v>0</v>
      </c>
      <c r="BH261" s="172">
        <v>0</v>
      </c>
      <c r="BI261" s="172">
        <v>0</v>
      </c>
      <c r="BJ261" s="172">
        <v>0</v>
      </c>
      <c r="BK261" s="180">
        <v>0</v>
      </c>
    </row>
    <row r="262" spans="4:63">
      <c r="D262" s="14"/>
      <c r="I262" s="396"/>
      <c r="J262" s="397"/>
      <c r="K262" s="49" t="s">
        <v>36</v>
      </c>
      <c r="L262" s="172">
        <f t="array" ref="L262:R262">IF('SD04I_13-6_統計データ_世帯_25b'!L189&lt;=0,0,L132:R132/'SD04I_13-6_統計データ_世帯_25b'!L189)</f>
        <v>0</v>
      </c>
      <c r="M262" s="172">
        <v>0</v>
      </c>
      <c r="N262" s="172">
        <v>0</v>
      </c>
      <c r="O262" s="172">
        <v>0</v>
      </c>
      <c r="P262" s="172">
        <v>0</v>
      </c>
      <c r="Q262" s="172">
        <v>0</v>
      </c>
      <c r="R262" s="264">
        <v>0</v>
      </c>
      <c r="U262" s="396"/>
      <c r="V262" s="397"/>
      <c r="W262" s="49" t="s">
        <v>36</v>
      </c>
      <c r="X262" s="172">
        <f t="array" ref="X262:AD262">IF('SD04I_13-6_統計データ_世帯_25b'!X189&lt;=0,0,X132:AD132/'SD04I_13-6_統計データ_世帯_25b'!X189)</f>
        <v>0</v>
      </c>
      <c r="Y262" s="172">
        <v>0</v>
      </c>
      <c r="Z262" s="172">
        <v>0</v>
      </c>
      <c r="AA262" s="172">
        <v>0</v>
      </c>
      <c r="AB262" s="172">
        <v>0</v>
      </c>
      <c r="AC262" s="172">
        <v>0</v>
      </c>
      <c r="AD262" s="264">
        <v>0</v>
      </c>
      <c r="AF262" s="396"/>
      <c r="AG262" s="397"/>
      <c r="AH262" s="49" t="s">
        <v>36</v>
      </c>
      <c r="AI262" s="172">
        <f t="array" ref="AI262:AO262">IF('SD04I_13-6_統計データ_世帯_25b'!AI189&lt;=0,0,AI132:AO132/'SD04I_13-6_統計データ_世帯_25b'!AI189)</f>
        <v>0</v>
      </c>
      <c r="AJ262" s="172">
        <v>0</v>
      </c>
      <c r="AK262" s="172">
        <v>0</v>
      </c>
      <c r="AL262" s="172">
        <v>0</v>
      </c>
      <c r="AM262" s="172">
        <v>0</v>
      </c>
      <c r="AN262" s="172">
        <v>0</v>
      </c>
      <c r="AO262" s="264">
        <v>0</v>
      </c>
      <c r="AQ262" s="396"/>
      <c r="AR262" s="397"/>
      <c r="AS262" s="49" t="s">
        <v>36</v>
      </c>
      <c r="AT262" s="172">
        <f t="array" ref="AT262:AZ262">IF('SD04I_13-6_統計データ_世帯_25b'!AT189&lt;=0,0,AT132:AZ132/'SD04I_13-6_統計データ_世帯_25b'!AT189)</f>
        <v>0</v>
      </c>
      <c r="AU262" s="172">
        <v>0</v>
      </c>
      <c r="AV262" s="172">
        <v>0</v>
      </c>
      <c r="AW262" s="172">
        <v>0</v>
      </c>
      <c r="AX262" s="172">
        <v>0</v>
      </c>
      <c r="AY262" s="172">
        <v>0</v>
      </c>
      <c r="AZ262" s="264">
        <v>0</v>
      </c>
      <c r="BB262" s="396"/>
      <c r="BC262" s="397"/>
      <c r="BD262" s="49" t="s">
        <v>36</v>
      </c>
      <c r="BE262" s="172">
        <f t="array" ref="BE262:BK262">IF('SD04I_13-6_統計データ_世帯_25b'!BE189&lt;=0,0,BE132:BK132/'SD04I_13-6_統計データ_世帯_25b'!BE189)</f>
        <v>0</v>
      </c>
      <c r="BF262" s="172">
        <v>0</v>
      </c>
      <c r="BG262" s="172">
        <v>0</v>
      </c>
      <c r="BH262" s="172">
        <v>0</v>
      </c>
      <c r="BI262" s="172">
        <v>0</v>
      </c>
      <c r="BJ262" s="172">
        <v>0</v>
      </c>
      <c r="BK262" s="180">
        <v>0</v>
      </c>
    </row>
    <row r="263" spans="4:63">
      <c r="D263" s="14"/>
      <c r="I263" s="396"/>
      <c r="J263" s="397" t="s">
        <v>63</v>
      </c>
      <c r="K263" s="50" t="s">
        <v>41</v>
      </c>
      <c r="L263" s="172">
        <f t="array" ref="L263:R263">IF('SD04I_13-6_統計データ_世帯_25b'!L189&lt;=0,0,L139:R139/'SD04I_13-6_統計データ_世帯_25b'!L189)</f>
        <v>0</v>
      </c>
      <c r="M263" s="172">
        <v>0</v>
      </c>
      <c r="N263" s="172">
        <v>0</v>
      </c>
      <c r="O263" s="172">
        <v>0</v>
      </c>
      <c r="P263" s="172">
        <v>0</v>
      </c>
      <c r="Q263" s="172">
        <v>0</v>
      </c>
      <c r="R263" s="264">
        <v>0</v>
      </c>
      <c r="U263" s="396"/>
      <c r="V263" s="397" t="s">
        <v>63</v>
      </c>
      <c r="W263" s="50" t="s">
        <v>41</v>
      </c>
      <c r="X263" s="172">
        <f t="array" ref="X263:AD263">IF('SD04I_13-6_統計データ_世帯_25b'!X189&lt;=0,0,X139:AD139/'SD04I_13-6_統計データ_世帯_25b'!X189)</f>
        <v>0</v>
      </c>
      <c r="Y263" s="172">
        <v>0</v>
      </c>
      <c r="Z263" s="172">
        <v>0</v>
      </c>
      <c r="AA263" s="172">
        <v>0</v>
      </c>
      <c r="AB263" s="172">
        <v>0</v>
      </c>
      <c r="AC263" s="172">
        <v>0</v>
      </c>
      <c r="AD263" s="264">
        <v>0</v>
      </c>
      <c r="AF263" s="396"/>
      <c r="AG263" s="397" t="s">
        <v>63</v>
      </c>
      <c r="AH263" s="50" t="s">
        <v>41</v>
      </c>
      <c r="AI263" s="172">
        <f t="array" ref="AI263:AO263">IF('SD04I_13-6_統計データ_世帯_25b'!AI189&lt;=0,0,AI139:AO139/'SD04I_13-6_統計データ_世帯_25b'!AI189)</f>
        <v>0</v>
      </c>
      <c r="AJ263" s="172">
        <v>0</v>
      </c>
      <c r="AK263" s="172">
        <v>0</v>
      </c>
      <c r="AL263" s="172">
        <v>0</v>
      </c>
      <c r="AM263" s="172">
        <v>0</v>
      </c>
      <c r="AN263" s="172">
        <v>0</v>
      </c>
      <c r="AO263" s="264">
        <v>0</v>
      </c>
      <c r="AQ263" s="396"/>
      <c r="AR263" s="397" t="s">
        <v>63</v>
      </c>
      <c r="AS263" s="50" t="s">
        <v>41</v>
      </c>
      <c r="AT263" s="172">
        <f t="array" ref="AT263:AZ263">IF('SD04I_13-6_統計データ_世帯_25b'!AT189&lt;=0,0,AT139:AZ139/'SD04I_13-6_統計データ_世帯_25b'!AT189)</f>
        <v>0</v>
      </c>
      <c r="AU263" s="172">
        <v>0</v>
      </c>
      <c r="AV263" s="172">
        <v>0</v>
      </c>
      <c r="AW263" s="172">
        <v>0</v>
      </c>
      <c r="AX263" s="172">
        <v>0</v>
      </c>
      <c r="AY263" s="172">
        <v>0</v>
      </c>
      <c r="AZ263" s="264">
        <v>0</v>
      </c>
      <c r="BB263" s="396"/>
      <c r="BC263" s="397" t="s">
        <v>63</v>
      </c>
      <c r="BD263" s="50" t="s">
        <v>41</v>
      </c>
      <c r="BE263" s="172">
        <f t="array" ref="BE263:BK263">IF('SD04I_13-6_統計データ_世帯_25b'!BE189&lt;=0,0,BE139:BK139/'SD04I_13-6_統計データ_世帯_25b'!BE189)</f>
        <v>0</v>
      </c>
      <c r="BF263" s="172">
        <v>0</v>
      </c>
      <c r="BG263" s="172">
        <v>0</v>
      </c>
      <c r="BH263" s="172">
        <v>0</v>
      </c>
      <c r="BI263" s="172">
        <v>0</v>
      </c>
      <c r="BJ263" s="172">
        <v>0</v>
      </c>
      <c r="BK263" s="180">
        <v>0</v>
      </c>
    </row>
    <row r="264" spans="4:63">
      <c r="D264" s="14"/>
      <c r="I264" s="396"/>
      <c r="J264" s="397"/>
      <c r="K264" s="48" t="s">
        <v>40</v>
      </c>
      <c r="L264" s="172">
        <f t="array" ref="L264:R264">IF('SD04I_13-6_統計データ_世帯_25b'!L189&lt;=0,0,L146:R146/'SD04I_13-6_統計データ_世帯_25b'!L189)</f>
        <v>0</v>
      </c>
      <c r="M264" s="172">
        <v>0</v>
      </c>
      <c r="N264" s="172">
        <v>0</v>
      </c>
      <c r="O264" s="172">
        <v>0</v>
      </c>
      <c r="P264" s="172">
        <v>0</v>
      </c>
      <c r="Q264" s="172">
        <v>0</v>
      </c>
      <c r="R264" s="264">
        <v>0</v>
      </c>
      <c r="U264" s="396"/>
      <c r="V264" s="397"/>
      <c r="W264" s="48" t="s">
        <v>40</v>
      </c>
      <c r="X264" s="172">
        <f t="array" ref="X264:AD264">IF('SD04I_13-6_統計データ_世帯_25b'!X189&lt;=0,0,X146:AD146/'SD04I_13-6_統計データ_世帯_25b'!X189)</f>
        <v>0</v>
      </c>
      <c r="Y264" s="172">
        <v>0</v>
      </c>
      <c r="Z264" s="172">
        <v>0</v>
      </c>
      <c r="AA264" s="172">
        <v>0</v>
      </c>
      <c r="AB264" s="172">
        <v>0</v>
      </c>
      <c r="AC264" s="172">
        <v>0</v>
      </c>
      <c r="AD264" s="264">
        <v>0</v>
      </c>
      <c r="AF264" s="396"/>
      <c r="AG264" s="397"/>
      <c r="AH264" s="48" t="s">
        <v>40</v>
      </c>
      <c r="AI264" s="172">
        <f t="array" ref="AI264:AO264">IF('SD04I_13-6_統計データ_世帯_25b'!AI189&lt;=0,0,AI146:AO146/'SD04I_13-6_統計データ_世帯_25b'!AI189)</f>
        <v>0</v>
      </c>
      <c r="AJ264" s="172">
        <v>0</v>
      </c>
      <c r="AK264" s="172">
        <v>0</v>
      </c>
      <c r="AL264" s="172">
        <v>0</v>
      </c>
      <c r="AM264" s="172">
        <v>0</v>
      </c>
      <c r="AN264" s="172">
        <v>0</v>
      </c>
      <c r="AO264" s="264">
        <v>0</v>
      </c>
      <c r="AQ264" s="396"/>
      <c r="AR264" s="397"/>
      <c r="AS264" s="48" t="s">
        <v>40</v>
      </c>
      <c r="AT264" s="172">
        <f t="array" ref="AT264:AZ264">IF('SD04I_13-6_統計データ_世帯_25b'!AT189&lt;=0,0,AT146:AZ146/'SD04I_13-6_統計データ_世帯_25b'!AT189)</f>
        <v>0</v>
      </c>
      <c r="AU264" s="172">
        <v>0</v>
      </c>
      <c r="AV264" s="172">
        <v>0</v>
      </c>
      <c r="AW264" s="172">
        <v>0</v>
      </c>
      <c r="AX264" s="172">
        <v>0</v>
      </c>
      <c r="AY264" s="172">
        <v>0</v>
      </c>
      <c r="AZ264" s="264">
        <v>0</v>
      </c>
      <c r="BB264" s="396"/>
      <c r="BC264" s="397"/>
      <c r="BD264" s="48" t="s">
        <v>40</v>
      </c>
      <c r="BE264" s="172">
        <f t="array" ref="BE264:BK264">IF('SD04I_13-6_統計データ_世帯_25b'!BE189&lt;=0,0,BE146:BK146/'SD04I_13-6_統計データ_世帯_25b'!BE189)</f>
        <v>0</v>
      </c>
      <c r="BF264" s="172">
        <v>0</v>
      </c>
      <c r="BG264" s="172">
        <v>0</v>
      </c>
      <c r="BH264" s="172">
        <v>0</v>
      </c>
      <c r="BI264" s="172">
        <v>0</v>
      </c>
      <c r="BJ264" s="172">
        <v>0</v>
      </c>
      <c r="BK264" s="180">
        <v>0</v>
      </c>
    </row>
    <row r="265" spans="4:63">
      <c r="D265" s="14"/>
      <c r="I265" s="396"/>
      <c r="J265" s="397"/>
      <c r="K265" s="48" t="s">
        <v>39</v>
      </c>
      <c r="L265" s="172">
        <f t="array" ref="L265:R265">IF('SD04I_13-6_統計データ_世帯_25b'!L189&lt;=0,0,L153:R153/'SD04I_13-6_統計データ_世帯_25b'!L189)</f>
        <v>0</v>
      </c>
      <c r="M265" s="172">
        <v>0</v>
      </c>
      <c r="N265" s="172">
        <v>0</v>
      </c>
      <c r="O265" s="172">
        <v>0</v>
      </c>
      <c r="P265" s="172">
        <v>0</v>
      </c>
      <c r="Q265" s="172">
        <v>0</v>
      </c>
      <c r="R265" s="264">
        <v>0</v>
      </c>
      <c r="U265" s="396"/>
      <c r="V265" s="397"/>
      <c r="W265" s="48" t="s">
        <v>39</v>
      </c>
      <c r="X265" s="172">
        <f t="array" ref="X265:AD265">IF('SD04I_13-6_統計データ_世帯_25b'!X189&lt;=0,0,X153:AD153/'SD04I_13-6_統計データ_世帯_25b'!X189)</f>
        <v>0</v>
      </c>
      <c r="Y265" s="172">
        <v>0</v>
      </c>
      <c r="Z265" s="172">
        <v>0</v>
      </c>
      <c r="AA265" s="172">
        <v>0</v>
      </c>
      <c r="AB265" s="172">
        <v>0</v>
      </c>
      <c r="AC265" s="172">
        <v>0</v>
      </c>
      <c r="AD265" s="264">
        <v>0</v>
      </c>
      <c r="AF265" s="396"/>
      <c r="AG265" s="397"/>
      <c r="AH265" s="48" t="s">
        <v>39</v>
      </c>
      <c r="AI265" s="172">
        <f t="array" ref="AI265:AO265">IF('SD04I_13-6_統計データ_世帯_25b'!AI189&lt;=0,0,AI153:AO153/'SD04I_13-6_統計データ_世帯_25b'!AI189)</f>
        <v>0</v>
      </c>
      <c r="AJ265" s="172">
        <v>0</v>
      </c>
      <c r="AK265" s="172">
        <v>0</v>
      </c>
      <c r="AL265" s="172">
        <v>0</v>
      </c>
      <c r="AM265" s="172">
        <v>0</v>
      </c>
      <c r="AN265" s="172">
        <v>0</v>
      </c>
      <c r="AO265" s="264">
        <v>0</v>
      </c>
      <c r="AQ265" s="396"/>
      <c r="AR265" s="397"/>
      <c r="AS265" s="48" t="s">
        <v>39</v>
      </c>
      <c r="AT265" s="172">
        <f t="array" ref="AT265:AZ265">IF('SD04I_13-6_統計データ_世帯_25b'!AT189&lt;=0,0,AT153:AZ153/'SD04I_13-6_統計データ_世帯_25b'!AT189)</f>
        <v>0</v>
      </c>
      <c r="AU265" s="172">
        <v>0</v>
      </c>
      <c r="AV265" s="172">
        <v>0</v>
      </c>
      <c r="AW265" s="172">
        <v>0</v>
      </c>
      <c r="AX265" s="172">
        <v>0</v>
      </c>
      <c r="AY265" s="172">
        <v>0</v>
      </c>
      <c r="AZ265" s="264">
        <v>0</v>
      </c>
      <c r="BB265" s="396"/>
      <c r="BC265" s="397"/>
      <c r="BD265" s="48" t="s">
        <v>39</v>
      </c>
      <c r="BE265" s="172">
        <f t="array" ref="BE265:BK265">IF('SD04I_13-6_統計データ_世帯_25b'!BE189&lt;=0,0,BE153:BK153/'SD04I_13-6_統計データ_世帯_25b'!BE189)</f>
        <v>0</v>
      </c>
      <c r="BF265" s="172">
        <v>0</v>
      </c>
      <c r="BG265" s="172">
        <v>0</v>
      </c>
      <c r="BH265" s="172">
        <v>0</v>
      </c>
      <c r="BI265" s="172">
        <v>0</v>
      </c>
      <c r="BJ265" s="172">
        <v>0</v>
      </c>
      <c r="BK265" s="180">
        <v>0</v>
      </c>
    </row>
    <row r="266" spans="4:63">
      <c r="D266" s="14"/>
      <c r="I266" s="396"/>
      <c r="J266" s="397"/>
      <c r="K266" s="48" t="s">
        <v>38</v>
      </c>
      <c r="L266" s="172">
        <f t="array" ref="L266:R266">IF('SD04I_13-6_統計データ_世帯_25b'!L189&lt;=0,0,L160:R160/'SD04I_13-6_統計データ_世帯_25b'!L189)</f>
        <v>0</v>
      </c>
      <c r="M266" s="172">
        <v>0</v>
      </c>
      <c r="N266" s="172">
        <v>0</v>
      </c>
      <c r="O266" s="172">
        <v>0</v>
      </c>
      <c r="P266" s="172">
        <v>0</v>
      </c>
      <c r="Q266" s="172">
        <v>0</v>
      </c>
      <c r="R266" s="264">
        <v>0</v>
      </c>
      <c r="U266" s="396"/>
      <c r="V266" s="397"/>
      <c r="W266" s="48" t="s">
        <v>38</v>
      </c>
      <c r="X266" s="172">
        <f t="array" ref="X266:AD266">IF('SD04I_13-6_統計データ_世帯_25b'!X189&lt;=0,0,X160:AD160/'SD04I_13-6_統計データ_世帯_25b'!X189)</f>
        <v>0</v>
      </c>
      <c r="Y266" s="172">
        <v>0</v>
      </c>
      <c r="Z266" s="172">
        <v>0</v>
      </c>
      <c r="AA266" s="172">
        <v>0</v>
      </c>
      <c r="AB266" s="172">
        <v>0</v>
      </c>
      <c r="AC266" s="172">
        <v>0</v>
      </c>
      <c r="AD266" s="264">
        <v>0</v>
      </c>
      <c r="AF266" s="396"/>
      <c r="AG266" s="397"/>
      <c r="AH266" s="48" t="s">
        <v>38</v>
      </c>
      <c r="AI266" s="172">
        <f t="array" ref="AI266:AO266">IF('SD04I_13-6_統計データ_世帯_25b'!AI189&lt;=0,0,AI160:AO160/'SD04I_13-6_統計データ_世帯_25b'!AI189)</f>
        <v>0</v>
      </c>
      <c r="AJ266" s="172">
        <v>0</v>
      </c>
      <c r="AK266" s="172">
        <v>0</v>
      </c>
      <c r="AL266" s="172">
        <v>0</v>
      </c>
      <c r="AM266" s="172">
        <v>0</v>
      </c>
      <c r="AN266" s="172">
        <v>0</v>
      </c>
      <c r="AO266" s="264">
        <v>0</v>
      </c>
      <c r="AQ266" s="396"/>
      <c r="AR266" s="397"/>
      <c r="AS266" s="48" t="s">
        <v>38</v>
      </c>
      <c r="AT266" s="172">
        <f t="array" ref="AT266:AZ266">IF('SD04I_13-6_統計データ_世帯_25b'!AT189&lt;=0,0,AT160:AZ160/'SD04I_13-6_統計データ_世帯_25b'!AT189)</f>
        <v>0</v>
      </c>
      <c r="AU266" s="172">
        <v>0</v>
      </c>
      <c r="AV266" s="172">
        <v>0</v>
      </c>
      <c r="AW266" s="172">
        <v>0</v>
      </c>
      <c r="AX266" s="172">
        <v>0</v>
      </c>
      <c r="AY266" s="172">
        <v>0</v>
      </c>
      <c r="AZ266" s="264">
        <v>0</v>
      </c>
      <c r="BB266" s="396"/>
      <c r="BC266" s="397"/>
      <c r="BD266" s="48" t="s">
        <v>38</v>
      </c>
      <c r="BE266" s="172">
        <f t="array" ref="BE266:BK266">IF('SD04I_13-6_統計データ_世帯_25b'!BE189&lt;=0,0,BE160:BK160/'SD04I_13-6_統計データ_世帯_25b'!BE189)</f>
        <v>0</v>
      </c>
      <c r="BF266" s="172">
        <v>0</v>
      </c>
      <c r="BG266" s="172">
        <v>0</v>
      </c>
      <c r="BH266" s="172">
        <v>0</v>
      </c>
      <c r="BI266" s="172">
        <v>0</v>
      </c>
      <c r="BJ266" s="172">
        <v>0</v>
      </c>
      <c r="BK266" s="180">
        <v>0</v>
      </c>
    </row>
    <row r="267" spans="4:63">
      <c r="D267" s="14"/>
      <c r="I267" s="396"/>
      <c r="J267" s="397"/>
      <c r="K267" s="48" t="s">
        <v>37</v>
      </c>
      <c r="L267" s="172">
        <f t="array" ref="L267:R267">IF('SD04I_13-6_統計データ_世帯_25b'!L189&lt;=0,0,L167:R167/'SD04I_13-6_統計データ_世帯_25b'!L189)</f>
        <v>0</v>
      </c>
      <c r="M267" s="172">
        <v>0</v>
      </c>
      <c r="N267" s="172">
        <v>0</v>
      </c>
      <c r="O267" s="172">
        <v>0</v>
      </c>
      <c r="P267" s="172">
        <v>0</v>
      </c>
      <c r="Q267" s="172">
        <v>0</v>
      </c>
      <c r="R267" s="264">
        <v>0</v>
      </c>
      <c r="U267" s="396"/>
      <c r="V267" s="397"/>
      <c r="W267" s="48" t="s">
        <v>37</v>
      </c>
      <c r="X267" s="172">
        <f t="array" ref="X267:AD267">IF('SD04I_13-6_統計データ_世帯_25b'!X189&lt;=0,0,X167:AD167/'SD04I_13-6_統計データ_世帯_25b'!X189)</f>
        <v>0</v>
      </c>
      <c r="Y267" s="172">
        <v>0</v>
      </c>
      <c r="Z267" s="172">
        <v>0</v>
      </c>
      <c r="AA267" s="172">
        <v>0</v>
      </c>
      <c r="AB267" s="172">
        <v>0</v>
      </c>
      <c r="AC267" s="172">
        <v>0</v>
      </c>
      <c r="AD267" s="264">
        <v>0</v>
      </c>
      <c r="AF267" s="396"/>
      <c r="AG267" s="397"/>
      <c r="AH267" s="48" t="s">
        <v>37</v>
      </c>
      <c r="AI267" s="172">
        <f t="array" ref="AI267:AO267">IF('SD04I_13-6_統計データ_世帯_25b'!AI189&lt;=0,0,AI167:AO167/'SD04I_13-6_統計データ_世帯_25b'!AI189)</f>
        <v>0</v>
      </c>
      <c r="AJ267" s="172">
        <v>0</v>
      </c>
      <c r="AK267" s="172">
        <v>0</v>
      </c>
      <c r="AL267" s="172">
        <v>0</v>
      </c>
      <c r="AM267" s="172">
        <v>0</v>
      </c>
      <c r="AN267" s="172">
        <v>0</v>
      </c>
      <c r="AO267" s="264">
        <v>0</v>
      </c>
      <c r="AQ267" s="396"/>
      <c r="AR267" s="397"/>
      <c r="AS267" s="48" t="s">
        <v>37</v>
      </c>
      <c r="AT267" s="172">
        <f t="array" ref="AT267:AZ267">IF('SD04I_13-6_統計データ_世帯_25b'!AT189&lt;=0,0,AT167:AZ167/'SD04I_13-6_統計データ_世帯_25b'!AT189)</f>
        <v>0</v>
      </c>
      <c r="AU267" s="172">
        <v>0</v>
      </c>
      <c r="AV267" s="172">
        <v>0</v>
      </c>
      <c r="AW267" s="172">
        <v>0</v>
      </c>
      <c r="AX267" s="172">
        <v>0</v>
      </c>
      <c r="AY267" s="172">
        <v>0</v>
      </c>
      <c r="AZ267" s="264">
        <v>0</v>
      </c>
      <c r="BB267" s="396"/>
      <c r="BC267" s="397"/>
      <c r="BD267" s="48" t="s">
        <v>37</v>
      </c>
      <c r="BE267" s="172">
        <f t="array" ref="BE267:BK267">IF('SD04I_13-6_統計データ_世帯_25b'!BE189&lt;=0,0,BE167:BK167/'SD04I_13-6_統計データ_世帯_25b'!BE189)</f>
        <v>0</v>
      </c>
      <c r="BF267" s="172">
        <v>0</v>
      </c>
      <c r="BG267" s="172">
        <v>0</v>
      </c>
      <c r="BH267" s="172">
        <v>0</v>
      </c>
      <c r="BI267" s="172">
        <v>0</v>
      </c>
      <c r="BJ267" s="172">
        <v>0</v>
      </c>
      <c r="BK267" s="180">
        <v>0</v>
      </c>
    </row>
    <row r="268" spans="4:63">
      <c r="D268" s="14"/>
      <c r="I268" s="396"/>
      <c r="J268" s="397"/>
      <c r="K268" s="49" t="s">
        <v>36</v>
      </c>
      <c r="L268" s="174">
        <f t="array" ref="L268:R268">IF('SD04I_13-6_統計データ_世帯_25b'!L189&lt;=0,0,L174:R174/'SD04I_13-6_統計データ_世帯_25b'!L189)</f>
        <v>0</v>
      </c>
      <c r="M268" s="174">
        <v>0</v>
      </c>
      <c r="N268" s="174">
        <v>0</v>
      </c>
      <c r="O268" s="174">
        <v>0</v>
      </c>
      <c r="P268" s="174">
        <v>0</v>
      </c>
      <c r="Q268" s="174">
        <v>0</v>
      </c>
      <c r="R268" s="265">
        <v>0</v>
      </c>
      <c r="U268" s="396"/>
      <c r="V268" s="397"/>
      <c r="W268" s="49" t="s">
        <v>36</v>
      </c>
      <c r="X268" s="174">
        <f t="array" ref="X268:AD268">IF('SD04I_13-6_統計データ_世帯_25b'!X189&lt;=0,0,X174:AD174/'SD04I_13-6_統計データ_世帯_25b'!X189)</f>
        <v>0</v>
      </c>
      <c r="Y268" s="174">
        <v>0</v>
      </c>
      <c r="Z268" s="174">
        <v>0</v>
      </c>
      <c r="AA268" s="174">
        <v>0</v>
      </c>
      <c r="AB268" s="174">
        <v>0</v>
      </c>
      <c r="AC268" s="174">
        <v>0</v>
      </c>
      <c r="AD268" s="265">
        <v>0</v>
      </c>
      <c r="AF268" s="396"/>
      <c r="AG268" s="397"/>
      <c r="AH268" s="49" t="s">
        <v>36</v>
      </c>
      <c r="AI268" s="174">
        <f t="array" ref="AI268:AO268">IF('SD04I_13-6_統計データ_世帯_25b'!AI189&lt;=0,0,AI174:AO174/'SD04I_13-6_統計データ_世帯_25b'!AI189)</f>
        <v>0</v>
      </c>
      <c r="AJ268" s="174">
        <v>0</v>
      </c>
      <c r="AK268" s="174">
        <v>0</v>
      </c>
      <c r="AL268" s="174">
        <v>0</v>
      </c>
      <c r="AM268" s="174">
        <v>0</v>
      </c>
      <c r="AN268" s="174">
        <v>0</v>
      </c>
      <c r="AO268" s="265">
        <v>0</v>
      </c>
      <c r="AQ268" s="396"/>
      <c r="AR268" s="397"/>
      <c r="AS268" s="49" t="s">
        <v>36</v>
      </c>
      <c r="AT268" s="174">
        <f t="array" ref="AT268:AZ268">IF('SD04I_13-6_統計データ_世帯_25b'!AT189&lt;=0,0,AT174:AZ174/'SD04I_13-6_統計データ_世帯_25b'!AT189)</f>
        <v>0</v>
      </c>
      <c r="AU268" s="174">
        <v>0</v>
      </c>
      <c r="AV268" s="174">
        <v>0</v>
      </c>
      <c r="AW268" s="174">
        <v>0</v>
      </c>
      <c r="AX268" s="174">
        <v>0</v>
      </c>
      <c r="AY268" s="174">
        <v>0</v>
      </c>
      <c r="AZ268" s="265">
        <v>0</v>
      </c>
      <c r="BB268" s="396"/>
      <c r="BC268" s="397"/>
      <c r="BD268" s="49" t="s">
        <v>36</v>
      </c>
      <c r="BE268" s="174">
        <f t="array" ref="BE268:BK268">IF('SD04I_13-6_統計データ_世帯_25b'!BE189&lt;=0,0,BE174:BK174/'SD04I_13-6_統計データ_世帯_25b'!BE189)</f>
        <v>0</v>
      </c>
      <c r="BF268" s="174">
        <v>0</v>
      </c>
      <c r="BG268" s="174">
        <v>0</v>
      </c>
      <c r="BH268" s="174">
        <v>0</v>
      </c>
      <c r="BI268" s="174">
        <v>0</v>
      </c>
      <c r="BJ268" s="174">
        <v>0</v>
      </c>
      <c r="BK268" s="181">
        <v>0</v>
      </c>
    </row>
    <row r="269" spans="4:63">
      <c r="D269" s="14"/>
      <c r="I269" s="396" t="s">
        <v>132</v>
      </c>
      <c r="J269" s="397" t="s">
        <v>134</v>
      </c>
      <c r="K269" s="50" t="s">
        <v>137</v>
      </c>
      <c r="L269" s="170">
        <f t="array" ref="L269:R269">IF('SD04I_13-6_統計データ_世帯_25b'!L190&lt;=0,0,L14:R14/'SD04I_13-6_統計データ_世帯_25b'!L190)</f>
        <v>0</v>
      </c>
      <c r="M269" s="170">
        <v>0</v>
      </c>
      <c r="N269" s="170">
        <v>0</v>
      </c>
      <c r="O269" s="170">
        <v>0</v>
      </c>
      <c r="P269" s="170">
        <v>0</v>
      </c>
      <c r="Q269" s="170">
        <v>0</v>
      </c>
      <c r="R269" s="263">
        <v>0</v>
      </c>
      <c r="U269" s="396" t="s">
        <v>132</v>
      </c>
      <c r="V269" s="397" t="s">
        <v>134</v>
      </c>
      <c r="W269" s="50" t="s">
        <v>137</v>
      </c>
      <c r="X269" s="170">
        <f t="array" ref="X269:AD269">IF('SD04I_13-6_統計データ_世帯_25b'!X190&lt;=0,0,X14:AD14/'SD04I_13-6_統計データ_世帯_25b'!X190)</f>
        <v>0</v>
      </c>
      <c r="Y269" s="170">
        <v>0</v>
      </c>
      <c r="Z269" s="170">
        <v>0</v>
      </c>
      <c r="AA269" s="170">
        <v>0</v>
      </c>
      <c r="AB269" s="170">
        <v>0</v>
      </c>
      <c r="AC269" s="170">
        <v>0</v>
      </c>
      <c r="AD269" s="263">
        <v>0</v>
      </c>
      <c r="AF269" s="396" t="s">
        <v>132</v>
      </c>
      <c r="AG269" s="397" t="s">
        <v>134</v>
      </c>
      <c r="AH269" s="50" t="s">
        <v>137</v>
      </c>
      <c r="AI269" s="170">
        <f t="array" ref="AI269:AO269">IF('SD04I_13-6_統計データ_世帯_25b'!AI190&lt;=0,0,AI14:AO14/'SD04I_13-6_統計データ_世帯_25b'!AI190)</f>
        <v>0</v>
      </c>
      <c r="AJ269" s="170">
        <v>0</v>
      </c>
      <c r="AK269" s="170">
        <v>0</v>
      </c>
      <c r="AL269" s="170">
        <v>0</v>
      </c>
      <c r="AM269" s="170">
        <v>0</v>
      </c>
      <c r="AN269" s="170">
        <v>0</v>
      </c>
      <c r="AO269" s="263">
        <v>0</v>
      </c>
      <c r="AQ269" s="396" t="s">
        <v>132</v>
      </c>
      <c r="AR269" s="397" t="s">
        <v>134</v>
      </c>
      <c r="AS269" s="50" t="s">
        <v>137</v>
      </c>
      <c r="AT269" s="170">
        <f t="array" ref="AT269:AZ269">IF('SD04I_13-6_統計データ_世帯_25b'!AT190&lt;=0,0,AT14:AZ14/'SD04I_13-6_統計データ_世帯_25b'!AT190)</f>
        <v>0</v>
      </c>
      <c r="AU269" s="170">
        <v>0</v>
      </c>
      <c r="AV269" s="170">
        <v>0</v>
      </c>
      <c r="AW269" s="170">
        <v>0</v>
      </c>
      <c r="AX269" s="170">
        <v>0</v>
      </c>
      <c r="AY269" s="170">
        <v>0</v>
      </c>
      <c r="AZ269" s="263">
        <v>0</v>
      </c>
      <c r="BB269" s="396" t="s">
        <v>132</v>
      </c>
      <c r="BC269" s="397" t="s">
        <v>134</v>
      </c>
      <c r="BD269" s="50" t="s">
        <v>137</v>
      </c>
      <c r="BE269" s="170">
        <f t="array" ref="BE269:BK269">IF('SD04I_13-6_統計データ_世帯_25b'!BE190&lt;=0,0,BE14:BK14/'SD04I_13-6_統計データ_世帯_25b'!BE190)</f>
        <v>0</v>
      </c>
      <c r="BF269" s="170">
        <v>0</v>
      </c>
      <c r="BG269" s="170">
        <v>0</v>
      </c>
      <c r="BH269" s="170">
        <v>0</v>
      </c>
      <c r="BI269" s="170">
        <v>0</v>
      </c>
      <c r="BJ269" s="170">
        <v>0</v>
      </c>
      <c r="BK269" s="179">
        <v>0</v>
      </c>
    </row>
    <row r="270" spans="4:63">
      <c r="D270" s="14"/>
      <c r="I270" s="396"/>
      <c r="J270" s="397"/>
      <c r="K270" s="48" t="s">
        <v>40</v>
      </c>
      <c r="L270" s="172">
        <f t="array" ref="L270:R270">IF('SD04I_13-6_統計データ_世帯_25b'!L190&lt;=0,0,L21:R21/'SD04I_13-6_統計データ_世帯_25b'!L190)</f>
        <v>0</v>
      </c>
      <c r="M270" s="172">
        <v>0</v>
      </c>
      <c r="N270" s="172">
        <v>0</v>
      </c>
      <c r="O270" s="172">
        <v>0</v>
      </c>
      <c r="P270" s="172">
        <v>0</v>
      </c>
      <c r="Q270" s="172">
        <v>0</v>
      </c>
      <c r="R270" s="264">
        <v>0</v>
      </c>
      <c r="U270" s="396"/>
      <c r="V270" s="397"/>
      <c r="W270" s="48" t="s">
        <v>40</v>
      </c>
      <c r="X270" s="172">
        <f t="array" ref="X270:AD270">IF('SD04I_13-6_統計データ_世帯_25b'!X190&lt;=0,0,X21:AD21/'SD04I_13-6_統計データ_世帯_25b'!X190)</f>
        <v>0</v>
      </c>
      <c r="Y270" s="172">
        <v>0</v>
      </c>
      <c r="Z270" s="172">
        <v>0</v>
      </c>
      <c r="AA270" s="172">
        <v>0</v>
      </c>
      <c r="AB270" s="172">
        <v>0</v>
      </c>
      <c r="AC270" s="172">
        <v>0</v>
      </c>
      <c r="AD270" s="264">
        <v>0</v>
      </c>
      <c r="AF270" s="396"/>
      <c r="AG270" s="397"/>
      <c r="AH270" s="48" t="s">
        <v>40</v>
      </c>
      <c r="AI270" s="172">
        <f t="array" ref="AI270:AO270">IF('SD04I_13-6_統計データ_世帯_25b'!AI190&lt;=0,0,AI21:AO21/'SD04I_13-6_統計データ_世帯_25b'!AI190)</f>
        <v>0</v>
      </c>
      <c r="AJ270" s="172">
        <v>0</v>
      </c>
      <c r="AK270" s="172">
        <v>0</v>
      </c>
      <c r="AL270" s="172">
        <v>0</v>
      </c>
      <c r="AM270" s="172">
        <v>0</v>
      </c>
      <c r="AN270" s="172">
        <v>0</v>
      </c>
      <c r="AO270" s="264">
        <v>0</v>
      </c>
      <c r="AQ270" s="396"/>
      <c r="AR270" s="397"/>
      <c r="AS270" s="48" t="s">
        <v>40</v>
      </c>
      <c r="AT270" s="172">
        <f t="array" ref="AT270:AZ270">IF('SD04I_13-6_統計データ_世帯_25b'!AT190&lt;=0,0,AT21:AZ21/'SD04I_13-6_統計データ_世帯_25b'!AT190)</f>
        <v>0</v>
      </c>
      <c r="AU270" s="172">
        <v>0</v>
      </c>
      <c r="AV270" s="172">
        <v>0</v>
      </c>
      <c r="AW270" s="172">
        <v>0</v>
      </c>
      <c r="AX270" s="172">
        <v>0</v>
      </c>
      <c r="AY270" s="172">
        <v>0</v>
      </c>
      <c r="AZ270" s="264">
        <v>0</v>
      </c>
      <c r="BB270" s="396"/>
      <c r="BC270" s="397"/>
      <c r="BD270" s="48" t="s">
        <v>40</v>
      </c>
      <c r="BE270" s="172">
        <f t="array" ref="BE270:BK270">IF('SD04I_13-6_統計データ_世帯_25b'!BE190&lt;=0,0,BE21:BK21/'SD04I_13-6_統計データ_世帯_25b'!BE190)</f>
        <v>0</v>
      </c>
      <c r="BF270" s="172">
        <v>0</v>
      </c>
      <c r="BG270" s="172">
        <v>0</v>
      </c>
      <c r="BH270" s="172">
        <v>0</v>
      </c>
      <c r="BI270" s="172">
        <v>0</v>
      </c>
      <c r="BJ270" s="172">
        <v>0</v>
      </c>
      <c r="BK270" s="180">
        <v>0</v>
      </c>
    </row>
    <row r="271" spans="4:63">
      <c r="D271" s="14"/>
      <c r="I271" s="396"/>
      <c r="J271" s="397"/>
      <c r="K271" s="48" t="s">
        <v>39</v>
      </c>
      <c r="L271" s="172">
        <f t="array" ref="L271:R271">IF('SD04I_13-6_統計データ_世帯_25b'!L190&lt;=0,0,L28:R28/'SD04I_13-6_統計データ_世帯_25b'!L190)</f>
        <v>0</v>
      </c>
      <c r="M271" s="172">
        <v>0</v>
      </c>
      <c r="N271" s="172">
        <v>0</v>
      </c>
      <c r="O271" s="172">
        <v>0</v>
      </c>
      <c r="P271" s="172">
        <v>0</v>
      </c>
      <c r="Q271" s="172">
        <v>0</v>
      </c>
      <c r="R271" s="264">
        <v>0</v>
      </c>
      <c r="U271" s="396"/>
      <c r="V271" s="397"/>
      <c r="W271" s="48" t="s">
        <v>39</v>
      </c>
      <c r="X271" s="172">
        <f t="array" ref="X271:AD271">IF('SD04I_13-6_統計データ_世帯_25b'!X190&lt;=0,0,X28:AD28/'SD04I_13-6_統計データ_世帯_25b'!X190)</f>
        <v>0</v>
      </c>
      <c r="Y271" s="172">
        <v>0</v>
      </c>
      <c r="Z271" s="172">
        <v>0</v>
      </c>
      <c r="AA271" s="172">
        <v>0</v>
      </c>
      <c r="AB271" s="172">
        <v>0</v>
      </c>
      <c r="AC271" s="172">
        <v>0</v>
      </c>
      <c r="AD271" s="264">
        <v>0</v>
      </c>
      <c r="AF271" s="396"/>
      <c r="AG271" s="397"/>
      <c r="AH271" s="48" t="s">
        <v>39</v>
      </c>
      <c r="AI271" s="172">
        <f t="array" ref="AI271:AO271">IF('SD04I_13-6_統計データ_世帯_25b'!AI190&lt;=0,0,AI28:AO28/'SD04I_13-6_統計データ_世帯_25b'!AI190)</f>
        <v>0</v>
      </c>
      <c r="AJ271" s="172">
        <v>0</v>
      </c>
      <c r="AK271" s="172">
        <v>0</v>
      </c>
      <c r="AL271" s="172">
        <v>0</v>
      </c>
      <c r="AM271" s="172">
        <v>0</v>
      </c>
      <c r="AN271" s="172">
        <v>0</v>
      </c>
      <c r="AO271" s="264">
        <v>0</v>
      </c>
      <c r="AQ271" s="396"/>
      <c r="AR271" s="397"/>
      <c r="AS271" s="48" t="s">
        <v>39</v>
      </c>
      <c r="AT271" s="172">
        <f t="array" ref="AT271:AZ271">IF('SD04I_13-6_統計データ_世帯_25b'!AT190&lt;=0,0,AT28:AZ28/'SD04I_13-6_統計データ_世帯_25b'!AT190)</f>
        <v>0</v>
      </c>
      <c r="AU271" s="172">
        <v>0</v>
      </c>
      <c r="AV271" s="172">
        <v>0</v>
      </c>
      <c r="AW271" s="172">
        <v>0</v>
      </c>
      <c r="AX271" s="172">
        <v>0</v>
      </c>
      <c r="AY271" s="172">
        <v>0</v>
      </c>
      <c r="AZ271" s="264">
        <v>0</v>
      </c>
      <c r="BB271" s="396"/>
      <c r="BC271" s="397"/>
      <c r="BD271" s="48" t="s">
        <v>39</v>
      </c>
      <c r="BE271" s="172">
        <f t="array" ref="BE271:BK271">IF('SD04I_13-6_統計データ_世帯_25b'!BE190&lt;=0,0,BE28:BK28/'SD04I_13-6_統計データ_世帯_25b'!BE190)</f>
        <v>0</v>
      </c>
      <c r="BF271" s="172">
        <v>0</v>
      </c>
      <c r="BG271" s="172">
        <v>0</v>
      </c>
      <c r="BH271" s="172">
        <v>0</v>
      </c>
      <c r="BI271" s="172">
        <v>0</v>
      </c>
      <c r="BJ271" s="172">
        <v>0</v>
      </c>
      <c r="BK271" s="180">
        <v>0</v>
      </c>
    </row>
    <row r="272" spans="4:63">
      <c r="D272" s="14"/>
      <c r="I272" s="396"/>
      <c r="J272" s="397"/>
      <c r="K272" s="48" t="s">
        <v>38</v>
      </c>
      <c r="L272" s="172">
        <f t="array" ref="L272:R272">IF('SD04I_13-6_統計データ_世帯_25b'!L190&lt;=0,0,L35:R35/'SD04I_13-6_統計データ_世帯_25b'!L190)</f>
        <v>0</v>
      </c>
      <c r="M272" s="172">
        <v>0</v>
      </c>
      <c r="N272" s="172">
        <v>0</v>
      </c>
      <c r="O272" s="172">
        <v>0</v>
      </c>
      <c r="P272" s="172">
        <v>0</v>
      </c>
      <c r="Q272" s="172">
        <v>0</v>
      </c>
      <c r="R272" s="264">
        <v>0</v>
      </c>
      <c r="U272" s="396"/>
      <c r="V272" s="397"/>
      <c r="W272" s="48" t="s">
        <v>38</v>
      </c>
      <c r="X272" s="172">
        <f t="array" ref="X272:AD272">IF('SD04I_13-6_統計データ_世帯_25b'!X190&lt;=0,0,X35:AD35/'SD04I_13-6_統計データ_世帯_25b'!X190)</f>
        <v>0</v>
      </c>
      <c r="Y272" s="172">
        <v>0</v>
      </c>
      <c r="Z272" s="172">
        <v>0</v>
      </c>
      <c r="AA272" s="172">
        <v>0</v>
      </c>
      <c r="AB272" s="172">
        <v>0</v>
      </c>
      <c r="AC272" s="172">
        <v>0</v>
      </c>
      <c r="AD272" s="264">
        <v>0</v>
      </c>
      <c r="AF272" s="396"/>
      <c r="AG272" s="397"/>
      <c r="AH272" s="48" t="s">
        <v>38</v>
      </c>
      <c r="AI272" s="172">
        <f t="array" ref="AI272:AO272">IF('SD04I_13-6_統計データ_世帯_25b'!AI190&lt;=0,0,AI35:AO35/'SD04I_13-6_統計データ_世帯_25b'!AI190)</f>
        <v>0</v>
      </c>
      <c r="AJ272" s="172">
        <v>0</v>
      </c>
      <c r="AK272" s="172">
        <v>0</v>
      </c>
      <c r="AL272" s="172">
        <v>0</v>
      </c>
      <c r="AM272" s="172">
        <v>0</v>
      </c>
      <c r="AN272" s="172">
        <v>0</v>
      </c>
      <c r="AO272" s="264">
        <v>0</v>
      </c>
      <c r="AQ272" s="396"/>
      <c r="AR272" s="397"/>
      <c r="AS272" s="48" t="s">
        <v>38</v>
      </c>
      <c r="AT272" s="172">
        <f t="array" ref="AT272:AZ272">IF('SD04I_13-6_統計データ_世帯_25b'!AT190&lt;=0,0,AT35:AZ35/'SD04I_13-6_統計データ_世帯_25b'!AT190)</f>
        <v>0</v>
      </c>
      <c r="AU272" s="172">
        <v>0</v>
      </c>
      <c r="AV272" s="172">
        <v>0</v>
      </c>
      <c r="AW272" s="172">
        <v>0</v>
      </c>
      <c r="AX272" s="172">
        <v>0</v>
      </c>
      <c r="AY272" s="172">
        <v>0</v>
      </c>
      <c r="AZ272" s="264">
        <v>0</v>
      </c>
      <c r="BB272" s="396"/>
      <c r="BC272" s="397"/>
      <c r="BD272" s="48" t="s">
        <v>38</v>
      </c>
      <c r="BE272" s="172">
        <f t="array" ref="BE272:BK272">IF('SD04I_13-6_統計データ_世帯_25b'!BE190&lt;=0,0,BE35:BK35/'SD04I_13-6_統計データ_世帯_25b'!BE190)</f>
        <v>0</v>
      </c>
      <c r="BF272" s="172">
        <v>0</v>
      </c>
      <c r="BG272" s="172">
        <v>0</v>
      </c>
      <c r="BH272" s="172">
        <v>0</v>
      </c>
      <c r="BI272" s="172">
        <v>0</v>
      </c>
      <c r="BJ272" s="172">
        <v>0</v>
      </c>
      <c r="BK272" s="180">
        <v>0</v>
      </c>
    </row>
    <row r="273" spans="4:63">
      <c r="D273" s="14"/>
      <c r="I273" s="396"/>
      <c r="J273" s="397"/>
      <c r="K273" s="48" t="s">
        <v>37</v>
      </c>
      <c r="L273" s="172">
        <f t="array" ref="L273:R273">IF('SD04I_13-6_統計データ_世帯_25b'!L190&lt;=0,0,L42:R42/'SD04I_13-6_統計データ_世帯_25b'!L190)</f>
        <v>0</v>
      </c>
      <c r="M273" s="172">
        <v>0</v>
      </c>
      <c r="N273" s="172">
        <v>0</v>
      </c>
      <c r="O273" s="172">
        <v>0</v>
      </c>
      <c r="P273" s="172">
        <v>0</v>
      </c>
      <c r="Q273" s="172">
        <v>0</v>
      </c>
      <c r="R273" s="264">
        <v>0</v>
      </c>
      <c r="U273" s="396"/>
      <c r="V273" s="397"/>
      <c r="W273" s="48" t="s">
        <v>37</v>
      </c>
      <c r="X273" s="172">
        <f t="array" ref="X273:AD273">IF('SD04I_13-6_統計データ_世帯_25b'!X190&lt;=0,0,X42:AD42/'SD04I_13-6_統計データ_世帯_25b'!X190)</f>
        <v>0</v>
      </c>
      <c r="Y273" s="172">
        <v>0</v>
      </c>
      <c r="Z273" s="172">
        <v>0</v>
      </c>
      <c r="AA273" s="172">
        <v>0</v>
      </c>
      <c r="AB273" s="172">
        <v>0</v>
      </c>
      <c r="AC273" s="172">
        <v>0</v>
      </c>
      <c r="AD273" s="264">
        <v>0</v>
      </c>
      <c r="AF273" s="396"/>
      <c r="AG273" s="397"/>
      <c r="AH273" s="48" t="s">
        <v>37</v>
      </c>
      <c r="AI273" s="172">
        <f t="array" ref="AI273:AO273">IF('SD04I_13-6_統計データ_世帯_25b'!AI190&lt;=0,0,AI42:AO42/'SD04I_13-6_統計データ_世帯_25b'!AI190)</f>
        <v>0</v>
      </c>
      <c r="AJ273" s="172">
        <v>0</v>
      </c>
      <c r="AK273" s="172">
        <v>0</v>
      </c>
      <c r="AL273" s="172">
        <v>0</v>
      </c>
      <c r="AM273" s="172">
        <v>0</v>
      </c>
      <c r="AN273" s="172">
        <v>0</v>
      </c>
      <c r="AO273" s="264">
        <v>0</v>
      </c>
      <c r="AQ273" s="396"/>
      <c r="AR273" s="397"/>
      <c r="AS273" s="48" t="s">
        <v>37</v>
      </c>
      <c r="AT273" s="172">
        <f t="array" ref="AT273:AZ273">IF('SD04I_13-6_統計データ_世帯_25b'!AT190&lt;=0,0,AT42:AZ42/'SD04I_13-6_統計データ_世帯_25b'!AT190)</f>
        <v>0</v>
      </c>
      <c r="AU273" s="172">
        <v>0</v>
      </c>
      <c r="AV273" s="172">
        <v>0</v>
      </c>
      <c r="AW273" s="172">
        <v>0</v>
      </c>
      <c r="AX273" s="172">
        <v>0</v>
      </c>
      <c r="AY273" s="172">
        <v>0</v>
      </c>
      <c r="AZ273" s="264">
        <v>0</v>
      </c>
      <c r="BB273" s="396"/>
      <c r="BC273" s="397"/>
      <c r="BD273" s="48" t="s">
        <v>37</v>
      </c>
      <c r="BE273" s="172">
        <f t="array" ref="BE273:BK273">IF('SD04I_13-6_統計データ_世帯_25b'!BE190&lt;=0,0,BE42:BK42/'SD04I_13-6_統計データ_世帯_25b'!BE190)</f>
        <v>0</v>
      </c>
      <c r="BF273" s="172">
        <v>0</v>
      </c>
      <c r="BG273" s="172">
        <v>0</v>
      </c>
      <c r="BH273" s="172">
        <v>0</v>
      </c>
      <c r="BI273" s="172">
        <v>0</v>
      </c>
      <c r="BJ273" s="172">
        <v>0</v>
      </c>
      <c r="BK273" s="180">
        <v>0</v>
      </c>
    </row>
    <row r="274" spans="4:63">
      <c r="D274" s="14"/>
      <c r="I274" s="396"/>
      <c r="J274" s="397"/>
      <c r="K274" s="49" t="s">
        <v>36</v>
      </c>
      <c r="L274" s="172">
        <f t="array" ref="L274:R274">IF('SD04I_13-6_統計データ_世帯_25b'!L190&lt;=0,0,L49:R49/'SD04I_13-6_統計データ_世帯_25b'!L190)</f>
        <v>0</v>
      </c>
      <c r="M274" s="172">
        <v>0</v>
      </c>
      <c r="N274" s="172">
        <v>0</v>
      </c>
      <c r="O274" s="172">
        <v>0</v>
      </c>
      <c r="P274" s="172">
        <v>0</v>
      </c>
      <c r="Q274" s="172">
        <v>0</v>
      </c>
      <c r="R274" s="264">
        <v>0</v>
      </c>
      <c r="U274" s="396"/>
      <c r="V274" s="397"/>
      <c r="W274" s="49" t="s">
        <v>36</v>
      </c>
      <c r="X274" s="172">
        <f t="array" ref="X274:AD274">IF('SD04I_13-6_統計データ_世帯_25b'!X190&lt;=0,0,X49:AD49/'SD04I_13-6_統計データ_世帯_25b'!X190)</f>
        <v>0</v>
      </c>
      <c r="Y274" s="172">
        <v>0</v>
      </c>
      <c r="Z274" s="172">
        <v>0</v>
      </c>
      <c r="AA274" s="172">
        <v>0</v>
      </c>
      <c r="AB274" s="172">
        <v>0</v>
      </c>
      <c r="AC274" s="172">
        <v>0</v>
      </c>
      <c r="AD274" s="264">
        <v>0</v>
      </c>
      <c r="AF274" s="396"/>
      <c r="AG274" s="397"/>
      <c r="AH274" s="49" t="s">
        <v>36</v>
      </c>
      <c r="AI274" s="172">
        <f t="array" ref="AI274:AO274">IF('SD04I_13-6_統計データ_世帯_25b'!AI190&lt;=0,0,AI49:AO49/'SD04I_13-6_統計データ_世帯_25b'!AI190)</f>
        <v>0</v>
      </c>
      <c r="AJ274" s="172">
        <v>0</v>
      </c>
      <c r="AK274" s="172">
        <v>0</v>
      </c>
      <c r="AL274" s="172">
        <v>0</v>
      </c>
      <c r="AM274" s="172">
        <v>0</v>
      </c>
      <c r="AN274" s="172">
        <v>0</v>
      </c>
      <c r="AO274" s="264">
        <v>0</v>
      </c>
      <c r="AQ274" s="396"/>
      <c r="AR274" s="397"/>
      <c r="AS274" s="49" t="s">
        <v>36</v>
      </c>
      <c r="AT274" s="172">
        <f t="array" ref="AT274:AZ274">IF('SD04I_13-6_統計データ_世帯_25b'!AT190&lt;=0,0,AT49:AZ49/'SD04I_13-6_統計データ_世帯_25b'!AT190)</f>
        <v>0</v>
      </c>
      <c r="AU274" s="172">
        <v>0</v>
      </c>
      <c r="AV274" s="172">
        <v>0</v>
      </c>
      <c r="AW274" s="172">
        <v>0</v>
      </c>
      <c r="AX274" s="172">
        <v>0</v>
      </c>
      <c r="AY274" s="172">
        <v>0</v>
      </c>
      <c r="AZ274" s="264">
        <v>0</v>
      </c>
      <c r="BB274" s="396"/>
      <c r="BC274" s="397"/>
      <c r="BD274" s="49" t="s">
        <v>36</v>
      </c>
      <c r="BE274" s="172">
        <f t="array" ref="BE274:BK274">IF('SD04I_13-6_統計データ_世帯_25b'!BE190&lt;=0,0,BE49:BK49/'SD04I_13-6_統計データ_世帯_25b'!BE190)</f>
        <v>0</v>
      </c>
      <c r="BF274" s="172">
        <v>0</v>
      </c>
      <c r="BG274" s="172">
        <v>0</v>
      </c>
      <c r="BH274" s="172">
        <v>0</v>
      </c>
      <c r="BI274" s="172">
        <v>0</v>
      </c>
      <c r="BJ274" s="172">
        <v>0</v>
      </c>
      <c r="BK274" s="180">
        <v>0</v>
      </c>
    </row>
    <row r="275" spans="4:63" ht="18.75" customHeight="1">
      <c r="D275" s="14"/>
      <c r="I275" s="396"/>
      <c r="J275" s="397" t="s">
        <v>135</v>
      </c>
      <c r="K275" s="50" t="s">
        <v>41</v>
      </c>
      <c r="L275" s="172">
        <f t="array" ref="L275:R275">IF('SD04I_13-6_統計データ_世帯_25b'!L190&lt;=0,0,L56:R56/'SD04I_13-6_統計データ_世帯_25b'!L190)</f>
        <v>0</v>
      </c>
      <c r="M275" s="172">
        <v>0</v>
      </c>
      <c r="N275" s="172">
        <v>0</v>
      </c>
      <c r="O275" s="172">
        <v>0</v>
      </c>
      <c r="P275" s="172">
        <v>0</v>
      </c>
      <c r="Q275" s="172">
        <v>0</v>
      </c>
      <c r="R275" s="264">
        <v>0</v>
      </c>
      <c r="U275" s="396"/>
      <c r="V275" s="397" t="s">
        <v>135</v>
      </c>
      <c r="W275" s="50" t="s">
        <v>41</v>
      </c>
      <c r="X275" s="172">
        <f t="array" ref="X275:AD275">IF('SD04I_13-6_統計データ_世帯_25b'!X190&lt;=0,0,X56:AD56/'SD04I_13-6_統計データ_世帯_25b'!X190)</f>
        <v>0</v>
      </c>
      <c r="Y275" s="172">
        <v>0</v>
      </c>
      <c r="Z275" s="172">
        <v>0</v>
      </c>
      <c r="AA275" s="172">
        <v>0</v>
      </c>
      <c r="AB275" s="172">
        <v>0</v>
      </c>
      <c r="AC275" s="172">
        <v>0</v>
      </c>
      <c r="AD275" s="264">
        <v>0</v>
      </c>
      <c r="AF275" s="396"/>
      <c r="AG275" s="397" t="s">
        <v>135</v>
      </c>
      <c r="AH275" s="50" t="s">
        <v>41</v>
      </c>
      <c r="AI275" s="172">
        <f t="array" ref="AI275:AO275">IF('SD04I_13-6_統計データ_世帯_25b'!AI190&lt;=0,0,AI56:AO56/'SD04I_13-6_統計データ_世帯_25b'!AI190)</f>
        <v>0</v>
      </c>
      <c r="AJ275" s="172">
        <v>0</v>
      </c>
      <c r="AK275" s="172">
        <v>0</v>
      </c>
      <c r="AL275" s="172">
        <v>0</v>
      </c>
      <c r="AM275" s="172">
        <v>0</v>
      </c>
      <c r="AN275" s="172">
        <v>0</v>
      </c>
      <c r="AO275" s="264">
        <v>0</v>
      </c>
      <c r="AQ275" s="396"/>
      <c r="AR275" s="397" t="s">
        <v>135</v>
      </c>
      <c r="AS275" s="50" t="s">
        <v>41</v>
      </c>
      <c r="AT275" s="172">
        <f t="array" ref="AT275:AZ275">IF('SD04I_13-6_統計データ_世帯_25b'!AT190&lt;=0,0,AT56:AZ56/'SD04I_13-6_統計データ_世帯_25b'!AT190)</f>
        <v>0</v>
      </c>
      <c r="AU275" s="172">
        <v>0</v>
      </c>
      <c r="AV275" s="172">
        <v>0</v>
      </c>
      <c r="AW275" s="172">
        <v>0</v>
      </c>
      <c r="AX275" s="172">
        <v>0</v>
      </c>
      <c r="AY275" s="172">
        <v>0</v>
      </c>
      <c r="AZ275" s="264">
        <v>0</v>
      </c>
      <c r="BB275" s="396"/>
      <c r="BC275" s="397" t="s">
        <v>135</v>
      </c>
      <c r="BD275" s="50" t="s">
        <v>41</v>
      </c>
      <c r="BE275" s="172">
        <f t="array" ref="BE275:BK275">IF('SD04I_13-6_統計データ_世帯_25b'!BE190&lt;=0,0,BE56:BK56/'SD04I_13-6_統計データ_世帯_25b'!BE190)</f>
        <v>0</v>
      </c>
      <c r="BF275" s="172">
        <v>0</v>
      </c>
      <c r="BG275" s="172">
        <v>0</v>
      </c>
      <c r="BH275" s="172">
        <v>0</v>
      </c>
      <c r="BI275" s="172">
        <v>0</v>
      </c>
      <c r="BJ275" s="172">
        <v>0</v>
      </c>
      <c r="BK275" s="180">
        <v>0</v>
      </c>
    </row>
    <row r="276" spans="4:63">
      <c r="D276" s="14"/>
      <c r="I276" s="396"/>
      <c r="J276" s="397"/>
      <c r="K276" s="48" t="s">
        <v>40</v>
      </c>
      <c r="L276" s="172">
        <f t="array" ref="L276:R276">IF('SD04I_13-6_統計データ_世帯_25b'!L190&lt;=0,0,L63:R63/'SD04I_13-6_統計データ_世帯_25b'!L190)</f>
        <v>0</v>
      </c>
      <c r="M276" s="172">
        <v>0</v>
      </c>
      <c r="N276" s="172">
        <v>0</v>
      </c>
      <c r="O276" s="172">
        <v>0</v>
      </c>
      <c r="P276" s="172">
        <v>0</v>
      </c>
      <c r="Q276" s="172">
        <v>0</v>
      </c>
      <c r="R276" s="264">
        <v>0</v>
      </c>
      <c r="U276" s="396"/>
      <c r="V276" s="397"/>
      <c r="W276" s="48" t="s">
        <v>40</v>
      </c>
      <c r="X276" s="172">
        <f t="array" ref="X276:AD276">IF('SD04I_13-6_統計データ_世帯_25b'!X190&lt;=0,0,X63:AD63/'SD04I_13-6_統計データ_世帯_25b'!X190)</f>
        <v>0</v>
      </c>
      <c r="Y276" s="172">
        <v>0</v>
      </c>
      <c r="Z276" s="172">
        <v>0</v>
      </c>
      <c r="AA276" s="172">
        <v>0</v>
      </c>
      <c r="AB276" s="172">
        <v>0</v>
      </c>
      <c r="AC276" s="172">
        <v>0</v>
      </c>
      <c r="AD276" s="264">
        <v>0</v>
      </c>
      <c r="AF276" s="396"/>
      <c r="AG276" s="397"/>
      <c r="AH276" s="48" t="s">
        <v>40</v>
      </c>
      <c r="AI276" s="172">
        <f t="array" ref="AI276:AO276">IF('SD04I_13-6_統計データ_世帯_25b'!AI190&lt;=0,0,AI63:AO63/'SD04I_13-6_統計データ_世帯_25b'!AI190)</f>
        <v>0</v>
      </c>
      <c r="AJ276" s="172">
        <v>0</v>
      </c>
      <c r="AK276" s="172">
        <v>0</v>
      </c>
      <c r="AL276" s="172">
        <v>0</v>
      </c>
      <c r="AM276" s="172">
        <v>0</v>
      </c>
      <c r="AN276" s="172">
        <v>0</v>
      </c>
      <c r="AO276" s="264">
        <v>0</v>
      </c>
      <c r="AQ276" s="396"/>
      <c r="AR276" s="397"/>
      <c r="AS276" s="48" t="s">
        <v>40</v>
      </c>
      <c r="AT276" s="172">
        <f t="array" ref="AT276:AZ276">IF('SD04I_13-6_統計データ_世帯_25b'!AT190&lt;=0,0,AT63:AZ63/'SD04I_13-6_統計データ_世帯_25b'!AT190)</f>
        <v>0</v>
      </c>
      <c r="AU276" s="172">
        <v>0</v>
      </c>
      <c r="AV276" s="172">
        <v>0</v>
      </c>
      <c r="AW276" s="172">
        <v>0</v>
      </c>
      <c r="AX276" s="172">
        <v>0</v>
      </c>
      <c r="AY276" s="172">
        <v>0</v>
      </c>
      <c r="AZ276" s="264">
        <v>0</v>
      </c>
      <c r="BB276" s="396"/>
      <c r="BC276" s="397"/>
      <c r="BD276" s="48" t="s">
        <v>40</v>
      </c>
      <c r="BE276" s="172">
        <f t="array" ref="BE276:BK276">IF('SD04I_13-6_統計データ_世帯_25b'!BE190&lt;=0,0,BE63:BK63/'SD04I_13-6_統計データ_世帯_25b'!BE190)</f>
        <v>0</v>
      </c>
      <c r="BF276" s="172">
        <v>0</v>
      </c>
      <c r="BG276" s="172">
        <v>0</v>
      </c>
      <c r="BH276" s="172">
        <v>0</v>
      </c>
      <c r="BI276" s="172">
        <v>0</v>
      </c>
      <c r="BJ276" s="172">
        <v>0</v>
      </c>
      <c r="BK276" s="180">
        <v>0</v>
      </c>
    </row>
    <row r="277" spans="4:63">
      <c r="D277" s="14"/>
      <c r="I277" s="396"/>
      <c r="J277" s="397"/>
      <c r="K277" s="48" t="s">
        <v>39</v>
      </c>
      <c r="L277" s="172">
        <f t="array" ref="L277:R277">IF('SD04I_13-6_統計データ_世帯_25b'!L190&lt;=0,0,L70:R70/'SD04I_13-6_統計データ_世帯_25b'!L190)</f>
        <v>0</v>
      </c>
      <c r="M277" s="172">
        <v>0</v>
      </c>
      <c r="N277" s="172">
        <v>0</v>
      </c>
      <c r="O277" s="172">
        <v>0</v>
      </c>
      <c r="P277" s="172">
        <v>0</v>
      </c>
      <c r="Q277" s="172">
        <v>0</v>
      </c>
      <c r="R277" s="264">
        <v>0</v>
      </c>
      <c r="U277" s="396"/>
      <c r="V277" s="397"/>
      <c r="W277" s="48" t="s">
        <v>39</v>
      </c>
      <c r="X277" s="172">
        <f t="array" ref="X277:AD277">IF('SD04I_13-6_統計データ_世帯_25b'!X190&lt;=0,0,X70:AD70/'SD04I_13-6_統計データ_世帯_25b'!X190)</f>
        <v>0</v>
      </c>
      <c r="Y277" s="172">
        <v>0</v>
      </c>
      <c r="Z277" s="172">
        <v>0</v>
      </c>
      <c r="AA277" s="172">
        <v>0</v>
      </c>
      <c r="AB277" s="172">
        <v>0</v>
      </c>
      <c r="AC277" s="172">
        <v>0</v>
      </c>
      <c r="AD277" s="264">
        <v>0</v>
      </c>
      <c r="AF277" s="396"/>
      <c r="AG277" s="397"/>
      <c r="AH277" s="48" t="s">
        <v>39</v>
      </c>
      <c r="AI277" s="172">
        <f t="array" ref="AI277:AO277">IF('SD04I_13-6_統計データ_世帯_25b'!AI190&lt;=0,0,AI70:AO70/'SD04I_13-6_統計データ_世帯_25b'!AI190)</f>
        <v>0</v>
      </c>
      <c r="AJ277" s="172">
        <v>0</v>
      </c>
      <c r="AK277" s="172">
        <v>0</v>
      </c>
      <c r="AL277" s="172">
        <v>0</v>
      </c>
      <c r="AM277" s="172">
        <v>0</v>
      </c>
      <c r="AN277" s="172">
        <v>0</v>
      </c>
      <c r="AO277" s="264">
        <v>0</v>
      </c>
      <c r="AQ277" s="396"/>
      <c r="AR277" s="397"/>
      <c r="AS277" s="48" t="s">
        <v>39</v>
      </c>
      <c r="AT277" s="172">
        <f t="array" ref="AT277:AZ277">IF('SD04I_13-6_統計データ_世帯_25b'!AT190&lt;=0,0,AT70:AZ70/'SD04I_13-6_統計データ_世帯_25b'!AT190)</f>
        <v>0</v>
      </c>
      <c r="AU277" s="172">
        <v>0</v>
      </c>
      <c r="AV277" s="172">
        <v>0</v>
      </c>
      <c r="AW277" s="172">
        <v>0</v>
      </c>
      <c r="AX277" s="172">
        <v>0</v>
      </c>
      <c r="AY277" s="172">
        <v>0</v>
      </c>
      <c r="AZ277" s="264">
        <v>0</v>
      </c>
      <c r="BB277" s="396"/>
      <c r="BC277" s="397"/>
      <c r="BD277" s="48" t="s">
        <v>39</v>
      </c>
      <c r="BE277" s="172">
        <f t="array" ref="BE277:BK277">IF('SD04I_13-6_統計データ_世帯_25b'!BE190&lt;=0,0,BE70:BK70/'SD04I_13-6_統計データ_世帯_25b'!BE190)</f>
        <v>0</v>
      </c>
      <c r="BF277" s="172">
        <v>0</v>
      </c>
      <c r="BG277" s="172">
        <v>0</v>
      </c>
      <c r="BH277" s="172">
        <v>0</v>
      </c>
      <c r="BI277" s="172">
        <v>0</v>
      </c>
      <c r="BJ277" s="172">
        <v>0</v>
      </c>
      <c r="BK277" s="180">
        <v>0</v>
      </c>
    </row>
    <row r="278" spans="4:63">
      <c r="D278" s="14"/>
      <c r="I278" s="396"/>
      <c r="J278" s="397"/>
      <c r="K278" s="48" t="s">
        <v>38</v>
      </c>
      <c r="L278" s="172">
        <f t="array" ref="L278:R278">IF('SD04I_13-6_統計データ_世帯_25b'!L190&lt;=0,0,L77:R77/'SD04I_13-6_統計データ_世帯_25b'!L190)</f>
        <v>0</v>
      </c>
      <c r="M278" s="172">
        <v>0</v>
      </c>
      <c r="N278" s="172">
        <v>0</v>
      </c>
      <c r="O278" s="172">
        <v>0</v>
      </c>
      <c r="P278" s="172">
        <v>0</v>
      </c>
      <c r="Q278" s="172">
        <v>0</v>
      </c>
      <c r="R278" s="264">
        <v>0</v>
      </c>
      <c r="U278" s="396"/>
      <c r="V278" s="397"/>
      <c r="W278" s="48" t="s">
        <v>38</v>
      </c>
      <c r="X278" s="172">
        <f t="array" ref="X278:AD278">IF('SD04I_13-6_統計データ_世帯_25b'!X190&lt;=0,0,X77:AD77/'SD04I_13-6_統計データ_世帯_25b'!X190)</f>
        <v>0</v>
      </c>
      <c r="Y278" s="172">
        <v>0</v>
      </c>
      <c r="Z278" s="172">
        <v>0</v>
      </c>
      <c r="AA278" s="172">
        <v>0</v>
      </c>
      <c r="AB278" s="172">
        <v>0</v>
      </c>
      <c r="AC278" s="172">
        <v>0</v>
      </c>
      <c r="AD278" s="264">
        <v>0</v>
      </c>
      <c r="AF278" s="396"/>
      <c r="AG278" s="397"/>
      <c r="AH278" s="48" t="s">
        <v>38</v>
      </c>
      <c r="AI278" s="172">
        <f t="array" ref="AI278:AO278">IF('SD04I_13-6_統計データ_世帯_25b'!AI190&lt;=0,0,AI77:AO77/'SD04I_13-6_統計データ_世帯_25b'!AI190)</f>
        <v>0</v>
      </c>
      <c r="AJ278" s="172">
        <v>0</v>
      </c>
      <c r="AK278" s="172">
        <v>0</v>
      </c>
      <c r="AL278" s="172">
        <v>0</v>
      </c>
      <c r="AM278" s="172">
        <v>0</v>
      </c>
      <c r="AN278" s="172">
        <v>0</v>
      </c>
      <c r="AO278" s="264">
        <v>0</v>
      </c>
      <c r="AQ278" s="396"/>
      <c r="AR278" s="397"/>
      <c r="AS278" s="48" t="s">
        <v>38</v>
      </c>
      <c r="AT278" s="172">
        <f t="array" ref="AT278:AZ278">IF('SD04I_13-6_統計データ_世帯_25b'!AT190&lt;=0,0,AT77:AZ77/'SD04I_13-6_統計データ_世帯_25b'!AT190)</f>
        <v>0</v>
      </c>
      <c r="AU278" s="172">
        <v>0</v>
      </c>
      <c r="AV278" s="172">
        <v>0</v>
      </c>
      <c r="AW278" s="172">
        <v>0</v>
      </c>
      <c r="AX278" s="172">
        <v>0</v>
      </c>
      <c r="AY278" s="172">
        <v>0</v>
      </c>
      <c r="AZ278" s="264">
        <v>0</v>
      </c>
      <c r="BB278" s="396"/>
      <c r="BC278" s="397"/>
      <c r="BD278" s="48" t="s">
        <v>38</v>
      </c>
      <c r="BE278" s="172">
        <f t="array" ref="BE278:BK278">IF('SD04I_13-6_統計データ_世帯_25b'!BE190&lt;=0,0,BE77:BK77/'SD04I_13-6_統計データ_世帯_25b'!BE190)</f>
        <v>0</v>
      </c>
      <c r="BF278" s="172">
        <v>0</v>
      </c>
      <c r="BG278" s="172">
        <v>0</v>
      </c>
      <c r="BH278" s="172">
        <v>0</v>
      </c>
      <c r="BI278" s="172">
        <v>0</v>
      </c>
      <c r="BJ278" s="172">
        <v>0</v>
      </c>
      <c r="BK278" s="180">
        <v>0</v>
      </c>
    </row>
    <row r="279" spans="4:63">
      <c r="D279" s="14"/>
      <c r="I279" s="396"/>
      <c r="J279" s="397"/>
      <c r="K279" s="48" t="s">
        <v>37</v>
      </c>
      <c r="L279" s="172">
        <f t="array" ref="L279:R279">IF('SD04I_13-6_統計データ_世帯_25b'!L190&lt;=0,0,L84:R84/'SD04I_13-6_統計データ_世帯_25b'!L190)</f>
        <v>0</v>
      </c>
      <c r="M279" s="172">
        <v>0</v>
      </c>
      <c r="N279" s="172">
        <v>0</v>
      </c>
      <c r="O279" s="172">
        <v>0</v>
      </c>
      <c r="P279" s="172">
        <v>0</v>
      </c>
      <c r="Q279" s="172">
        <v>0</v>
      </c>
      <c r="R279" s="264">
        <v>0</v>
      </c>
      <c r="U279" s="396"/>
      <c r="V279" s="397"/>
      <c r="W279" s="48" t="s">
        <v>37</v>
      </c>
      <c r="X279" s="172">
        <f t="array" ref="X279:AD279">IF('SD04I_13-6_統計データ_世帯_25b'!X190&lt;=0,0,X84:AD84/'SD04I_13-6_統計データ_世帯_25b'!X190)</f>
        <v>0</v>
      </c>
      <c r="Y279" s="172">
        <v>0</v>
      </c>
      <c r="Z279" s="172">
        <v>0</v>
      </c>
      <c r="AA279" s="172">
        <v>0</v>
      </c>
      <c r="AB279" s="172">
        <v>0</v>
      </c>
      <c r="AC279" s="172">
        <v>0</v>
      </c>
      <c r="AD279" s="264">
        <v>0</v>
      </c>
      <c r="AF279" s="396"/>
      <c r="AG279" s="397"/>
      <c r="AH279" s="48" t="s">
        <v>37</v>
      </c>
      <c r="AI279" s="172">
        <f t="array" ref="AI279:AO279">IF('SD04I_13-6_統計データ_世帯_25b'!AI190&lt;=0,0,AI84:AO84/'SD04I_13-6_統計データ_世帯_25b'!AI190)</f>
        <v>0</v>
      </c>
      <c r="AJ279" s="172">
        <v>0</v>
      </c>
      <c r="AK279" s="172">
        <v>0</v>
      </c>
      <c r="AL279" s="172">
        <v>0</v>
      </c>
      <c r="AM279" s="172">
        <v>0</v>
      </c>
      <c r="AN279" s="172">
        <v>0</v>
      </c>
      <c r="AO279" s="264">
        <v>0</v>
      </c>
      <c r="AQ279" s="396"/>
      <c r="AR279" s="397"/>
      <c r="AS279" s="48" t="s">
        <v>37</v>
      </c>
      <c r="AT279" s="172">
        <f t="array" ref="AT279:AZ279">IF('SD04I_13-6_統計データ_世帯_25b'!AT190&lt;=0,0,AT84:AZ84/'SD04I_13-6_統計データ_世帯_25b'!AT190)</f>
        <v>0</v>
      </c>
      <c r="AU279" s="172">
        <v>0</v>
      </c>
      <c r="AV279" s="172">
        <v>0</v>
      </c>
      <c r="AW279" s="172">
        <v>0</v>
      </c>
      <c r="AX279" s="172">
        <v>0</v>
      </c>
      <c r="AY279" s="172">
        <v>0</v>
      </c>
      <c r="AZ279" s="264">
        <v>0</v>
      </c>
      <c r="BB279" s="396"/>
      <c r="BC279" s="397"/>
      <c r="BD279" s="48" t="s">
        <v>37</v>
      </c>
      <c r="BE279" s="172">
        <f t="array" ref="BE279:BK279">IF('SD04I_13-6_統計データ_世帯_25b'!BE190&lt;=0,0,BE84:BK84/'SD04I_13-6_統計データ_世帯_25b'!BE190)</f>
        <v>0</v>
      </c>
      <c r="BF279" s="172">
        <v>0</v>
      </c>
      <c r="BG279" s="172">
        <v>0</v>
      </c>
      <c r="BH279" s="172">
        <v>0</v>
      </c>
      <c r="BI279" s="172">
        <v>0</v>
      </c>
      <c r="BJ279" s="172">
        <v>0</v>
      </c>
      <c r="BK279" s="180">
        <v>0</v>
      </c>
    </row>
    <row r="280" spans="4:63">
      <c r="D280" s="14"/>
      <c r="I280" s="396"/>
      <c r="J280" s="397"/>
      <c r="K280" s="49" t="s">
        <v>36</v>
      </c>
      <c r="L280" s="172">
        <f t="array" ref="L280:R280">IF('SD04I_13-6_統計データ_世帯_25b'!L190&lt;=0,0,L91:R91/'SD04I_13-6_統計データ_世帯_25b'!L190)</f>
        <v>0</v>
      </c>
      <c r="M280" s="172">
        <v>0</v>
      </c>
      <c r="N280" s="172">
        <v>0</v>
      </c>
      <c r="O280" s="172">
        <v>0</v>
      </c>
      <c r="P280" s="172">
        <v>0</v>
      </c>
      <c r="Q280" s="172">
        <v>0</v>
      </c>
      <c r="R280" s="264">
        <v>0</v>
      </c>
      <c r="U280" s="396"/>
      <c r="V280" s="397"/>
      <c r="W280" s="49" t="s">
        <v>36</v>
      </c>
      <c r="X280" s="172">
        <f t="array" ref="X280:AD280">IF('SD04I_13-6_統計データ_世帯_25b'!X190&lt;=0,0,X91:AD91/'SD04I_13-6_統計データ_世帯_25b'!X190)</f>
        <v>0</v>
      </c>
      <c r="Y280" s="172">
        <v>0</v>
      </c>
      <c r="Z280" s="172">
        <v>0</v>
      </c>
      <c r="AA280" s="172">
        <v>0</v>
      </c>
      <c r="AB280" s="172">
        <v>0</v>
      </c>
      <c r="AC280" s="172">
        <v>0</v>
      </c>
      <c r="AD280" s="264">
        <v>0</v>
      </c>
      <c r="AF280" s="396"/>
      <c r="AG280" s="397"/>
      <c r="AH280" s="49" t="s">
        <v>36</v>
      </c>
      <c r="AI280" s="172">
        <f t="array" ref="AI280:AO280">IF('SD04I_13-6_統計データ_世帯_25b'!AI190&lt;=0,0,AI91:AO91/'SD04I_13-6_統計データ_世帯_25b'!AI190)</f>
        <v>0</v>
      </c>
      <c r="AJ280" s="172">
        <v>0</v>
      </c>
      <c r="AK280" s="172">
        <v>0</v>
      </c>
      <c r="AL280" s="172">
        <v>0</v>
      </c>
      <c r="AM280" s="172">
        <v>0</v>
      </c>
      <c r="AN280" s="172">
        <v>0</v>
      </c>
      <c r="AO280" s="264">
        <v>0</v>
      </c>
      <c r="AQ280" s="396"/>
      <c r="AR280" s="397"/>
      <c r="AS280" s="49" t="s">
        <v>36</v>
      </c>
      <c r="AT280" s="172">
        <f t="array" ref="AT280:AZ280">IF('SD04I_13-6_統計データ_世帯_25b'!AT190&lt;=0,0,AT91:AZ91/'SD04I_13-6_統計データ_世帯_25b'!AT190)</f>
        <v>0</v>
      </c>
      <c r="AU280" s="172">
        <v>0</v>
      </c>
      <c r="AV280" s="172">
        <v>0</v>
      </c>
      <c r="AW280" s="172">
        <v>0</v>
      </c>
      <c r="AX280" s="172">
        <v>0</v>
      </c>
      <c r="AY280" s="172">
        <v>0</v>
      </c>
      <c r="AZ280" s="264">
        <v>0</v>
      </c>
      <c r="BB280" s="396"/>
      <c r="BC280" s="397"/>
      <c r="BD280" s="49" t="s">
        <v>36</v>
      </c>
      <c r="BE280" s="172">
        <f t="array" ref="BE280:BK280">IF('SD04I_13-6_統計データ_世帯_25b'!BE190&lt;=0,0,BE91:BK91/'SD04I_13-6_統計データ_世帯_25b'!BE190)</f>
        <v>0</v>
      </c>
      <c r="BF280" s="172">
        <v>0</v>
      </c>
      <c r="BG280" s="172">
        <v>0</v>
      </c>
      <c r="BH280" s="172">
        <v>0</v>
      </c>
      <c r="BI280" s="172">
        <v>0</v>
      </c>
      <c r="BJ280" s="172">
        <v>0</v>
      </c>
      <c r="BK280" s="180">
        <v>0</v>
      </c>
    </row>
    <row r="281" spans="4:63">
      <c r="D281" s="14"/>
      <c r="I281" s="396"/>
      <c r="J281" s="397" t="s">
        <v>55</v>
      </c>
      <c r="K281" s="50" t="s">
        <v>41</v>
      </c>
      <c r="L281" s="172">
        <f t="array" ref="L281:R281">IF('SD04I_13-6_統計データ_世帯_25b'!L190&lt;=0,0,L98:R98/'SD04I_13-6_統計データ_世帯_25b'!L190)</f>
        <v>0</v>
      </c>
      <c r="M281" s="172">
        <v>0</v>
      </c>
      <c r="N281" s="172">
        <v>0</v>
      </c>
      <c r="O281" s="172">
        <v>0</v>
      </c>
      <c r="P281" s="172">
        <v>0</v>
      </c>
      <c r="Q281" s="172">
        <v>0</v>
      </c>
      <c r="R281" s="264">
        <v>0</v>
      </c>
      <c r="U281" s="396"/>
      <c r="V281" s="397" t="s">
        <v>55</v>
      </c>
      <c r="W281" s="50" t="s">
        <v>41</v>
      </c>
      <c r="X281" s="172">
        <f t="array" ref="X281:AD281">IF('SD04I_13-6_統計データ_世帯_25b'!X190&lt;=0,0,X98:AD98/'SD04I_13-6_統計データ_世帯_25b'!X190)</f>
        <v>0</v>
      </c>
      <c r="Y281" s="172">
        <v>0</v>
      </c>
      <c r="Z281" s="172">
        <v>0</v>
      </c>
      <c r="AA281" s="172">
        <v>0</v>
      </c>
      <c r="AB281" s="172">
        <v>0</v>
      </c>
      <c r="AC281" s="172">
        <v>0</v>
      </c>
      <c r="AD281" s="264">
        <v>0</v>
      </c>
      <c r="AF281" s="396"/>
      <c r="AG281" s="397" t="s">
        <v>55</v>
      </c>
      <c r="AH281" s="50" t="s">
        <v>41</v>
      </c>
      <c r="AI281" s="172">
        <f t="array" ref="AI281:AO281">IF('SD04I_13-6_統計データ_世帯_25b'!AI190&lt;=0,0,AI98:AO98/'SD04I_13-6_統計データ_世帯_25b'!AI190)</f>
        <v>0</v>
      </c>
      <c r="AJ281" s="172">
        <v>0</v>
      </c>
      <c r="AK281" s="172">
        <v>0</v>
      </c>
      <c r="AL281" s="172">
        <v>0</v>
      </c>
      <c r="AM281" s="172">
        <v>0</v>
      </c>
      <c r="AN281" s="172">
        <v>0</v>
      </c>
      <c r="AO281" s="264">
        <v>0</v>
      </c>
      <c r="AQ281" s="396"/>
      <c r="AR281" s="397" t="s">
        <v>55</v>
      </c>
      <c r="AS281" s="50" t="s">
        <v>41</v>
      </c>
      <c r="AT281" s="172">
        <f t="array" ref="AT281:AZ281">IF('SD04I_13-6_統計データ_世帯_25b'!AT190&lt;=0,0,AT98:AZ98/'SD04I_13-6_統計データ_世帯_25b'!AT190)</f>
        <v>0</v>
      </c>
      <c r="AU281" s="172">
        <v>0</v>
      </c>
      <c r="AV281" s="172">
        <v>0</v>
      </c>
      <c r="AW281" s="172">
        <v>0</v>
      </c>
      <c r="AX281" s="172">
        <v>0</v>
      </c>
      <c r="AY281" s="172">
        <v>0</v>
      </c>
      <c r="AZ281" s="264">
        <v>0</v>
      </c>
      <c r="BB281" s="396"/>
      <c r="BC281" s="397" t="s">
        <v>55</v>
      </c>
      <c r="BD281" s="50" t="s">
        <v>41</v>
      </c>
      <c r="BE281" s="172">
        <f t="array" ref="BE281:BK281">IF('SD04I_13-6_統計データ_世帯_25b'!BE190&lt;=0,0,BE98:BK98/'SD04I_13-6_統計データ_世帯_25b'!BE190)</f>
        <v>0</v>
      </c>
      <c r="BF281" s="172">
        <v>0</v>
      </c>
      <c r="BG281" s="172">
        <v>0</v>
      </c>
      <c r="BH281" s="172">
        <v>0</v>
      </c>
      <c r="BI281" s="172">
        <v>0</v>
      </c>
      <c r="BJ281" s="172">
        <v>0</v>
      </c>
      <c r="BK281" s="180">
        <v>0</v>
      </c>
    </row>
    <row r="282" spans="4:63">
      <c r="D282" s="14"/>
      <c r="I282" s="396"/>
      <c r="J282" s="397"/>
      <c r="K282" s="48" t="s">
        <v>40</v>
      </c>
      <c r="L282" s="172">
        <f t="array" ref="L282:R282">IF('SD04I_13-6_統計データ_世帯_25b'!L190&lt;=0,0,L105:R105/'SD04I_13-6_統計データ_世帯_25b'!L190)</f>
        <v>0</v>
      </c>
      <c r="M282" s="172">
        <v>0</v>
      </c>
      <c r="N282" s="172">
        <v>0</v>
      </c>
      <c r="O282" s="172">
        <v>0</v>
      </c>
      <c r="P282" s="172">
        <v>0</v>
      </c>
      <c r="Q282" s="172">
        <v>0</v>
      </c>
      <c r="R282" s="264">
        <v>0</v>
      </c>
      <c r="U282" s="396"/>
      <c r="V282" s="397"/>
      <c r="W282" s="48" t="s">
        <v>40</v>
      </c>
      <c r="X282" s="172">
        <f t="array" ref="X282:AD282">IF('SD04I_13-6_統計データ_世帯_25b'!X190&lt;=0,0,X105:AD105/'SD04I_13-6_統計データ_世帯_25b'!X190)</f>
        <v>0</v>
      </c>
      <c r="Y282" s="172">
        <v>0</v>
      </c>
      <c r="Z282" s="172">
        <v>0</v>
      </c>
      <c r="AA282" s="172">
        <v>0</v>
      </c>
      <c r="AB282" s="172">
        <v>0</v>
      </c>
      <c r="AC282" s="172">
        <v>0</v>
      </c>
      <c r="AD282" s="264">
        <v>0</v>
      </c>
      <c r="AF282" s="396"/>
      <c r="AG282" s="397"/>
      <c r="AH282" s="48" t="s">
        <v>40</v>
      </c>
      <c r="AI282" s="172">
        <f t="array" ref="AI282:AO282">IF('SD04I_13-6_統計データ_世帯_25b'!AI190&lt;=0,0,AI105:AO105/'SD04I_13-6_統計データ_世帯_25b'!AI190)</f>
        <v>0</v>
      </c>
      <c r="AJ282" s="172">
        <v>0</v>
      </c>
      <c r="AK282" s="172">
        <v>0</v>
      </c>
      <c r="AL282" s="172">
        <v>0</v>
      </c>
      <c r="AM282" s="172">
        <v>0</v>
      </c>
      <c r="AN282" s="172">
        <v>0</v>
      </c>
      <c r="AO282" s="264">
        <v>0</v>
      </c>
      <c r="AQ282" s="396"/>
      <c r="AR282" s="397"/>
      <c r="AS282" s="48" t="s">
        <v>40</v>
      </c>
      <c r="AT282" s="172">
        <f t="array" ref="AT282:AZ282">IF('SD04I_13-6_統計データ_世帯_25b'!AT190&lt;=0,0,AT105:AZ105/'SD04I_13-6_統計データ_世帯_25b'!AT190)</f>
        <v>0</v>
      </c>
      <c r="AU282" s="172">
        <v>0</v>
      </c>
      <c r="AV282" s="172">
        <v>0</v>
      </c>
      <c r="AW282" s="172">
        <v>0</v>
      </c>
      <c r="AX282" s="172">
        <v>0</v>
      </c>
      <c r="AY282" s="172">
        <v>0</v>
      </c>
      <c r="AZ282" s="264">
        <v>0</v>
      </c>
      <c r="BB282" s="396"/>
      <c r="BC282" s="397"/>
      <c r="BD282" s="48" t="s">
        <v>40</v>
      </c>
      <c r="BE282" s="172">
        <f t="array" ref="BE282:BK282">IF('SD04I_13-6_統計データ_世帯_25b'!BE190&lt;=0,0,BE105:BK105/'SD04I_13-6_統計データ_世帯_25b'!BE190)</f>
        <v>0</v>
      </c>
      <c r="BF282" s="172">
        <v>0</v>
      </c>
      <c r="BG282" s="172">
        <v>0</v>
      </c>
      <c r="BH282" s="172">
        <v>0</v>
      </c>
      <c r="BI282" s="172">
        <v>0</v>
      </c>
      <c r="BJ282" s="172">
        <v>0</v>
      </c>
      <c r="BK282" s="180">
        <v>0</v>
      </c>
    </row>
    <row r="283" spans="4:63">
      <c r="D283" s="14"/>
      <c r="I283" s="396"/>
      <c r="J283" s="397"/>
      <c r="K283" s="48" t="s">
        <v>39</v>
      </c>
      <c r="L283" s="172">
        <f t="array" ref="L283:R283">IF('SD04I_13-6_統計データ_世帯_25b'!L190&lt;=0,0,L112:R112/'SD04I_13-6_統計データ_世帯_25b'!L190)</f>
        <v>0</v>
      </c>
      <c r="M283" s="172">
        <v>0</v>
      </c>
      <c r="N283" s="172">
        <v>0</v>
      </c>
      <c r="O283" s="172">
        <v>0</v>
      </c>
      <c r="P283" s="172">
        <v>0</v>
      </c>
      <c r="Q283" s="172">
        <v>0</v>
      </c>
      <c r="R283" s="264">
        <v>0</v>
      </c>
      <c r="U283" s="396"/>
      <c r="V283" s="397"/>
      <c r="W283" s="48" t="s">
        <v>39</v>
      </c>
      <c r="X283" s="172">
        <f t="array" ref="X283:AD283">IF('SD04I_13-6_統計データ_世帯_25b'!X190&lt;=0,0,X112:AD112/'SD04I_13-6_統計データ_世帯_25b'!X190)</f>
        <v>0</v>
      </c>
      <c r="Y283" s="172">
        <v>0</v>
      </c>
      <c r="Z283" s="172">
        <v>0</v>
      </c>
      <c r="AA283" s="172">
        <v>0</v>
      </c>
      <c r="AB283" s="172">
        <v>0</v>
      </c>
      <c r="AC283" s="172">
        <v>0</v>
      </c>
      <c r="AD283" s="264">
        <v>0</v>
      </c>
      <c r="AF283" s="396"/>
      <c r="AG283" s="397"/>
      <c r="AH283" s="48" t="s">
        <v>39</v>
      </c>
      <c r="AI283" s="172">
        <f t="array" ref="AI283:AO283">IF('SD04I_13-6_統計データ_世帯_25b'!AI190&lt;=0,0,AI112:AO112/'SD04I_13-6_統計データ_世帯_25b'!AI190)</f>
        <v>0</v>
      </c>
      <c r="AJ283" s="172">
        <v>0</v>
      </c>
      <c r="AK283" s="172">
        <v>0</v>
      </c>
      <c r="AL283" s="172">
        <v>0</v>
      </c>
      <c r="AM283" s="172">
        <v>0</v>
      </c>
      <c r="AN283" s="172">
        <v>0</v>
      </c>
      <c r="AO283" s="264">
        <v>0</v>
      </c>
      <c r="AQ283" s="396"/>
      <c r="AR283" s="397"/>
      <c r="AS283" s="48" t="s">
        <v>39</v>
      </c>
      <c r="AT283" s="172">
        <f t="array" ref="AT283:AZ283">IF('SD04I_13-6_統計データ_世帯_25b'!AT190&lt;=0,0,AT112:AZ112/'SD04I_13-6_統計データ_世帯_25b'!AT190)</f>
        <v>0</v>
      </c>
      <c r="AU283" s="172">
        <v>0</v>
      </c>
      <c r="AV283" s="172">
        <v>0</v>
      </c>
      <c r="AW283" s="172">
        <v>0</v>
      </c>
      <c r="AX283" s="172">
        <v>0</v>
      </c>
      <c r="AY283" s="172">
        <v>0</v>
      </c>
      <c r="AZ283" s="264">
        <v>0</v>
      </c>
      <c r="BB283" s="396"/>
      <c r="BC283" s="397"/>
      <c r="BD283" s="48" t="s">
        <v>39</v>
      </c>
      <c r="BE283" s="172">
        <f t="array" ref="BE283:BK283">IF('SD04I_13-6_統計データ_世帯_25b'!BE190&lt;=0,0,BE112:BK112/'SD04I_13-6_統計データ_世帯_25b'!BE190)</f>
        <v>0</v>
      </c>
      <c r="BF283" s="172">
        <v>0</v>
      </c>
      <c r="BG283" s="172">
        <v>0</v>
      </c>
      <c r="BH283" s="172">
        <v>0</v>
      </c>
      <c r="BI283" s="172">
        <v>0</v>
      </c>
      <c r="BJ283" s="172">
        <v>0</v>
      </c>
      <c r="BK283" s="180">
        <v>0</v>
      </c>
    </row>
    <row r="284" spans="4:63">
      <c r="D284" s="14"/>
      <c r="I284" s="396"/>
      <c r="J284" s="397"/>
      <c r="K284" s="48" t="s">
        <v>38</v>
      </c>
      <c r="L284" s="172">
        <f t="array" ref="L284:R284">IF('SD04I_13-6_統計データ_世帯_25b'!L190&lt;=0,0,L119:R119/'SD04I_13-6_統計データ_世帯_25b'!L190)</f>
        <v>0</v>
      </c>
      <c r="M284" s="172">
        <v>0</v>
      </c>
      <c r="N284" s="172">
        <v>0</v>
      </c>
      <c r="O284" s="172">
        <v>0</v>
      </c>
      <c r="P284" s="172">
        <v>0</v>
      </c>
      <c r="Q284" s="172">
        <v>0</v>
      </c>
      <c r="R284" s="264">
        <v>0</v>
      </c>
      <c r="U284" s="396"/>
      <c r="V284" s="397"/>
      <c r="W284" s="48" t="s">
        <v>38</v>
      </c>
      <c r="X284" s="172">
        <f t="array" ref="X284:AD284">IF('SD04I_13-6_統計データ_世帯_25b'!X190&lt;=0,0,X119:AD119/'SD04I_13-6_統計データ_世帯_25b'!X190)</f>
        <v>0</v>
      </c>
      <c r="Y284" s="172">
        <v>0</v>
      </c>
      <c r="Z284" s="172">
        <v>0</v>
      </c>
      <c r="AA284" s="172">
        <v>0</v>
      </c>
      <c r="AB284" s="172">
        <v>0</v>
      </c>
      <c r="AC284" s="172">
        <v>0</v>
      </c>
      <c r="AD284" s="264">
        <v>0</v>
      </c>
      <c r="AF284" s="396"/>
      <c r="AG284" s="397"/>
      <c r="AH284" s="48" t="s">
        <v>38</v>
      </c>
      <c r="AI284" s="172">
        <f t="array" ref="AI284:AO284">IF('SD04I_13-6_統計データ_世帯_25b'!AI190&lt;=0,0,AI119:AO119/'SD04I_13-6_統計データ_世帯_25b'!AI190)</f>
        <v>0</v>
      </c>
      <c r="AJ284" s="172">
        <v>0</v>
      </c>
      <c r="AK284" s="172">
        <v>0</v>
      </c>
      <c r="AL284" s="172">
        <v>0</v>
      </c>
      <c r="AM284" s="172">
        <v>0</v>
      </c>
      <c r="AN284" s="172">
        <v>0</v>
      </c>
      <c r="AO284" s="264">
        <v>0</v>
      </c>
      <c r="AQ284" s="396"/>
      <c r="AR284" s="397"/>
      <c r="AS284" s="48" t="s">
        <v>38</v>
      </c>
      <c r="AT284" s="172">
        <f t="array" ref="AT284:AZ284">IF('SD04I_13-6_統計データ_世帯_25b'!AT190&lt;=0,0,AT119:AZ119/'SD04I_13-6_統計データ_世帯_25b'!AT190)</f>
        <v>0</v>
      </c>
      <c r="AU284" s="172">
        <v>0</v>
      </c>
      <c r="AV284" s="172">
        <v>0</v>
      </c>
      <c r="AW284" s="172">
        <v>0</v>
      </c>
      <c r="AX284" s="172">
        <v>0</v>
      </c>
      <c r="AY284" s="172">
        <v>0</v>
      </c>
      <c r="AZ284" s="264">
        <v>0</v>
      </c>
      <c r="BB284" s="396"/>
      <c r="BC284" s="397"/>
      <c r="BD284" s="48" t="s">
        <v>38</v>
      </c>
      <c r="BE284" s="172">
        <f t="array" ref="BE284:BK284">IF('SD04I_13-6_統計データ_世帯_25b'!BE190&lt;=0,0,BE119:BK119/'SD04I_13-6_統計データ_世帯_25b'!BE190)</f>
        <v>0</v>
      </c>
      <c r="BF284" s="172">
        <v>0</v>
      </c>
      <c r="BG284" s="172">
        <v>0</v>
      </c>
      <c r="BH284" s="172">
        <v>0</v>
      </c>
      <c r="BI284" s="172">
        <v>0</v>
      </c>
      <c r="BJ284" s="172">
        <v>0</v>
      </c>
      <c r="BK284" s="180">
        <v>0</v>
      </c>
    </row>
    <row r="285" spans="4:63">
      <c r="D285" s="14"/>
      <c r="I285" s="396"/>
      <c r="J285" s="397"/>
      <c r="K285" s="48" t="s">
        <v>37</v>
      </c>
      <c r="L285" s="172">
        <f t="array" ref="L285:R285">IF('SD04I_13-6_統計データ_世帯_25b'!L190&lt;=0,0,L126:R126/'SD04I_13-6_統計データ_世帯_25b'!L190)</f>
        <v>0</v>
      </c>
      <c r="M285" s="172">
        <v>0</v>
      </c>
      <c r="N285" s="172">
        <v>0</v>
      </c>
      <c r="O285" s="172">
        <v>0</v>
      </c>
      <c r="P285" s="172">
        <v>0</v>
      </c>
      <c r="Q285" s="172">
        <v>0</v>
      </c>
      <c r="R285" s="264">
        <v>0</v>
      </c>
      <c r="U285" s="396"/>
      <c r="V285" s="397"/>
      <c r="W285" s="48" t="s">
        <v>37</v>
      </c>
      <c r="X285" s="172">
        <f t="array" ref="X285:AD285">IF('SD04I_13-6_統計データ_世帯_25b'!X190&lt;=0,0,X126:AD126/'SD04I_13-6_統計データ_世帯_25b'!X190)</f>
        <v>0</v>
      </c>
      <c r="Y285" s="172">
        <v>0</v>
      </c>
      <c r="Z285" s="172">
        <v>0</v>
      </c>
      <c r="AA285" s="172">
        <v>0</v>
      </c>
      <c r="AB285" s="172">
        <v>0</v>
      </c>
      <c r="AC285" s="172">
        <v>0</v>
      </c>
      <c r="AD285" s="264">
        <v>0</v>
      </c>
      <c r="AF285" s="396"/>
      <c r="AG285" s="397"/>
      <c r="AH285" s="48" t="s">
        <v>37</v>
      </c>
      <c r="AI285" s="172">
        <f t="array" ref="AI285:AO285">IF('SD04I_13-6_統計データ_世帯_25b'!AI190&lt;=0,0,AI126:AO126/'SD04I_13-6_統計データ_世帯_25b'!AI190)</f>
        <v>0</v>
      </c>
      <c r="AJ285" s="172">
        <v>0</v>
      </c>
      <c r="AK285" s="172">
        <v>0</v>
      </c>
      <c r="AL285" s="172">
        <v>0</v>
      </c>
      <c r="AM285" s="172">
        <v>0</v>
      </c>
      <c r="AN285" s="172">
        <v>0</v>
      </c>
      <c r="AO285" s="264">
        <v>0</v>
      </c>
      <c r="AQ285" s="396"/>
      <c r="AR285" s="397"/>
      <c r="AS285" s="48" t="s">
        <v>37</v>
      </c>
      <c r="AT285" s="172">
        <f t="array" ref="AT285:AZ285">IF('SD04I_13-6_統計データ_世帯_25b'!AT190&lt;=0,0,AT126:AZ126/'SD04I_13-6_統計データ_世帯_25b'!AT190)</f>
        <v>0</v>
      </c>
      <c r="AU285" s="172">
        <v>0</v>
      </c>
      <c r="AV285" s="172">
        <v>0</v>
      </c>
      <c r="AW285" s="172">
        <v>0</v>
      </c>
      <c r="AX285" s="172">
        <v>0</v>
      </c>
      <c r="AY285" s="172">
        <v>0</v>
      </c>
      <c r="AZ285" s="264">
        <v>0</v>
      </c>
      <c r="BB285" s="396"/>
      <c r="BC285" s="397"/>
      <c r="BD285" s="48" t="s">
        <v>37</v>
      </c>
      <c r="BE285" s="172">
        <f t="array" ref="BE285:BK285">IF('SD04I_13-6_統計データ_世帯_25b'!BE190&lt;=0,0,BE126:BK126/'SD04I_13-6_統計データ_世帯_25b'!BE190)</f>
        <v>0</v>
      </c>
      <c r="BF285" s="172">
        <v>0</v>
      </c>
      <c r="BG285" s="172">
        <v>0</v>
      </c>
      <c r="BH285" s="172">
        <v>0</v>
      </c>
      <c r="BI285" s="172">
        <v>0</v>
      </c>
      <c r="BJ285" s="172">
        <v>0</v>
      </c>
      <c r="BK285" s="180">
        <v>0</v>
      </c>
    </row>
    <row r="286" spans="4:63">
      <c r="D286" s="14"/>
      <c r="I286" s="396"/>
      <c r="J286" s="397"/>
      <c r="K286" s="49" t="s">
        <v>36</v>
      </c>
      <c r="L286" s="172">
        <f t="array" ref="L286:R286">IF('SD04I_13-6_統計データ_世帯_25b'!L190&lt;=0,0,L133:R133/'SD04I_13-6_統計データ_世帯_25b'!L190)</f>
        <v>0</v>
      </c>
      <c r="M286" s="172">
        <v>0</v>
      </c>
      <c r="N286" s="172">
        <v>0</v>
      </c>
      <c r="O286" s="172">
        <v>0</v>
      </c>
      <c r="P286" s="172">
        <v>0</v>
      </c>
      <c r="Q286" s="172">
        <v>0</v>
      </c>
      <c r="R286" s="264">
        <v>0</v>
      </c>
      <c r="U286" s="396"/>
      <c r="V286" s="397"/>
      <c r="W286" s="49" t="s">
        <v>36</v>
      </c>
      <c r="X286" s="172">
        <f t="array" ref="X286:AD286">IF('SD04I_13-6_統計データ_世帯_25b'!X190&lt;=0,0,X133:AD133/'SD04I_13-6_統計データ_世帯_25b'!X190)</f>
        <v>0</v>
      </c>
      <c r="Y286" s="172">
        <v>0</v>
      </c>
      <c r="Z286" s="172">
        <v>0</v>
      </c>
      <c r="AA286" s="172">
        <v>0</v>
      </c>
      <c r="AB286" s="172">
        <v>0</v>
      </c>
      <c r="AC286" s="172">
        <v>0</v>
      </c>
      <c r="AD286" s="264">
        <v>0</v>
      </c>
      <c r="AF286" s="396"/>
      <c r="AG286" s="397"/>
      <c r="AH286" s="49" t="s">
        <v>36</v>
      </c>
      <c r="AI286" s="172">
        <f t="array" ref="AI286:AO286">IF('SD04I_13-6_統計データ_世帯_25b'!AI190&lt;=0,0,AI133:AO133/'SD04I_13-6_統計データ_世帯_25b'!AI190)</f>
        <v>0</v>
      </c>
      <c r="AJ286" s="172">
        <v>0</v>
      </c>
      <c r="AK286" s="172">
        <v>0</v>
      </c>
      <c r="AL286" s="172">
        <v>0</v>
      </c>
      <c r="AM286" s="172">
        <v>0</v>
      </c>
      <c r="AN286" s="172">
        <v>0</v>
      </c>
      <c r="AO286" s="264">
        <v>0</v>
      </c>
      <c r="AQ286" s="396"/>
      <c r="AR286" s="397"/>
      <c r="AS286" s="49" t="s">
        <v>36</v>
      </c>
      <c r="AT286" s="172">
        <f t="array" ref="AT286:AZ286">IF('SD04I_13-6_統計データ_世帯_25b'!AT190&lt;=0,0,AT133:AZ133/'SD04I_13-6_統計データ_世帯_25b'!AT190)</f>
        <v>0</v>
      </c>
      <c r="AU286" s="172">
        <v>0</v>
      </c>
      <c r="AV286" s="172">
        <v>0</v>
      </c>
      <c r="AW286" s="172">
        <v>0</v>
      </c>
      <c r="AX286" s="172">
        <v>0</v>
      </c>
      <c r="AY286" s="172">
        <v>0</v>
      </c>
      <c r="AZ286" s="264">
        <v>0</v>
      </c>
      <c r="BB286" s="396"/>
      <c r="BC286" s="397"/>
      <c r="BD286" s="49" t="s">
        <v>36</v>
      </c>
      <c r="BE286" s="172">
        <f t="array" ref="BE286:BK286">IF('SD04I_13-6_統計データ_世帯_25b'!BE190&lt;=0,0,BE133:BK133/'SD04I_13-6_統計データ_世帯_25b'!BE190)</f>
        <v>0</v>
      </c>
      <c r="BF286" s="172">
        <v>0</v>
      </c>
      <c r="BG286" s="172">
        <v>0</v>
      </c>
      <c r="BH286" s="172">
        <v>0</v>
      </c>
      <c r="BI286" s="172">
        <v>0</v>
      </c>
      <c r="BJ286" s="172">
        <v>0</v>
      </c>
      <c r="BK286" s="180">
        <v>0</v>
      </c>
    </row>
    <row r="287" spans="4:63">
      <c r="D287" s="14"/>
      <c r="I287" s="396"/>
      <c r="J287" s="397" t="s">
        <v>63</v>
      </c>
      <c r="K287" s="50" t="s">
        <v>41</v>
      </c>
      <c r="L287" s="172">
        <f t="array" ref="L287:R287">IF('SD04I_13-6_統計データ_世帯_25b'!L190&lt;=0,0,L140:R140/'SD04I_13-6_統計データ_世帯_25b'!L190)</f>
        <v>0</v>
      </c>
      <c r="M287" s="172">
        <v>0</v>
      </c>
      <c r="N287" s="172">
        <v>0</v>
      </c>
      <c r="O287" s="172">
        <v>0</v>
      </c>
      <c r="P287" s="172">
        <v>0</v>
      </c>
      <c r="Q287" s="172">
        <v>0</v>
      </c>
      <c r="R287" s="264">
        <v>0</v>
      </c>
      <c r="U287" s="396"/>
      <c r="V287" s="397" t="s">
        <v>63</v>
      </c>
      <c r="W287" s="50" t="s">
        <v>41</v>
      </c>
      <c r="X287" s="172">
        <f t="array" ref="X287:AD287">IF('SD04I_13-6_統計データ_世帯_25b'!X190&lt;=0,0,X140:AD140/'SD04I_13-6_統計データ_世帯_25b'!X190)</f>
        <v>0</v>
      </c>
      <c r="Y287" s="172">
        <v>0</v>
      </c>
      <c r="Z287" s="172">
        <v>0</v>
      </c>
      <c r="AA287" s="172">
        <v>0</v>
      </c>
      <c r="AB287" s="172">
        <v>0</v>
      </c>
      <c r="AC287" s="172">
        <v>0</v>
      </c>
      <c r="AD287" s="264">
        <v>0</v>
      </c>
      <c r="AF287" s="396"/>
      <c r="AG287" s="397" t="s">
        <v>63</v>
      </c>
      <c r="AH287" s="50" t="s">
        <v>41</v>
      </c>
      <c r="AI287" s="172">
        <f t="array" ref="AI287:AO287">IF('SD04I_13-6_統計データ_世帯_25b'!AI190&lt;=0,0,AI140:AO140/'SD04I_13-6_統計データ_世帯_25b'!AI190)</f>
        <v>0</v>
      </c>
      <c r="AJ287" s="172">
        <v>0</v>
      </c>
      <c r="AK287" s="172">
        <v>0</v>
      </c>
      <c r="AL287" s="172">
        <v>0</v>
      </c>
      <c r="AM287" s="172">
        <v>0</v>
      </c>
      <c r="AN287" s="172">
        <v>0</v>
      </c>
      <c r="AO287" s="264">
        <v>0</v>
      </c>
      <c r="AQ287" s="396"/>
      <c r="AR287" s="397" t="s">
        <v>63</v>
      </c>
      <c r="AS287" s="50" t="s">
        <v>41</v>
      </c>
      <c r="AT287" s="172">
        <f t="array" ref="AT287:AZ287">IF('SD04I_13-6_統計データ_世帯_25b'!AT190&lt;=0,0,AT140:AZ140/'SD04I_13-6_統計データ_世帯_25b'!AT190)</f>
        <v>0</v>
      </c>
      <c r="AU287" s="172">
        <v>0</v>
      </c>
      <c r="AV287" s="172">
        <v>0</v>
      </c>
      <c r="AW287" s="172">
        <v>0</v>
      </c>
      <c r="AX287" s="172">
        <v>0</v>
      </c>
      <c r="AY287" s="172">
        <v>0</v>
      </c>
      <c r="AZ287" s="264">
        <v>0</v>
      </c>
      <c r="BB287" s="396"/>
      <c r="BC287" s="397" t="s">
        <v>63</v>
      </c>
      <c r="BD287" s="50" t="s">
        <v>41</v>
      </c>
      <c r="BE287" s="172">
        <f t="array" ref="BE287:BK287">IF('SD04I_13-6_統計データ_世帯_25b'!BE190&lt;=0,0,BE140:BK140/'SD04I_13-6_統計データ_世帯_25b'!BE190)</f>
        <v>0</v>
      </c>
      <c r="BF287" s="172">
        <v>0</v>
      </c>
      <c r="BG287" s="172">
        <v>0</v>
      </c>
      <c r="BH287" s="172">
        <v>0</v>
      </c>
      <c r="BI287" s="172">
        <v>0</v>
      </c>
      <c r="BJ287" s="172">
        <v>0</v>
      </c>
      <c r="BK287" s="180">
        <v>0</v>
      </c>
    </row>
    <row r="288" spans="4:63">
      <c r="D288" s="14"/>
      <c r="I288" s="396"/>
      <c r="J288" s="397"/>
      <c r="K288" s="48" t="s">
        <v>40</v>
      </c>
      <c r="L288" s="172">
        <f t="array" ref="L288:R288">IF('SD04I_13-6_統計データ_世帯_25b'!L190&lt;=0,0,L147:R147/'SD04I_13-6_統計データ_世帯_25b'!L190)</f>
        <v>0</v>
      </c>
      <c r="M288" s="172">
        <v>0</v>
      </c>
      <c r="N288" s="172">
        <v>0</v>
      </c>
      <c r="O288" s="172">
        <v>0</v>
      </c>
      <c r="P288" s="172">
        <v>0</v>
      </c>
      <c r="Q288" s="172">
        <v>0</v>
      </c>
      <c r="R288" s="264">
        <v>0</v>
      </c>
      <c r="U288" s="396"/>
      <c r="V288" s="397"/>
      <c r="W288" s="48" t="s">
        <v>40</v>
      </c>
      <c r="X288" s="172">
        <f t="array" ref="X288:AD288">IF('SD04I_13-6_統計データ_世帯_25b'!X190&lt;=0,0,X147:AD147/'SD04I_13-6_統計データ_世帯_25b'!X190)</f>
        <v>0</v>
      </c>
      <c r="Y288" s="172">
        <v>0</v>
      </c>
      <c r="Z288" s="172">
        <v>0</v>
      </c>
      <c r="AA288" s="172">
        <v>0</v>
      </c>
      <c r="AB288" s="172">
        <v>0</v>
      </c>
      <c r="AC288" s="172">
        <v>0</v>
      </c>
      <c r="AD288" s="264">
        <v>0</v>
      </c>
      <c r="AF288" s="396"/>
      <c r="AG288" s="397"/>
      <c r="AH288" s="48" t="s">
        <v>40</v>
      </c>
      <c r="AI288" s="172">
        <f t="array" ref="AI288:AO288">IF('SD04I_13-6_統計データ_世帯_25b'!AI190&lt;=0,0,AI147:AO147/'SD04I_13-6_統計データ_世帯_25b'!AI190)</f>
        <v>0</v>
      </c>
      <c r="AJ288" s="172">
        <v>0</v>
      </c>
      <c r="AK288" s="172">
        <v>0</v>
      </c>
      <c r="AL288" s="172">
        <v>0</v>
      </c>
      <c r="AM288" s="172">
        <v>0</v>
      </c>
      <c r="AN288" s="172">
        <v>0</v>
      </c>
      <c r="AO288" s="264">
        <v>0</v>
      </c>
      <c r="AQ288" s="396"/>
      <c r="AR288" s="397"/>
      <c r="AS288" s="48" t="s">
        <v>40</v>
      </c>
      <c r="AT288" s="172">
        <f t="array" ref="AT288:AZ288">IF('SD04I_13-6_統計データ_世帯_25b'!AT190&lt;=0,0,AT147:AZ147/'SD04I_13-6_統計データ_世帯_25b'!AT190)</f>
        <v>0</v>
      </c>
      <c r="AU288" s="172">
        <v>0</v>
      </c>
      <c r="AV288" s="172">
        <v>0</v>
      </c>
      <c r="AW288" s="172">
        <v>0</v>
      </c>
      <c r="AX288" s="172">
        <v>0</v>
      </c>
      <c r="AY288" s="172">
        <v>0</v>
      </c>
      <c r="AZ288" s="264">
        <v>0</v>
      </c>
      <c r="BB288" s="396"/>
      <c r="BC288" s="397"/>
      <c r="BD288" s="48" t="s">
        <v>40</v>
      </c>
      <c r="BE288" s="172">
        <f t="array" ref="BE288:BK288">IF('SD04I_13-6_統計データ_世帯_25b'!BE190&lt;=0,0,BE147:BK147/'SD04I_13-6_統計データ_世帯_25b'!BE190)</f>
        <v>0</v>
      </c>
      <c r="BF288" s="172">
        <v>0</v>
      </c>
      <c r="BG288" s="172">
        <v>0</v>
      </c>
      <c r="BH288" s="172">
        <v>0</v>
      </c>
      <c r="BI288" s="172">
        <v>0</v>
      </c>
      <c r="BJ288" s="172">
        <v>0</v>
      </c>
      <c r="BK288" s="180">
        <v>0</v>
      </c>
    </row>
    <row r="289" spans="4:63">
      <c r="D289" s="14"/>
      <c r="I289" s="396"/>
      <c r="J289" s="397"/>
      <c r="K289" s="48" t="s">
        <v>39</v>
      </c>
      <c r="L289" s="172">
        <f t="array" ref="L289:R289">IF('SD04I_13-6_統計データ_世帯_25b'!L190&lt;=0,0,L154:R154/'SD04I_13-6_統計データ_世帯_25b'!L190)</f>
        <v>0</v>
      </c>
      <c r="M289" s="172">
        <v>0</v>
      </c>
      <c r="N289" s="172">
        <v>0</v>
      </c>
      <c r="O289" s="172">
        <v>0</v>
      </c>
      <c r="P289" s="172">
        <v>0</v>
      </c>
      <c r="Q289" s="172">
        <v>0</v>
      </c>
      <c r="R289" s="264">
        <v>0</v>
      </c>
      <c r="U289" s="396"/>
      <c r="V289" s="397"/>
      <c r="W289" s="48" t="s">
        <v>39</v>
      </c>
      <c r="X289" s="172">
        <f t="array" ref="X289:AD289">IF('SD04I_13-6_統計データ_世帯_25b'!X190&lt;=0,0,X154:AD154/'SD04I_13-6_統計データ_世帯_25b'!X190)</f>
        <v>0</v>
      </c>
      <c r="Y289" s="172">
        <v>0</v>
      </c>
      <c r="Z289" s="172">
        <v>0</v>
      </c>
      <c r="AA289" s="172">
        <v>0</v>
      </c>
      <c r="AB289" s="172">
        <v>0</v>
      </c>
      <c r="AC289" s="172">
        <v>0</v>
      </c>
      <c r="AD289" s="264">
        <v>0</v>
      </c>
      <c r="AF289" s="396"/>
      <c r="AG289" s="397"/>
      <c r="AH289" s="48" t="s">
        <v>39</v>
      </c>
      <c r="AI289" s="172">
        <f t="array" ref="AI289:AO289">IF('SD04I_13-6_統計データ_世帯_25b'!AI190&lt;=0,0,AI154:AO154/'SD04I_13-6_統計データ_世帯_25b'!AI190)</f>
        <v>0</v>
      </c>
      <c r="AJ289" s="172">
        <v>0</v>
      </c>
      <c r="AK289" s="172">
        <v>0</v>
      </c>
      <c r="AL289" s="172">
        <v>0</v>
      </c>
      <c r="AM289" s="172">
        <v>0</v>
      </c>
      <c r="AN289" s="172">
        <v>0</v>
      </c>
      <c r="AO289" s="264">
        <v>0</v>
      </c>
      <c r="AQ289" s="396"/>
      <c r="AR289" s="397"/>
      <c r="AS289" s="48" t="s">
        <v>39</v>
      </c>
      <c r="AT289" s="172">
        <f t="array" ref="AT289:AZ289">IF('SD04I_13-6_統計データ_世帯_25b'!AT190&lt;=0,0,AT154:AZ154/'SD04I_13-6_統計データ_世帯_25b'!AT190)</f>
        <v>0</v>
      </c>
      <c r="AU289" s="172">
        <v>0</v>
      </c>
      <c r="AV289" s="172">
        <v>0</v>
      </c>
      <c r="AW289" s="172">
        <v>0</v>
      </c>
      <c r="AX289" s="172">
        <v>0</v>
      </c>
      <c r="AY289" s="172">
        <v>0</v>
      </c>
      <c r="AZ289" s="264">
        <v>0</v>
      </c>
      <c r="BB289" s="396"/>
      <c r="BC289" s="397"/>
      <c r="BD289" s="48" t="s">
        <v>39</v>
      </c>
      <c r="BE289" s="172">
        <f t="array" ref="BE289:BK289">IF('SD04I_13-6_統計データ_世帯_25b'!BE190&lt;=0,0,BE154:BK154/'SD04I_13-6_統計データ_世帯_25b'!BE190)</f>
        <v>0</v>
      </c>
      <c r="BF289" s="172">
        <v>0</v>
      </c>
      <c r="BG289" s="172">
        <v>0</v>
      </c>
      <c r="BH289" s="172">
        <v>0</v>
      </c>
      <c r="BI289" s="172">
        <v>0</v>
      </c>
      <c r="BJ289" s="172">
        <v>0</v>
      </c>
      <c r="BK289" s="180">
        <v>0</v>
      </c>
    </row>
    <row r="290" spans="4:63">
      <c r="D290" s="14"/>
      <c r="I290" s="396"/>
      <c r="J290" s="397"/>
      <c r="K290" s="48" t="s">
        <v>38</v>
      </c>
      <c r="L290" s="172">
        <f t="array" ref="L290:R290">IF('SD04I_13-6_統計データ_世帯_25b'!L190&lt;=0,0,L161:R161/'SD04I_13-6_統計データ_世帯_25b'!L190)</f>
        <v>0</v>
      </c>
      <c r="M290" s="172">
        <v>0</v>
      </c>
      <c r="N290" s="172">
        <v>0</v>
      </c>
      <c r="O290" s="172">
        <v>0</v>
      </c>
      <c r="P290" s="172">
        <v>0</v>
      </c>
      <c r="Q290" s="172">
        <v>0</v>
      </c>
      <c r="R290" s="264">
        <v>0</v>
      </c>
      <c r="U290" s="396"/>
      <c r="V290" s="397"/>
      <c r="W290" s="48" t="s">
        <v>38</v>
      </c>
      <c r="X290" s="172">
        <f t="array" ref="X290:AD290">IF('SD04I_13-6_統計データ_世帯_25b'!X190&lt;=0,0,X161:AD161/'SD04I_13-6_統計データ_世帯_25b'!X190)</f>
        <v>0</v>
      </c>
      <c r="Y290" s="172">
        <v>0</v>
      </c>
      <c r="Z290" s="172">
        <v>0</v>
      </c>
      <c r="AA290" s="172">
        <v>0</v>
      </c>
      <c r="AB290" s="172">
        <v>0</v>
      </c>
      <c r="AC290" s="172">
        <v>0</v>
      </c>
      <c r="AD290" s="264">
        <v>0</v>
      </c>
      <c r="AF290" s="396"/>
      <c r="AG290" s="397"/>
      <c r="AH290" s="48" t="s">
        <v>38</v>
      </c>
      <c r="AI290" s="172">
        <f t="array" ref="AI290:AO290">IF('SD04I_13-6_統計データ_世帯_25b'!AI190&lt;=0,0,AI161:AO161/'SD04I_13-6_統計データ_世帯_25b'!AI190)</f>
        <v>0</v>
      </c>
      <c r="AJ290" s="172">
        <v>0</v>
      </c>
      <c r="AK290" s="172">
        <v>0</v>
      </c>
      <c r="AL290" s="172">
        <v>0</v>
      </c>
      <c r="AM290" s="172">
        <v>0</v>
      </c>
      <c r="AN290" s="172">
        <v>0</v>
      </c>
      <c r="AO290" s="264">
        <v>0</v>
      </c>
      <c r="AQ290" s="396"/>
      <c r="AR290" s="397"/>
      <c r="AS290" s="48" t="s">
        <v>38</v>
      </c>
      <c r="AT290" s="172">
        <f t="array" ref="AT290:AZ290">IF('SD04I_13-6_統計データ_世帯_25b'!AT190&lt;=0,0,AT161:AZ161/'SD04I_13-6_統計データ_世帯_25b'!AT190)</f>
        <v>0</v>
      </c>
      <c r="AU290" s="172">
        <v>0</v>
      </c>
      <c r="AV290" s="172">
        <v>0</v>
      </c>
      <c r="AW290" s="172">
        <v>0</v>
      </c>
      <c r="AX290" s="172">
        <v>0</v>
      </c>
      <c r="AY290" s="172">
        <v>0</v>
      </c>
      <c r="AZ290" s="264">
        <v>0</v>
      </c>
      <c r="BB290" s="396"/>
      <c r="BC290" s="397"/>
      <c r="BD290" s="48" t="s">
        <v>38</v>
      </c>
      <c r="BE290" s="172">
        <f t="array" ref="BE290:BK290">IF('SD04I_13-6_統計データ_世帯_25b'!BE190&lt;=0,0,BE161:BK161/'SD04I_13-6_統計データ_世帯_25b'!BE190)</f>
        <v>0</v>
      </c>
      <c r="BF290" s="172">
        <v>0</v>
      </c>
      <c r="BG290" s="172">
        <v>0</v>
      </c>
      <c r="BH290" s="172">
        <v>0</v>
      </c>
      <c r="BI290" s="172">
        <v>0</v>
      </c>
      <c r="BJ290" s="172">
        <v>0</v>
      </c>
      <c r="BK290" s="180">
        <v>0</v>
      </c>
    </row>
    <row r="291" spans="4:63">
      <c r="D291" s="14"/>
      <c r="I291" s="396"/>
      <c r="J291" s="397"/>
      <c r="K291" s="48" t="s">
        <v>37</v>
      </c>
      <c r="L291" s="172">
        <f t="array" ref="L291:R291">IF('SD04I_13-6_統計データ_世帯_25b'!L190&lt;=0,0,L168:R168/'SD04I_13-6_統計データ_世帯_25b'!L190)</f>
        <v>0</v>
      </c>
      <c r="M291" s="172">
        <v>0</v>
      </c>
      <c r="N291" s="172">
        <v>0</v>
      </c>
      <c r="O291" s="172">
        <v>0</v>
      </c>
      <c r="P291" s="172">
        <v>0</v>
      </c>
      <c r="Q291" s="172">
        <v>0</v>
      </c>
      <c r="R291" s="264">
        <v>0</v>
      </c>
      <c r="U291" s="396"/>
      <c r="V291" s="397"/>
      <c r="W291" s="48" t="s">
        <v>37</v>
      </c>
      <c r="X291" s="172">
        <f t="array" ref="X291:AD291">IF('SD04I_13-6_統計データ_世帯_25b'!X190&lt;=0,0,X168:AD168/'SD04I_13-6_統計データ_世帯_25b'!X190)</f>
        <v>0</v>
      </c>
      <c r="Y291" s="172">
        <v>0</v>
      </c>
      <c r="Z291" s="172">
        <v>0</v>
      </c>
      <c r="AA291" s="172">
        <v>0</v>
      </c>
      <c r="AB291" s="172">
        <v>0</v>
      </c>
      <c r="AC291" s="172">
        <v>0</v>
      </c>
      <c r="AD291" s="264">
        <v>0</v>
      </c>
      <c r="AF291" s="396"/>
      <c r="AG291" s="397"/>
      <c r="AH291" s="48" t="s">
        <v>37</v>
      </c>
      <c r="AI291" s="172">
        <f t="array" ref="AI291:AO291">IF('SD04I_13-6_統計データ_世帯_25b'!AI190&lt;=0,0,AI168:AO168/'SD04I_13-6_統計データ_世帯_25b'!AI190)</f>
        <v>0</v>
      </c>
      <c r="AJ291" s="172">
        <v>0</v>
      </c>
      <c r="AK291" s="172">
        <v>0</v>
      </c>
      <c r="AL291" s="172">
        <v>0</v>
      </c>
      <c r="AM291" s="172">
        <v>0</v>
      </c>
      <c r="AN291" s="172">
        <v>0</v>
      </c>
      <c r="AO291" s="264">
        <v>0</v>
      </c>
      <c r="AQ291" s="396"/>
      <c r="AR291" s="397"/>
      <c r="AS291" s="48" t="s">
        <v>37</v>
      </c>
      <c r="AT291" s="172">
        <f t="array" ref="AT291:AZ291">IF('SD04I_13-6_統計データ_世帯_25b'!AT190&lt;=0,0,AT168:AZ168/'SD04I_13-6_統計データ_世帯_25b'!AT190)</f>
        <v>0</v>
      </c>
      <c r="AU291" s="172">
        <v>0</v>
      </c>
      <c r="AV291" s="172">
        <v>0</v>
      </c>
      <c r="AW291" s="172">
        <v>0</v>
      </c>
      <c r="AX291" s="172">
        <v>0</v>
      </c>
      <c r="AY291" s="172">
        <v>0</v>
      </c>
      <c r="AZ291" s="264">
        <v>0</v>
      </c>
      <c r="BB291" s="396"/>
      <c r="BC291" s="397"/>
      <c r="BD291" s="48" t="s">
        <v>37</v>
      </c>
      <c r="BE291" s="172">
        <f t="array" ref="BE291:BK291">IF('SD04I_13-6_統計データ_世帯_25b'!BE190&lt;=0,0,BE168:BK168/'SD04I_13-6_統計データ_世帯_25b'!BE190)</f>
        <v>0</v>
      </c>
      <c r="BF291" s="172">
        <v>0</v>
      </c>
      <c r="BG291" s="172">
        <v>0</v>
      </c>
      <c r="BH291" s="172">
        <v>0</v>
      </c>
      <c r="BI291" s="172">
        <v>0</v>
      </c>
      <c r="BJ291" s="172">
        <v>0</v>
      </c>
      <c r="BK291" s="180">
        <v>0</v>
      </c>
    </row>
    <row r="292" spans="4:63">
      <c r="D292" s="14"/>
      <c r="I292" s="396"/>
      <c r="J292" s="397"/>
      <c r="K292" s="49" t="s">
        <v>36</v>
      </c>
      <c r="L292" s="174">
        <f t="array" ref="L292:R292">IF('SD04I_13-6_統計データ_世帯_25b'!L190&lt;=0,0,L175:R175/'SD04I_13-6_統計データ_世帯_25b'!L190)</f>
        <v>0</v>
      </c>
      <c r="M292" s="174">
        <v>0</v>
      </c>
      <c r="N292" s="174">
        <v>0</v>
      </c>
      <c r="O292" s="174">
        <v>0</v>
      </c>
      <c r="P292" s="174">
        <v>0</v>
      </c>
      <c r="Q292" s="174">
        <v>0</v>
      </c>
      <c r="R292" s="265">
        <v>0</v>
      </c>
      <c r="U292" s="396"/>
      <c r="V292" s="397"/>
      <c r="W292" s="49" t="s">
        <v>36</v>
      </c>
      <c r="X292" s="174">
        <f t="array" ref="X292:AD292">IF('SD04I_13-6_統計データ_世帯_25b'!X190&lt;=0,0,X175:AD175/'SD04I_13-6_統計データ_世帯_25b'!X190)</f>
        <v>0</v>
      </c>
      <c r="Y292" s="174">
        <v>0</v>
      </c>
      <c r="Z292" s="174">
        <v>0</v>
      </c>
      <c r="AA292" s="174">
        <v>0</v>
      </c>
      <c r="AB292" s="174">
        <v>0</v>
      </c>
      <c r="AC292" s="174">
        <v>0</v>
      </c>
      <c r="AD292" s="265">
        <v>0</v>
      </c>
      <c r="AF292" s="396"/>
      <c r="AG292" s="397"/>
      <c r="AH292" s="49" t="s">
        <v>36</v>
      </c>
      <c r="AI292" s="174">
        <f t="array" ref="AI292:AO292">IF('SD04I_13-6_統計データ_世帯_25b'!AI190&lt;=0,0,AI175:AO175/'SD04I_13-6_統計データ_世帯_25b'!AI190)</f>
        <v>0</v>
      </c>
      <c r="AJ292" s="174">
        <v>0</v>
      </c>
      <c r="AK292" s="174">
        <v>0</v>
      </c>
      <c r="AL292" s="174">
        <v>0</v>
      </c>
      <c r="AM292" s="174">
        <v>0</v>
      </c>
      <c r="AN292" s="174">
        <v>0</v>
      </c>
      <c r="AO292" s="265">
        <v>0</v>
      </c>
      <c r="AQ292" s="396"/>
      <c r="AR292" s="397"/>
      <c r="AS292" s="49" t="s">
        <v>36</v>
      </c>
      <c r="AT292" s="174">
        <f t="array" ref="AT292:AZ292">IF('SD04I_13-6_統計データ_世帯_25b'!AT190&lt;=0,0,AT175:AZ175/'SD04I_13-6_統計データ_世帯_25b'!AT190)</f>
        <v>0</v>
      </c>
      <c r="AU292" s="174">
        <v>0</v>
      </c>
      <c r="AV292" s="174">
        <v>0</v>
      </c>
      <c r="AW292" s="174">
        <v>0</v>
      </c>
      <c r="AX292" s="174">
        <v>0</v>
      </c>
      <c r="AY292" s="174">
        <v>0</v>
      </c>
      <c r="AZ292" s="265">
        <v>0</v>
      </c>
      <c r="BB292" s="396"/>
      <c r="BC292" s="397"/>
      <c r="BD292" s="49" t="s">
        <v>36</v>
      </c>
      <c r="BE292" s="174">
        <f t="array" ref="BE292:BK292">IF('SD04I_13-6_統計データ_世帯_25b'!BE190&lt;=0,0,BE175:BK175/'SD04I_13-6_統計データ_世帯_25b'!BE190)</f>
        <v>0</v>
      </c>
      <c r="BF292" s="174">
        <v>0</v>
      </c>
      <c r="BG292" s="174">
        <v>0</v>
      </c>
      <c r="BH292" s="174">
        <v>0</v>
      </c>
      <c r="BI292" s="174">
        <v>0</v>
      </c>
      <c r="BJ292" s="174">
        <v>0</v>
      </c>
      <c r="BK292" s="181">
        <v>0</v>
      </c>
    </row>
    <row r="293" spans="4:63">
      <c r="D293" s="14"/>
      <c r="I293" s="396" t="s">
        <v>133</v>
      </c>
      <c r="J293" s="397" t="s">
        <v>134</v>
      </c>
      <c r="K293" s="50" t="s">
        <v>137</v>
      </c>
      <c r="L293" s="170">
        <f t="array" ref="L293:R293">IF('SD04I_13-6_統計データ_世帯_25b'!L191&lt;=0,0,L15:R15/'SD04I_13-6_統計データ_世帯_25b'!L191)</f>
        <v>0</v>
      </c>
      <c r="M293" s="170">
        <v>0</v>
      </c>
      <c r="N293" s="170">
        <v>0</v>
      </c>
      <c r="O293" s="170">
        <v>0</v>
      </c>
      <c r="P293" s="170">
        <v>0</v>
      </c>
      <c r="Q293" s="170">
        <v>0</v>
      </c>
      <c r="R293" s="263">
        <v>0</v>
      </c>
      <c r="U293" s="396" t="s">
        <v>133</v>
      </c>
      <c r="V293" s="397" t="s">
        <v>134</v>
      </c>
      <c r="W293" s="50" t="s">
        <v>137</v>
      </c>
      <c r="X293" s="170">
        <f t="array" ref="X293:AD293">IF('SD04I_13-6_統計データ_世帯_25b'!X191&lt;=0,0,X15:AD15/'SD04I_13-6_統計データ_世帯_25b'!X191)</f>
        <v>0</v>
      </c>
      <c r="Y293" s="170">
        <v>0</v>
      </c>
      <c r="Z293" s="170">
        <v>0</v>
      </c>
      <c r="AA293" s="170">
        <v>0</v>
      </c>
      <c r="AB293" s="170">
        <v>0</v>
      </c>
      <c r="AC293" s="170">
        <v>0</v>
      </c>
      <c r="AD293" s="263">
        <v>0</v>
      </c>
      <c r="AF293" s="396" t="s">
        <v>133</v>
      </c>
      <c r="AG293" s="397" t="s">
        <v>134</v>
      </c>
      <c r="AH293" s="50" t="s">
        <v>137</v>
      </c>
      <c r="AI293" s="170">
        <f t="array" ref="AI293:AO293">IF('SD04I_13-6_統計データ_世帯_25b'!AI191&lt;=0,0,AI15:AO15/'SD04I_13-6_統計データ_世帯_25b'!AI191)</f>
        <v>0</v>
      </c>
      <c r="AJ293" s="170">
        <v>0</v>
      </c>
      <c r="AK293" s="170">
        <v>0</v>
      </c>
      <c r="AL293" s="170">
        <v>0</v>
      </c>
      <c r="AM293" s="170">
        <v>0</v>
      </c>
      <c r="AN293" s="170">
        <v>0</v>
      </c>
      <c r="AO293" s="263">
        <v>0</v>
      </c>
      <c r="AQ293" s="396" t="s">
        <v>133</v>
      </c>
      <c r="AR293" s="397" t="s">
        <v>134</v>
      </c>
      <c r="AS293" s="50" t="s">
        <v>137</v>
      </c>
      <c r="AT293" s="170">
        <f t="array" ref="AT293:AZ293">IF('SD04I_13-6_統計データ_世帯_25b'!AT191&lt;=0,0,AT15:AZ15/'SD04I_13-6_統計データ_世帯_25b'!AT191)</f>
        <v>0</v>
      </c>
      <c r="AU293" s="170">
        <v>0</v>
      </c>
      <c r="AV293" s="170">
        <v>0</v>
      </c>
      <c r="AW293" s="170">
        <v>0</v>
      </c>
      <c r="AX293" s="170">
        <v>0</v>
      </c>
      <c r="AY293" s="170">
        <v>0</v>
      </c>
      <c r="AZ293" s="263">
        <v>0</v>
      </c>
      <c r="BB293" s="396" t="s">
        <v>133</v>
      </c>
      <c r="BC293" s="397" t="s">
        <v>134</v>
      </c>
      <c r="BD293" s="50" t="s">
        <v>137</v>
      </c>
      <c r="BE293" s="170">
        <f t="array" ref="BE293:BK293">IF('SD04I_13-6_統計データ_世帯_25b'!BE191&lt;=0,0,BE15:BK15/'SD04I_13-6_統計データ_世帯_25b'!BE191)</f>
        <v>0</v>
      </c>
      <c r="BF293" s="170">
        <v>0</v>
      </c>
      <c r="BG293" s="170">
        <v>0</v>
      </c>
      <c r="BH293" s="170">
        <v>0</v>
      </c>
      <c r="BI293" s="170">
        <v>0</v>
      </c>
      <c r="BJ293" s="170">
        <v>0</v>
      </c>
      <c r="BK293" s="179">
        <v>0</v>
      </c>
    </row>
    <row r="294" spans="4:63">
      <c r="D294" s="14"/>
      <c r="I294" s="396"/>
      <c r="J294" s="397"/>
      <c r="K294" s="48" t="s">
        <v>40</v>
      </c>
      <c r="L294" s="172">
        <f t="array" ref="L294:R294">IF('SD04I_13-6_統計データ_世帯_25b'!L191&lt;=0,0,L22:R22/'SD04I_13-6_統計データ_世帯_25b'!L191)</f>
        <v>0</v>
      </c>
      <c r="M294" s="172">
        <v>0</v>
      </c>
      <c r="N294" s="172">
        <v>0</v>
      </c>
      <c r="O294" s="172">
        <v>0</v>
      </c>
      <c r="P294" s="172">
        <v>0</v>
      </c>
      <c r="Q294" s="172">
        <v>0</v>
      </c>
      <c r="R294" s="264">
        <v>0</v>
      </c>
      <c r="U294" s="396"/>
      <c r="V294" s="397"/>
      <c r="W294" s="48" t="s">
        <v>40</v>
      </c>
      <c r="X294" s="172">
        <f t="array" ref="X294:AD294">IF('SD04I_13-6_統計データ_世帯_25b'!X191&lt;=0,0,X22:AD22/'SD04I_13-6_統計データ_世帯_25b'!X191)</f>
        <v>0</v>
      </c>
      <c r="Y294" s="172">
        <v>0</v>
      </c>
      <c r="Z294" s="172">
        <v>0</v>
      </c>
      <c r="AA294" s="172">
        <v>0</v>
      </c>
      <c r="AB294" s="172">
        <v>0</v>
      </c>
      <c r="AC294" s="172">
        <v>0</v>
      </c>
      <c r="AD294" s="264">
        <v>0</v>
      </c>
      <c r="AF294" s="396"/>
      <c r="AG294" s="397"/>
      <c r="AH294" s="48" t="s">
        <v>40</v>
      </c>
      <c r="AI294" s="172">
        <f t="array" ref="AI294:AO294">IF('SD04I_13-6_統計データ_世帯_25b'!AI191&lt;=0,0,AI22:AO22/'SD04I_13-6_統計データ_世帯_25b'!AI191)</f>
        <v>0</v>
      </c>
      <c r="AJ294" s="172">
        <v>0</v>
      </c>
      <c r="AK294" s="172">
        <v>0</v>
      </c>
      <c r="AL294" s="172">
        <v>0</v>
      </c>
      <c r="AM294" s="172">
        <v>0</v>
      </c>
      <c r="AN294" s="172">
        <v>0</v>
      </c>
      <c r="AO294" s="264">
        <v>0</v>
      </c>
      <c r="AQ294" s="396"/>
      <c r="AR294" s="397"/>
      <c r="AS294" s="48" t="s">
        <v>40</v>
      </c>
      <c r="AT294" s="172">
        <f t="array" ref="AT294:AZ294">IF('SD04I_13-6_統計データ_世帯_25b'!AT191&lt;=0,0,AT22:AZ22/'SD04I_13-6_統計データ_世帯_25b'!AT191)</f>
        <v>0</v>
      </c>
      <c r="AU294" s="172">
        <v>0</v>
      </c>
      <c r="AV294" s="172">
        <v>0</v>
      </c>
      <c r="AW294" s="172">
        <v>0</v>
      </c>
      <c r="AX294" s="172">
        <v>0</v>
      </c>
      <c r="AY294" s="172">
        <v>0</v>
      </c>
      <c r="AZ294" s="264">
        <v>0</v>
      </c>
      <c r="BB294" s="396"/>
      <c r="BC294" s="397"/>
      <c r="BD294" s="48" t="s">
        <v>40</v>
      </c>
      <c r="BE294" s="172">
        <f t="array" ref="BE294:BK294">IF('SD04I_13-6_統計データ_世帯_25b'!BE191&lt;=0,0,BE22:BK22/'SD04I_13-6_統計データ_世帯_25b'!BE191)</f>
        <v>0</v>
      </c>
      <c r="BF294" s="172">
        <v>0</v>
      </c>
      <c r="BG294" s="172">
        <v>0</v>
      </c>
      <c r="BH294" s="172">
        <v>0</v>
      </c>
      <c r="BI294" s="172">
        <v>0</v>
      </c>
      <c r="BJ294" s="172">
        <v>0</v>
      </c>
      <c r="BK294" s="180">
        <v>0</v>
      </c>
    </row>
    <row r="295" spans="4:63">
      <c r="D295" s="14"/>
      <c r="I295" s="396"/>
      <c r="J295" s="397"/>
      <c r="K295" s="48" t="s">
        <v>39</v>
      </c>
      <c r="L295" s="172">
        <f t="array" ref="L295:R295">IF('SD04I_13-6_統計データ_世帯_25b'!L191&lt;=0,0,L29:R29/'SD04I_13-6_統計データ_世帯_25b'!L191)</f>
        <v>0</v>
      </c>
      <c r="M295" s="172">
        <v>0</v>
      </c>
      <c r="N295" s="172">
        <v>0</v>
      </c>
      <c r="O295" s="172">
        <v>0</v>
      </c>
      <c r="P295" s="172">
        <v>0</v>
      </c>
      <c r="Q295" s="172">
        <v>0</v>
      </c>
      <c r="R295" s="264">
        <v>0</v>
      </c>
      <c r="U295" s="396"/>
      <c r="V295" s="397"/>
      <c r="W295" s="48" t="s">
        <v>39</v>
      </c>
      <c r="X295" s="172">
        <f t="array" ref="X295:AD295">IF('SD04I_13-6_統計データ_世帯_25b'!X191&lt;=0,0,X29:AD29/'SD04I_13-6_統計データ_世帯_25b'!X191)</f>
        <v>0</v>
      </c>
      <c r="Y295" s="172">
        <v>0</v>
      </c>
      <c r="Z295" s="172">
        <v>0</v>
      </c>
      <c r="AA295" s="172">
        <v>0</v>
      </c>
      <c r="AB295" s="172">
        <v>0</v>
      </c>
      <c r="AC295" s="172">
        <v>0</v>
      </c>
      <c r="AD295" s="264">
        <v>0</v>
      </c>
      <c r="AF295" s="396"/>
      <c r="AG295" s="397"/>
      <c r="AH295" s="48" t="s">
        <v>39</v>
      </c>
      <c r="AI295" s="172">
        <f t="array" ref="AI295:AO295">IF('SD04I_13-6_統計データ_世帯_25b'!AI191&lt;=0,0,AI29:AO29/'SD04I_13-6_統計データ_世帯_25b'!AI191)</f>
        <v>0</v>
      </c>
      <c r="AJ295" s="172">
        <v>0</v>
      </c>
      <c r="AK295" s="172">
        <v>0</v>
      </c>
      <c r="AL295" s="172">
        <v>0</v>
      </c>
      <c r="AM295" s="172">
        <v>0</v>
      </c>
      <c r="AN295" s="172">
        <v>0</v>
      </c>
      <c r="AO295" s="264">
        <v>0</v>
      </c>
      <c r="AQ295" s="396"/>
      <c r="AR295" s="397"/>
      <c r="AS295" s="48" t="s">
        <v>39</v>
      </c>
      <c r="AT295" s="172">
        <f t="array" ref="AT295:AZ295">IF('SD04I_13-6_統計データ_世帯_25b'!AT191&lt;=0,0,AT29:AZ29/'SD04I_13-6_統計データ_世帯_25b'!AT191)</f>
        <v>0</v>
      </c>
      <c r="AU295" s="172">
        <v>0</v>
      </c>
      <c r="AV295" s="172">
        <v>0</v>
      </c>
      <c r="AW295" s="172">
        <v>0</v>
      </c>
      <c r="AX295" s="172">
        <v>0</v>
      </c>
      <c r="AY295" s="172">
        <v>0</v>
      </c>
      <c r="AZ295" s="264">
        <v>0</v>
      </c>
      <c r="BB295" s="396"/>
      <c r="BC295" s="397"/>
      <c r="BD295" s="48" t="s">
        <v>39</v>
      </c>
      <c r="BE295" s="172">
        <f t="array" ref="BE295:BK295">IF('SD04I_13-6_統計データ_世帯_25b'!BE191&lt;=0,0,BE29:BK29/'SD04I_13-6_統計データ_世帯_25b'!BE191)</f>
        <v>0</v>
      </c>
      <c r="BF295" s="172">
        <v>0</v>
      </c>
      <c r="BG295" s="172">
        <v>0</v>
      </c>
      <c r="BH295" s="172">
        <v>0</v>
      </c>
      <c r="BI295" s="172">
        <v>0</v>
      </c>
      <c r="BJ295" s="172">
        <v>0</v>
      </c>
      <c r="BK295" s="180">
        <v>0</v>
      </c>
    </row>
    <row r="296" spans="4:63">
      <c r="D296" s="14"/>
      <c r="I296" s="396"/>
      <c r="J296" s="397"/>
      <c r="K296" s="48" t="s">
        <v>38</v>
      </c>
      <c r="L296" s="172">
        <f t="array" ref="L296:R296">IF('SD04I_13-6_統計データ_世帯_25b'!L191&lt;=0,0,L36:R36/'SD04I_13-6_統計データ_世帯_25b'!L191)</f>
        <v>0</v>
      </c>
      <c r="M296" s="172">
        <v>0</v>
      </c>
      <c r="N296" s="172">
        <v>0</v>
      </c>
      <c r="O296" s="172">
        <v>0</v>
      </c>
      <c r="P296" s="172">
        <v>0</v>
      </c>
      <c r="Q296" s="172">
        <v>0</v>
      </c>
      <c r="R296" s="264">
        <v>0</v>
      </c>
      <c r="U296" s="396"/>
      <c r="V296" s="397"/>
      <c r="W296" s="48" t="s">
        <v>38</v>
      </c>
      <c r="X296" s="172">
        <f t="array" ref="X296:AD296">IF('SD04I_13-6_統計データ_世帯_25b'!X191&lt;=0,0,X36:AD36/'SD04I_13-6_統計データ_世帯_25b'!X191)</f>
        <v>0</v>
      </c>
      <c r="Y296" s="172">
        <v>0</v>
      </c>
      <c r="Z296" s="172">
        <v>0</v>
      </c>
      <c r="AA296" s="172">
        <v>0</v>
      </c>
      <c r="AB296" s="172">
        <v>0</v>
      </c>
      <c r="AC296" s="172">
        <v>0</v>
      </c>
      <c r="AD296" s="264">
        <v>0</v>
      </c>
      <c r="AF296" s="396"/>
      <c r="AG296" s="397"/>
      <c r="AH296" s="48" t="s">
        <v>38</v>
      </c>
      <c r="AI296" s="172">
        <f t="array" ref="AI296:AO296">IF('SD04I_13-6_統計データ_世帯_25b'!AI191&lt;=0,0,AI36:AO36/'SD04I_13-6_統計データ_世帯_25b'!AI191)</f>
        <v>0</v>
      </c>
      <c r="AJ296" s="172">
        <v>0</v>
      </c>
      <c r="AK296" s="172">
        <v>0</v>
      </c>
      <c r="AL296" s="172">
        <v>0</v>
      </c>
      <c r="AM296" s="172">
        <v>0</v>
      </c>
      <c r="AN296" s="172">
        <v>0</v>
      </c>
      <c r="AO296" s="264">
        <v>0</v>
      </c>
      <c r="AQ296" s="396"/>
      <c r="AR296" s="397"/>
      <c r="AS296" s="48" t="s">
        <v>38</v>
      </c>
      <c r="AT296" s="172">
        <f t="array" ref="AT296:AZ296">IF('SD04I_13-6_統計データ_世帯_25b'!AT191&lt;=0,0,AT36:AZ36/'SD04I_13-6_統計データ_世帯_25b'!AT191)</f>
        <v>0</v>
      </c>
      <c r="AU296" s="172">
        <v>0</v>
      </c>
      <c r="AV296" s="172">
        <v>0</v>
      </c>
      <c r="AW296" s="172">
        <v>0</v>
      </c>
      <c r="AX296" s="172">
        <v>0</v>
      </c>
      <c r="AY296" s="172">
        <v>0</v>
      </c>
      <c r="AZ296" s="264">
        <v>0</v>
      </c>
      <c r="BB296" s="396"/>
      <c r="BC296" s="397"/>
      <c r="BD296" s="48" t="s">
        <v>38</v>
      </c>
      <c r="BE296" s="172">
        <f t="array" ref="BE296:BK296">IF('SD04I_13-6_統計データ_世帯_25b'!BE191&lt;=0,0,BE36:BK36/'SD04I_13-6_統計データ_世帯_25b'!BE191)</f>
        <v>0</v>
      </c>
      <c r="BF296" s="172">
        <v>0</v>
      </c>
      <c r="BG296" s="172">
        <v>0</v>
      </c>
      <c r="BH296" s="172">
        <v>0</v>
      </c>
      <c r="BI296" s="172">
        <v>0</v>
      </c>
      <c r="BJ296" s="172">
        <v>0</v>
      </c>
      <c r="BK296" s="180">
        <v>0</v>
      </c>
    </row>
    <row r="297" spans="4:63">
      <c r="D297" s="14"/>
      <c r="I297" s="396"/>
      <c r="J297" s="397"/>
      <c r="K297" s="48" t="s">
        <v>37</v>
      </c>
      <c r="L297" s="172">
        <f t="array" ref="L297:R297">IF('SD04I_13-6_統計データ_世帯_25b'!L191&lt;=0,0,L43:R43/'SD04I_13-6_統計データ_世帯_25b'!L191)</f>
        <v>0</v>
      </c>
      <c r="M297" s="172">
        <v>0</v>
      </c>
      <c r="N297" s="172">
        <v>0</v>
      </c>
      <c r="O297" s="172">
        <v>0</v>
      </c>
      <c r="P297" s="172">
        <v>0</v>
      </c>
      <c r="Q297" s="172">
        <v>0</v>
      </c>
      <c r="R297" s="264">
        <v>0</v>
      </c>
      <c r="U297" s="396"/>
      <c r="V297" s="397"/>
      <c r="W297" s="48" t="s">
        <v>37</v>
      </c>
      <c r="X297" s="172">
        <f t="array" ref="X297:AD297">IF('SD04I_13-6_統計データ_世帯_25b'!X191&lt;=0,0,X43:AD43/'SD04I_13-6_統計データ_世帯_25b'!X191)</f>
        <v>0</v>
      </c>
      <c r="Y297" s="172">
        <v>0</v>
      </c>
      <c r="Z297" s="172">
        <v>0</v>
      </c>
      <c r="AA297" s="172">
        <v>0</v>
      </c>
      <c r="AB297" s="172">
        <v>0</v>
      </c>
      <c r="AC297" s="172">
        <v>0</v>
      </c>
      <c r="AD297" s="264">
        <v>0</v>
      </c>
      <c r="AF297" s="396"/>
      <c r="AG297" s="397"/>
      <c r="AH297" s="48" t="s">
        <v>37</v>
      </c>
      <c r="AI297" s="172">
        <f t="array" ref="AI297:AO297">IF('SD04I_13-6_統計データ_世帯_25b'!AI191&lt;=0,0,AI43:AO43/'SD04I_13-6_統計データ_世帯_25b'!AI191)</f>
        <v>0</v>
      </c>
      <c r="AJ297" s="172">
        <v>0</v>
      </c>
      <c r="AK297" s="172">
        <v>0</v>
      </c>
      <c r="AL297" s="172">
        <v>0</v>
      </c>
      <c r="AM297" s="172">
        <v>0</v>
      </c>
      <c r="AN297" s="172">
        <v>0</v>
      </c>
      <c r="AO297" s="264">
        <v>0</v>
      </c>
      <c r="AQ297" s="396"/>
      <c r="AR297" s="397"/>
      <c r="AS297" s="48" t="s">
        <v>37</v>
      </c>
      <c r="AT297" s="172">
        <f t="array" ref="AT297:AZ297">IF('SD04I_13-6_統計データ_世帯_25b'!AT191&lt;=0,0,AT43:AZ43/'SD04I_13-6_統計データ_世帯_25b'!AT191)</f>
        <v>0</v>
      </c>
      <c r="AU297" s="172">
        <v>0</v>
      </c>
      <c r="AV297" s="172">
        <v>0</v>
      </c>
      <c r="AW297" s="172">
        <v>0</v>
      </c>
      <c r="AX297" s="172">
        <v>0</v>
      </c>
      <c r="AY297" s="172">
        <v>0</v>
      </c>
      <c r="AZ297" s="264">
        <v>0</v>
      </c>
      <c r="BB297" s="396"/>
      <c r="BC297" s="397"/>
      <c r="BD297" s="48" t="s">
        <v>37</v>
      </c>
      <c r="BE297" s="172">
        <f t="array" ref="BE297:BK297">IF('SD04I_13-6_統計データ_世帯_25b'!BE191&lt;=0,0,BE43:BK43/'SD04I_13-6_統計データ_世帯_25b'!BE191)</f>
        <v>0</v>
      </c>
      <c r="BF297" s="172">
        <v>0</v>
      </c>
      <c r="BG297" s="172">
        <v>0</v>
      </c>
      <c r="BH297" s="172">
        <v>0</v>
      </c>
      <c r="BI297" s="172">
        <v>0</v>
      </c>
      <c r="BJ297" s="172">
        <v>0</v>
      </c>
      <c r="BK297" s="180">
        <v>0</v>
      </c>
    </row>
    <row r="298" spans="4:63">
      <c r="D298" s="14"/>
      <c r="I298" s="396"/>
      <c r="J298" s="397"/>
      <c r="K298" s="49" t="s">
        <v>36</v>
      </c>
      <c r="L298" s="172">
        <f t="array" ref="L298:R298">IF('SD04I_13-6_統計データ_世帯_25b'!L191&lt;=0,0,L50:R50/'SD04I_13-6_統計データ_世帯_25b'!L191)</f>
        <v>0</v>
      </c>
      <c r="M298" s="172">
        <v>0</v>
      </c>
      <c r="N298" s="172">
        <v>0</v>
      </c>
      <c r="O298" s="172">
        <v>0</v>
      </c>
      <c r="P298" s="172">
        <v>0</v>
      </c>
      <c r="Q298" s="172">
        <v>0</v>
      </c>
      <c r="R298" s="264">
        <v>0</v>
      </c>
      <c r="U298" s="396"/>
      <c r="V298" s="397"/>
      <c r="W298" s="49" t="s">
        <v>36</v>
      </c>
      <c r="X298" s="172">
        <f t="array" ref="X298:AD298">IF('SD04I_13-6_統計データ_世帯_25b'!X191&lt;=0,0,X50:AD50/'SD04I_13-6_統計データ_世帯_25b'!X191)</f>
        <v>0</v>
      </c>
      <c r="Y298" s="172">
        <v>0</v>
      </c>
      <c r="Z298" s="172">
        <v>0</v>
      </c>
      <c r="AA298" s="172">
        <v>0</v>
      </c>
      <c r="AB298" s="172">
        <v>0</v>
      </c>
      <c r="AC298" s="172">
        <v>0</v>
      </c>
      <c r="AD298" s="264">
        <v>0</v>
      </c>
      <c r="AF298" s="396"/>
      <c r="AG298" s="397"/>
      <c r="AH298" s="49" t="s">
        <v>36</v>
      </c>
      <c r="AI298" s="172">
        <f t="array" ref="AI298:AO298">IF('SD04I_13-6_統計データ_世帯_25b'!AI191&lt;=0,0,AI50:AO50/'SD04I_13-6_統計データ_世帯_25b'!AI191)</f>
        <v>0</v>
      </c>
      <c r="AJ298" s="172">
        <v>0</v>
      </c>
      <c r="AK298" s="172">
        <v>0</v>
      </c>
      <c r="AL298" s="172">
        <v>0</v>
      </c>
      <c r="AM298" s="172">
        <v>0</v>
      </c>
      <c r="AN298" s="172">
        <v>0</v>
      </c>
      <c r="AO298" s="264">
        <v>0</v>
      </c>
      <c r="AQ298" s="396"/>
      <c r="AR298" s="397"/>
      <c r="AS298" s="49" t="s">
        <v>36</v>
      </c>
      <c r="AT298" s="172">
        <f t="array" ref="AT298:AZ298">IF('SD04I_13-6_統計データ_世帯_25b'!AT191&lt;=0,0,AT50:AZ50/'SD04I_13-6_統計データ_世帯_25b'!AT191)</f>
        <v>0</v>
      </c>
      <c r="AU298" s="172">
        <v>0</v>
      </c>
      <c r="AV298" s="172">
        <v>0</v>
      </c>
      <c r="AW298" s="172">
        <v>0</v>
      </c>
      <c r="AX298" s="172">
        <v>0</v>
      </c>
      <c r="AY298" s="172">
        <v>0</v>
      </c>
      <c r="AZ298" s="264">
        <v>0</v>
      </c>
      <c r="BB298" s="396"/>
      <c r="BC298" s="397"/>
      <c r="BD298" s="49" t="s">
        <v>36</v>
      </c>
      <c r="BE298" s="172">
        <f t="array" ref="BE298:BK298">IF('SD04I_13-6_統計データ_世帯_25b'!BE191&lt;=0,0,BE50:BK50/'SD04I_13-6_統計データ_世帯_25b'!BE191)</f>
        <v>0</v>
      </c>
      <c r="BF298" s="172">
        <v>0</v>
      </c>
      <c r="BG298" s="172">
        <v>0</v>
      </c>
      <c r="BH298" s="172">
        <v>0</v>
      </c>
      <c r="BI298" s="172">
        <v>0</v>
      </c>
      <c r="BJ298" s="172">
        <v>0</v>
      </c>
      <c r="BK298" s="180">
        <v>0</v>
      </c>
    </row>
    <row r="299" spans="4:63" ht="18.75" customHeight="1">
      <c r="D299" s="14"/>
      <c r="I299" s="396"/>
      <c r="J299" s="397" t="s">
        <v>135</v>
      </c>
      <c r="K299" s="50" t="s">
        <v>41</v>
      </c>
      <c r="L299" s="172">
        <f t="array" ref="L299:R299">IF('SD04I_13-6_統計データ_世帯_25b'!L191&lt;=0,0,L57:R57/'SD04I_13-6_統計データ_世帯_25b'!L191)</f>
        <v>0</v>
      </c>
      <c r="M299" s="172">
        <v>0</v>
      </c>
      <c r="N299" s="172">
        <v>0</v>
      </c>
      <c r="O299" s="172">
        <v>0</v>
      </c>
      <c r="P299" s="172">
        <v>0</v>
      </c>
      <c r="Q299" s="172">
        <v>0</v>
      </c>
      <c r="R299" s="264">
        <v>0</v>
      </c>
      <c r="U299" s="396"/>
      <c r="V299" s="397" t="s">
        <v>135</v>
      </c>
      <c r="W299" s="50" t="s">
        <v>41</v>
      </c>
      <c r="X299" s="172">
        <f t="array" ref="X299:AD299">IF('SD04I_13-6_統計データ_世帯_25b'!X191&lt;=0,0,X57:AD57/'SD04I_13-6_統計データ_世帯_25b'!X191)</f>
        <v>0</v>
      </c>
      <c r="Y299" s="172">
        <v>0</v>
      </c>
      <c r="Z299" s="172">
        <v>0</v>
      </c>
      <c r="AA299" s="172">
        <v>0</v>
      </c>
      <c r="AB299" s="172">
        <v>0</v>
      </c>
      <c r="AC299" s="172">
        <v>0</v>
      </c>
      <c r="AD299" s="264">
        <v>0</v>
      </c>
      <c r="AF299" s="396"/>
      <c r="AG299" s="397" t="s">
        <v>135</v>
      </c>
      <c r="AH299" s="50" t="s">
        <v>41</v>
      </c>
      <c r="AI299" s="172">
        <f t="array" ref="AI299:AO299">IF('SD04I_13-6_統計データ_世帯_25b'!AI191&lt;=0,0,AI57:AO57/'SD04I_13-6_統計データ_世帯_25b'!AI191)</f>
        <v>0</v>
      </c>
      <c r="AJ299" s="172">
        <v>0</v>
      </c>
      <c r="AK299" s="172">
        <v>0</v>
      </c>
      <c r="AL299" s="172">
        <v>0</v>
      </c>
      <c r="AM299" s="172">
        <v>0</v>
      </c>
      <c r="AN299" s="172">
        <v>0</v>
      </c>
      <c r="AO299" s="264">
        <v>0</v>
      </c>
      <c r="AQ299" s="396"/>
      <c r="AR299" s="397" t="s">
        <v>135</v>
      </c>
      <c r="AS299" s="50" t="s">
        <v>41</v>
      </c>
      <c r="AT299" s="172">
        <f t="array" ref="AT299:AZ299">IF('SD04I_13-6_統計データ_世帯_25b'!AT191&lt;=0,0,AT57:AZ57/'SD04I_13-6_統計データ_世帯_25b'!AT191)</f>
        <v>0</v>
      </c>
      <c r="AU299" s="172">
        <v>0</v>
      </c>
      <c r="AV299" s="172">
        <v>0</v>
      </c>
      <c r="AW299" s="172">
        <v>0</v>
      </c>
      <c r="AX299" s="172">
        <v>0</v>
      </c>
      <c r="AY299" s="172">
        <v>0</v>
      </c>
      <c r="AZ299" s="264">
        <v>0</v>
      </c>
      <c r="BB299" s="396"/>
      <c r="BC299" s="397" t="s">
        <v>135</v>
      </c>
      <c r="BD299" s="50" t="s">
        <v>41</v>
      </c>
      <c r="BE299" s="172">
        <f t="array" ref="BE299:BK299">IF('SD04I_13-6_統計データ_世帯_25b'!BE191&lt;=0,0,BE57:BK57/'SD04I_13-6_統計データ_世帯_25b'!BE191)</f>
        <v>0</v>
      </c>
      <c r="BF299" s="172">
        <v>0</v>
      </c>
      <c r="BG299" s="172">
        <v>0</v>
      </c>
      <c r="BH299" s="172">
        <v>0</v>
      </c>
      <c r="BI299" s="172">
        <v>0</v>
      </c>
      <c r="BJ299" s="172">
        <v>0</v>
      </c>
      <c r="BK299" s="180">
        <v>0</v>
      </c>
    </row>
    <row r="300" spans="4:63">
      <c r="D300" s="14"/>
      <c r="I300" s="396"/>
      <c r="J300" s="397"/>
      <c r="K300" s="48" t="s">
        <v>40</v>
      </c>
      <c r="L300" s="172">
        <f t="array" ref="L300:R300">IF('SD04I_13-6_統計データ_世帯_25b'!L191&lt;=0,0,L64:R64/'SD04I_13-6_統計データ_世帯_25b'!L191)</f>
        <v>0</v>
      </c>
      <c r="M300" s="172">
        <v>0</v>
      </c>
      <c r="N300" s="172">
        <v>0</v>
      </c>
      <c r="O300" s="172">
        <v>0</v>
      </c>
      <c r="P300" s="172">
        <v>0</v>
      </c>
      <c r="Q300" s="172">
        <v>0</v>
      </c>
      <c r="R300" s="264">
        <v>0</v>
      </c>
      <c r="U300" s="396"/>
      <c r="V300" s="397"/>
      <c r="W300" s="48" t="s">
        <v>40</v>
      </c>
      <c r="X300" s="172">
        <f t="array" ref="X300:AD300">IF('SD04I_13-6_統計データ_世帯_25b'!X191&lt;=0,0,X64:AD64/'SD04I_13-6_統計データ_世帯_25b'!X191)</f>
        <v>0</v>
      </c>
      <c r="Y300" s="172">
        <v>0</v>
      </c>
      <c r="Z300" s="172">
        <v>0</v>
      </c>
      <c r="AA300" s="172">
        <v>0</v>
      </c>
      <c r="AB300" s="172">
        <v>0</v>
      </c>
      <c r="AC300" s="172">
        <v>0</v>
      </c>
      <c r="AD300" s="264">
        <v>0</v>
      </c>
      <c r="AF300" s="396"/>
      <c r="AG300" s="397"/>
      <c r="AH300" s="48" t="s">
        <v>40</v>
      </c>
      <c r="AI300" s="172">
        <f t="array" ref="AI300:AO300">IF('SD04I_13-6_統計データ_世帯_25b'!AI191&lt;=0,0,AI64:AO64/'SD04I_13-6_統計データ_世帯_25b'!AI191)</f>
        <v>0</v>
      </c>
      <c r="AJ300" s="172">
        <v>0</v>
      </c>
      <c r="AK300" s="172">
        <v>0</v>
      </c>
      <c r="AL300" s="172">
        <v>0</v>
      </c>
      <c r="AM300" s="172">
        <v>0</v>
      </c>
      <c r="AN300" s="172">
        <v>0</v>
      </c>
      <c r="AO300" s="264">
        <v>0</v>
      </c>
      <c r="AQ300" s="396"/>
      <c r="AR300" s="397"/>
      <c r="AS300" s="48" t="s">
        <v>40</v>
      </c>
      <c r="AT300" s="172">
        <f t="array" ref="AT300:AZ300">IF('SD04I_13-6_統計データ_世帯_25b'!AT191&lt;=0,0,AT64:AZ64/'SD04I_13-6_統計データ_世帯_25b'!AT191)</f>
        <v>0</v>
      </c>
      <c r="AU300" s="172">
        <v>0</v>
      </c>
      <c r="AV300" s="172">
        <v>0</v>
      </c>
      <c r="AW300" s="172">
        <v>0</v>
      </c>
      <c r="AX300" s="172">
        <v>0</v>
      </c>
      <c r="AY300" s="172">
        <v>0</v>
      </c>
      <c r="AZ300" s="264">
        <v>0</v>
      </c>
      <c r="BB300" s="396"/>
      <c r="BC300" s="397"/>
      <c r="BD300" s="48" t="s">
        <v>40</v>
      </c>
      <c r="BE300" s="172">
        <f t="array" ref="BE300:BK300">IF('SD04I_13-6_統計データ_世帯_25b'!BE191&lt;=0,0,BE64:BK64/'SD04I_13-6_統計データ_世帯_25b'!BE191)</f>
        <v>0</v>
      </c>
      <c r="BF300" s="172">
        <v>0</v>
      </c>
      <c r="BG300" s="172">
        <v>0</v>
      </c>
      <c r="BH300" s="172">
        <v>0</v>
      </c>
      <c r="BI300" s="172">
        <v>0</v>
      </c>
      <c r="BJ300" s="172">
        <v>0</v>
      </c>
      <c r="BK300" s="180">
        <v>0</v>
      </c>
    </row>
    <row r="301" spans="4:63">
      <c r="D301" s="14"/>
      <c r="I301" s="396"/>
      <c r="J301" s="397"/>
      <c r="K301" s="48" t="s">
        <v>39</v>
      </c>
      <c r="L301" s="172">
        <f t="array" ref="L301:R301">IF('SD04I_13-6_統計データ_世帯_25b'!L191&lt;=0,0,L71:R71/'SD04I_13-6_統計データ_世帯_25b'!L191)</f>
        <v>0</v>
      </c>
      <c r="M301" s="172">
        <v>0</v>
      </c>
      <c r="N301" s="172">
        <v>0</v>
      </c>
      <c r="O301" s="172">
        <v>0</v>
      </c>
      <c r="P301" s="172">
        <v>0</v>
      </c>
      <c r="Q301" s="172">
        <v>0</v>
      </c>
      <c r="R301" s="264">
        <v>0</v>
      </c>
      <c r="U301" s="396"/>
      <c r="V301" s="397"/>
      <c r="W301" s="48" t="s">
        <v>39</v>
      </c>
      <c r="X301" s="172">
        <f t="array" ref="X301:AD301">IF('SD04I_13-6_統計データ_世帯_25b'!X191&lt;=0,0,X71:AD71/'SD04I_13-6_統計データ_世帯_25b'!X191)</f>
        <v>0</v>
      </c>
      <c r="Y301" s="172">
        <v>0</v>
      </c>
      <c r="Z301" s="172">
        <v>0</v>
      </c>
      <c r="AA301" s="172">
        <v>0</v>
      </c>
      <c r="AB301" s="172">
        <v>0</v>
      </c>
      <c r="AC301" s="172">
        <v>0</v>
      </c>
      <c r="AD301" s="264">
        <v>0</v>
      </c>
      <c r="AF301" s="396"/>
      <c r="AG301" s="397"/>
      <c r="AH301" s="48" t="s">
        <v>39</v>
      </c>
      <c r="AI301" s="172">
        <f t="array" ref="AI301:AO301">IF('SD04I_13-6_統計データ_世帯_25b'!AI191&lt;=0,0,AI71:AO71/'SD04I_13-6_統計データ_世帯_25b'!AI191)</f>
        <v>0</v>
      </c>
      <c r="AJ301" s="172">
        <v>0</v>
      </c>
      <c r="AK301" s="172">
        <v>0</v>
      </c>
      <c r="AL301" s="172">
        <v>0</v>
      </c>
      <c r="AM301" s="172">
        <v>0</v>
      </c>
      <c r="AN301" s="172">
        <v>0</v>
      </c>
      <c r="AO301" s="264">
        <v>0</v>
      </c>
      <c r="AQ301" s="396"/>
      <c r="AR301" s="397"/>
      <c r="AS301" s="48" t="s">
        <v>39</v>
      </c>
      <c r="AT301" s="172">
        <f t="array" ref="AT301:AZ301">IF('SD04I_13-6_統計データ_世帯_25b'!AT191&lt;=0,0,AT71:AZ71/'SD04I_13-6_統計データ_世帯_25b'!AT191)</f>
        <v>0</v>
      </c>
      <c r="AU301" s="172">
        <v>0</v>
      </c>
      <c r="AV301" s="172">
        <v>0</v>
      </c>
      <c r="AW301" s="172">
        <v>0</v>
      </c>
      <c r="AX301" s="172">
        <v>0</v>
      </c>
      <c r="AY301" s="172">
        <v>0</v>
      </c>
      <c r="AZ301" s="264">
        <v>0</v>
      </c>
      <c r="BB301" s="396"/>
      <c r="BC301" s="397"/>
      <c r="BD301" s="48" t="s">
        <v>39</v>
      </c>
      <c r="BE301" s="172">
        <f t="array" ref="BE301:BK301">IF('SD04I_13-6_統計データ_世帯_25b'!BE191&lt;=0,0,BE71:BK71/'SD04I_13-6_統計データ_世帯_25b'!BE191)</f>
        <v>0</v>
      </c>
      <c r="BF301" s="172">
        <v>0</v>
      </c>
      <c r="BG301" s="172">
        <v>0</v>
      </c>
      <c r="BH301" s="172">
        <v>0</v>
      </c>
      <c r="BI301" s="172">
        <v>0</v>
      </c>
      <c r="BJ301" s="172">
        <v>0</v>
      </c>
      <c r="BK301" s="180">
        <v>0</v>
      </c>
    </row>
    <row r="302" spans="4:63">
      <c r="D302" s="14"/>
      <c r="I302" s="396"/>
      <c r="J302" s="397"/>
      <c r="K302" s="48" t="s">
        <v>38</v>
      </c>
      <c r="L302" s="172">
        <f t="array" ref="L302:R302">IF('SD04I_13-6_統計データ_世帯_25b'!L191&lt;=0,0,L78:R78/'SD04I_13-6_統計データ_世帯_25b'!L191)</f>
        <v>0</v>
      </c>
      <c r="M302" s="172">
        <v>0</v>
      </c>
      <c r="N302" s="172">
        <v>0</v>
      </c>
      <c r="O302" s="172">
        <v>0</v>
      </c>
      <c r="P302" s="172">
        <v>0</v>
      </c>
      <c r="Q302" s="172">
        <v>0</v>
      </c>
      <c r="R302" s="264">
        <v>0</v>
      </c>
      <c r="U302" s="396"/>
      <c r="V302" s="397"/>
      <c r="W302" s="48" t="s">
        <v>38</v>
      </c>
      <c r="X302" s="172">
        <f t="array" ref="X302:AD302">IF('SD04I_13-6_統計データ_世帯_25b'!X191&lt;=0,0,X78:AD78/'SD04I_13-6_統計データ_世帯_25b'!X191)</f>
        <v>0</v>
      </c>
      <c r="Y302" s="172">
        <v>0</v>
      </c>
      <c r="Z302" s="172">
        <v>0</v>
      </c>
      <c r="AA302" s="172">
        <v>0</v>
      </c>
      <c r="AB302" s="172">
        <v>0</v>
      </c>
      <c r="AC302" s="172">
        <v>0</v>
      </c>
      <c r="AD302" s="264">
        <v>0</v>
      </c>
      <c r="AF302" s="396"/>
      <c r="AG302" s="397"/>
      <c r="AH302" s="48" t="s">
        <v>38</v>
      </c>
      <c r="AI302" s="172">
        <f t="array" ref="AI302:AO302">IF('SD04I_13-6_統計データ_世帯_25b'!AI191&lt;=0,0,AI78:AO78/'SD04I_13-6_統計データ_世帯_25b'!AI191)</f>
        <v>0</v>
      </c>
      <c r="AJ302" s="172">
        <v>0</v>
      </c>
      <c r="AK302" s="172">
        <v>0</v>
      </c>
      <c r="AL302" s="172">
        <v>0</v>
      </c>
      <c r="AM302" s="172">
        <v>0</v>
      </c>
      <c r="AN302" s="172">
        <v>0</v>
      </c>
      <c r="AO302" s="264">
        <v>0</v>
      </c>
      <c r="AQ302" s="396"/>
      <c r="AR302" s="397"/>
      <c r="AS302" s="48" t="s">
        <v>38</v>
      </c>
      <c r="AT302" s="172">
        <f t="array" ref="AT302:AZ302">IF('SD04I_13-6_統計データ_世帯_25b'!AT191&lt;=0,0,AT78:AZ78/'SD04I_13-6_統計データ_世帯_25b'!AT191)</f>
        <v>0</v>
      </c>
      <c r="AU302" s="172">
        <v>0</v>
      </c>
      <c r="AV302" s="172">
        <v>0</v>
      </c>
      <c r="AW302" s="172">
        <v>0</v>
      </c>
      <c r="AX302" s="172">
        <v>0</v>
      </c>
      <c r="AY302" s="172">
        <v>0</v>
      </c>
      <c r="AZ302" s="264">
        <v>0</v>
      </c>
      <c r="BB302" s="396"/>
      <c r="BC302" s="397"/>
      <c r="BD302" s="48" t="s">
        <v>38</v>
      </c>
      <c r="BE302" s="172">
        <f t="array" ref="BE302:BK302">IF('SD04I_13-6_統計データ_世帯_25b'!BE191&lt;=0,0,BE78:BK78/'SD04I_13-6_統計データ_世帯_25b'!BE191)</f>
        <v>0</v>
      </c>
      <c r="BF302" s="172">
        <v>0</v>
      </c>
      <c r="BG302" s="172">
        <v>0</v>
      </c>
      <c r="BH302" s="172">
        <v>0</v>
      </c>
      <c r="BI302" s="172">
        <v>0</v>
      </c>
      <c r="BJ302" s="172">
        <v>0</v>
      </c>
      <c r="BK302" s="180">
        <v>0</v>
      </c>
    </row>
    <row r="303" spans="4:63">
      <c r="D303" s="14"/>
      <c r="I303" s="396"/>
      <c r="J303" s="397"/>
      <c r="K303" s="48" t="s">
        <v>37</v>
      </c>
      <c r="L303" s="172">
        <f t="array" ref="L303:R303">IF('SD04I_13-6_統計データ_世帯_25b'!L191&lt;=0,0,L85:R85/'SD04I_13-6_統計データ_世帯_25b'!L191)</f>
        <v>0</v>
      </c>
      <c r="M303" s="172">
        <v>0</v>
      </c>
      <c r="N303" s="172">
        <v>0</v>
      </c>
      <c r="O303" s="172">
        <v>0</v>
      </c>
      <c r="P303" s="172">
        <v>0</v>
      </c>
      <c r="Q303" s="172">
        <v>0</v>
      </c>
      <c r="R303" s="264">
        <v>0</v>
      </c>
      <c r="U303" s="396"/>
      <c r="V303" s="397"/>
      <c r="W303" s="48" t="s">
        <v>37</v>
      </c>
      <c r="X303" s="172">
        <f t="array" ref="X303:AD303">IF('SD04I_13-6_統計データ_世帯_25b'!X191&lt;=0,0,X85:AD85/'SD04I_13-6_統計データ_世帯_25b'!X191)</f>
        <v>0</v>
      </c>
      <c r="Y303" s="172">
        <v>0</v>
      </c>
      <c r="Z303" s="172">
        <v>0</v>
      </c>
      <c r="AA303" s="172">
        <v>0</v>
      </c>
      <c r="AB303" s="172">
        <v>0</v>
      </c>
      <c r="AC303" s="172">
        <v>0</v>
      </c>
      <c r="AD303" s="264">
        <v>0</v>
      </c>
      <c r="AF303" s="396"/>
      <c r="AG303" s="397"/>
      <c r="AH303" s="48" t="s">
        <v>37</v>
      </c>
      <c r="AI303" s="172">
        <f t="array" ref="AI303:AO303">IF('SD04I_13-6_統計データ_世帯_25b'!AI191&lt;=0,0,AI85:AO85/'SD04I_13-6_統計データ_世帯_25b'!AI191)</f>
        <v>0</v>
      </c>
      <c r="AJ303" s="172">
        <v>0</v>
      </c>
      <c r="AK303" s="172">
        <v>0</v>
      </c>
      <c r="AL303" s="172">
        <v>0</v>
      </c>
      <c r="AM303" s="172">
        <v>0</v>
      </c>
      <c r="AN303" s="172">
        <v>0</v>
      </c>
      <c r="AO303" s="264">
        <v>0</v>
      </c>
      <c r="AQ303" s="396"/>
      <c r="AR303" s="397"/>
      <c r="AS303" s="48" t="s">
        <v>37</v>
      </c>
      <c r="AT303" s="172">
        <f t="array" ref="AT303:AZ303">IF('SD04I_13-6_統計データ_世帯_25b'!AT191&lt;=0,0,AT85:AZ85/'SD04I_13-6_統計データ_世帯_25b'!AT191)</f>
        <v>0</v>
      </c>
      <c r="AU303" s="172">
        <v>0</v>
      </c>
      <c r="AV303" s="172">
        <v>0</v>
      </c>
      <c r="AW303" s="172">
        <v>0</v>
      </c>
      <c r="AX303" s="172">
        <v>0</v>
      </c>
      <c r="AY303" s="172">
        <v>0</v>
      </c>
      <c r="AZ303" s="264">
        <v>0</v>
      </c>
      <c r="BB303" s="396"/>
      <c r="BC303" s="397"/>
      <c r="BD303" s="48" t="s">
        <v>37</v>
      </c>
      <c r="BE303" s="172">
        <f t="array" ref="BE303:BK303">IF('SD04I_13-6_統計データ_世帯_25b'!BE191&lt;=0,0,BE85:BK85/'SD04I_13-6_統計データ_世帯_25b'!BE191)</f>
        <v>0</v>
      </c>
      <c r="BF303" s="172">
        <v>0</v>
      </c>
      <c r="BG303" s="172">
        <v>0</v>
      </c>
      <c r="BH303" s="172">
        <v>0</v>
      </c>
      <c r="BI303" s="172">
        <v>0</v>
      </c>
      <c r="BJ303" s="172">
        <v>0</v>
      </c>
      <c r="BK303" s="180">
        <v>0</v>
      </c>
    </row>
    <row r="304" spans="4:63">
      <c r="D304" s="14"/>
      <c r="I304" s="396"/>
      <c r="J304" s="397"/>
      <c r="K304" s="49" t="s">
        <v>36</v>
      </c>
      <c r="L304" s="172">
        <f t="array" ref="L304:R304">IF('SD04I_13-6_統計データ_世帯_25b'!L191&lt;=0,0,L92:R92/'SD04I_13-6_統計データ_世帯_25b'!L191)</f>
        <v>0</v>
      </c>
      <c r="M304" s="172">
        <v>0</v>
      </c>
      <c r="N304" s="172">
        <v>0</v>
      </c>
      <c r="O304" s="172">
        <v>0</v>
      </c>
      <c r="P304" s="172">
        <v>0</v>
      </c>
      <c r="Q304" s="172">
        <v>0</v>
      </c>
      <c r="R304" s="264">
        <v>0</v>
      </c>
      <c r="U304" s="396"/>
      <c r="V304" s="397"/>
      <c r="W304" s="49" t="s">
        <v>36</v>
      </c>
      <c r="X304" s="172">
        <f t="array" ref="X304:AD304">IF('SD04I_13-6_統計データ_世帯_25b'!X191&lt;=0,0,X92:AD92/'SD04I_13-6_統計データ_世帯_25b'!X191)</f>
        <v>0</v>
      </c>
      <c r="Y304" s="172">
        <v>0</v>
      </c>
      <c r="Z304" s="172">
        <v>0</v>
      </c>
      <c r="AA304" s="172">
        <v>0</v>
      </c>
      <c r="AB304" s="172">
        <v>0</v>
      </c>
      <c r="AC304" s="172">
        <v>0</v>
      </c>
      <c r="AD304" s="264">
        <v>0</v>
      </c>
      <c r="AF304" s="396"/>
      <c r="AG304" s="397"/>
      <c r="AH304" s="49" t="s">
        <v>36</v>
      </c>
      <c r="AI304" s="172">
        <f t="array" ref="AI304:AO304">IF('SD04I_13-6_統計データ_世帯_25b'!AI191&lt;=0,0,AI92:AO92/'SD04I_13-6_統計データ_世帯_25b'!AI191)</f>
        <v>0</v>
      </c>
      <c r="AJ304" s="172">
        <v>0</v>
      </c>
      <c r="AK304" s="172">
        <v>0</v>
      </c>
      <c r="AL304" s="172">
        <v>0</v>
      </c>
      <c r="AM304" s="172">
        <v>0</v>
      </c>
      <c r="AN304" s="172">
        <v>0</v>
      </c>
      <c r="AO304" s="264">
        <v>0</v>
      </c>
      <c r="AQ304" s="396"/>
      <c r="AR304" s="397"/>
      <c r="AS304" s="49" t="s">
        <v>36</v>
      </c>
      <c r="AT304" s="172">
        <f t="array" ref="AT304:AZ304">IF('SD04I_13-6_統計データ_世帯_25b'!AT191&lt;=0,0,AT92:AZ92/'SD04I_13-6_統計データ_世帯_25b'!AT191)</f>
        <v>0</v>
      </c>
      <c r="AU304" s="172">
        <v>0</v>
      </c>
      <c r="AV304" s="172">
        <v>0</v>
      </c>
      <c r="AW304" s="172">
        <v>0</v>
      </c>
      <c r="AX304" s="172">
        <v>0</v>
      </c>
      <c r="AY304" s="172">
        <v>0</v>
      </c>
      <c r="AZ304" s="264">
        <v>0</v>
      </c>
      <c r="BB304" s="396"/>
      <c r="BC304" s="397"/>
      <c r="BD304" s="49" t="s">
        <v>36</v>
      </c>
      <c r="BE304" s="172">
        <f t="array" ref="BE304:BK304">IF('SD04I_13-6_統計データ_世帯_25b'!BE191&lt;=0,0,BE92:BK92/'SD04I_13-6_統計データ_世帯_25b'!BE191)</f>
        <v>0</v>
      </c>
      <c r="BF304" s="172">
        <v>0</v>
      </c>
      <c r="BG304" s="172">
        <v>0</v>
      </c>
      <c r="BH304" s="172">
        <v>0</v>
      </c>
      <c r="BI304" s="172">
        <v>0</v>
      </c>
      <c r="BJ304" s="172">
        <v>0</v>
      </c>
      <c r="BK304" s="180">
        <v>0</v>
      </c>
    </row>
    <row r="305" spans="4:63">
      <c r="D305" s="14"/>
      <c r="I305" s="396"/>
      <c r="J305" s="397" t="s">
        <v>55</v>
      </c>
      <c r="K305" s="50" t="s">
        <v>41</v>
      </c>
      <c r="L305" s="172">
        <f t="array" ref="L305:R305">IF('SD04I_13-6_統計データ_世帯_25b'!L191&lt;=0,0,L99:R99/'SD04I_13-6_統計データ_世帯_25b'!L191)</f>
        <v>0</v>
      </c>
      <c r="M305" s="172">
        <v>0</v>
      </c>
      <c r="N305" s="172">
        <v>0</v>
      </c>
      <c r="O305" s="172">
        <v>0</v>
      </c>
      <c r="P305" s="172">
        <v>0</v>
      </c>
      <c r="Q305" s="172">
        <v>0</v>
      </c>
      <c r="R305" s="264">
        <v>0</v>
      </c>
      <c r="U305" s="396"/>
      <c r="V305" s="397" t="s">
        <v>55</v>
      </c>
      <c r="W305" s="50" t="s">
        <v>41</v>
      </c>
      <c r="X305" s="172">
        <f t="array" ref="X305:AD305">IF('SD04I_13-6_統計データ_世帯_25b'!X191&lt;=0,0,X99:AD99/'SD04I_13-6_統計データ_世帯_25b'!X191)</f>
        <v>0</v>
      </c>
      <c r="Y305" s="172">
        <v>0</v>
      </c>
      <c r="Z305" s="172">
        <v>0</v>
      </c>
      <c r="AA305" s="172">
        <v>0</v>
      </c>
      <c r="AB305" s="172">
        <v>0</v>
      </c>
      <c r="AC305" s="172">
        <v>0</v>
      </c>
      <c r="AD305" s="264">
        <v>0</v>
      </c>
      <c r="AF305" s="396"/>
      <c r="AG305" s="397" t="s">
        <v>55</v>
      </c>
      <c r="AH305" s="50" t="s">
        <v>41</v>
      </c>
      <c r="AI305" s="172">
        <f t="array" ref="AI305:AO305">IF('SD04I_13-6_統計データ_世帯_25b'!AI191&lt;=0,0,AI99:AO99/'SD04I_13-6_統計データ_世帯_25b'!AI191)</f>
        <v>0</v>
      </c>
      <c r="AJ305" s="172">
        <v>0</v>
      </c>
      <c r="AK305" s="172">
        <v>0</v>
      </c>
      <c r="AL305" s="172">
        <v>0</v>
      </c>
      <c r="AM305" s="172">
        <v>0</v>
      </c>
      <c r="AN305" s="172">
        <v>0</v>
      </c>
      <c r="AO305" s="264">
        <v>0</v>
      </c>
      <c r="AQ305" s="396"/>
      <c r="AR305" s="397" t="s">
        <v>55</v>
      </c>
      <c r="AS305" s="50" t="s">
        <v>41</v>
      </c>
      <c r="AT305" s="172">
        <f t="array" ref="AT305:AZ305">IF('SD04I_13-6_統計データ_世帯_25b'!AT191&lt;=0,0,AT99:AZ99/'SD04I_13-6_統計データ_世帯_25b'!AT191)</f>
        <v>0</v>
      </c>
      <c r="AU305" s="172">
        <v>0</v>
      </c>
      <c r="AV305" s="172">
        <v>0</v>
      </c>
      <c r="AW305" s="172">
        <v>0</v>
      </c>
      <c r="AX305" s="172">
        <v>0</v>
      </c>
      <c r="AY305" s="172">
        <v>0</v>
      </c>
      <c r="AZ305" s="264">
        <v>0</v>
      </c>
      <c r="BB305" s="396"/>
      <c r="BC305" s="397" t="s">
        <v>55</v>
      </c>
      <c r="BD305" s="50" t="s">
        <v>41</v>
      </c>
      <c r="BE305" s="172">
        <f t="array" ref="BE305:BK305">IF('SD04I_13-6_統計データ_世帯_25b'!BE191&lt;=0,0,BE99:BK99/'SD04I_13-6_統計データ_世帯_25b'!BE191)</f>
        <v>0</v>
      </c>
      <c r="BF305" s="172">
        <v>0</v>
      </c>
      <c r="BG305" s="172">
        <v>0</v>
      </c>
      <c r="BH305" s="172">
        <v>0</v>
      </c>
      <c r="BI305" s="172">
        <v>0</v>
      </c>
      <c r="BJ305" s="172">
        <v>0</v>
      </c>
      <c r="BK305" s="180">
        <v>0</v>
      </c>
    </row>
    <row r="306" spans="4:63">
      <c r="D306" s="14"/>
      <c r="I306" s="396"/>
      <c r="J306" s="397"/>
      <c r="K306" s="48" t="s">
        <v>40</v>
      </c>
      <c r="L306" s="172">
        <f t="array" ref="L306:R306">IF('SD04I_13-6_統計データ_世帯_25b'!L191&lt;=0,0,L106:R106/'SD04I_13-6_統計データ_世帯_25b'!L191)</f>
        <v>0</v>
      </c>
      <c r="M306" s="172">
        <v>0</v>
      </c>
      <c r="N306" s="172">
        <v>0</v>
      </c>
      <c r="O306" s="172">
        <v>0</v>
      </c>
      <c r="P306" s="172">
        <v>0</v>
      </c>
      <c r="Q306" s="172">
        <v>0</v>
      </c>
      <c r="R306" s="264">
        <v>0</v>
      </c>
      <c r="U306" s="396"/>
      <c r="V306" s="397"/>
      <c r="W306" s="48" t="s">
        <v>40</v>
      </c>
      <c r="X306" s="172">
        <f t="array" ref="X306:AD306">IF('SD04I_13-6_統計データ_世帯_25b'!X191&lt;=0,0,X106:AD106/'SD04I_13-6_統計データ_世帯_25b'!X191)</f>
        <v>0</v>
      </c>
      <c r="Y306" s="172">
        <v>0</v>
      </c>
      <c r="Z306" s="172">
        <v>0</v>
      </c>
      <c r="AA306" s="172">
        <v>0</v>
      </c>
      <c r="AB306" s="172">
        <v>0</v>
      </c>
      <c r="AC306" s="172">
        <v>0</v>
      </c>
      <c r="AD306" s="264">
        <v>0</v>
      </c>
      <c r="AF306" s="396"/>
      <c r="AG306" s="397"/>
      <c r="AH306" s="48" t="s">
        <v>40</v>
      </c>
      <c r="AI306" s="172">
        <f t="array" ref="AI306:AO306">IF('SD04I_13-6_統計データ_世帯_25b'!AI191&lt;=0,0,AI106:AO106/'SD04I_13-6_統計データ_世帯_25b'!AI191)</f>
        <v>0</v>
      </c>
      <c r="AJ306" s="172">
        <v>0</v>
      </c>
      <c r="AK306" s="172">
        <v>0</v>
      </c>
      <c r="AL306" s="172">
        <v>0</v>
      </c>
      <c r="AM306" s="172">
        <v>0</v>
      </c>
      <c r="AN306" s="172">
        <v>0</v>
      </c>
      <c r="AO306" s="264">
        <v>0</v>
      </c>
      <c r="AQ306" s="396"/>
      <c r="AR306" s="397"/>
      <c r="AS306" s="48" t="s">
        <v>40</v>
      </c>
      <c r="AT306" s="172">
        <f t="array" ref="AT306:AZ306">IF('SD04I_13-6_統計データ_世帯_25b'!AT191&lt;=0,0,AT106:AZ106/'SD04I_13-6_統計データ_世帯_25b'!AT191)</f>
        <v>0</v>
      </c>
      <c r="AU306" s="172">
        <v>0</v>
      </c>
      <c r="AV306" s="172">
        <v>0</v>
      </c>
      <c r="AW306" s="172">
        <v>0</v>
      </c>
      <c r="AX306" s="172">
        <v>0</v>
      </c>
      <c r="AY306" s="172">
        <v>0</v>
      </c>
      <c r="AZ306" s="264">
        <v>0</v>
      </c>
      <c r="BB306" s="396"/>
      <c r="BC306" s="397"/>
      <c r="BD306" s="48" t="s">
        <v>40</v>
      </c>
      <c r="BE306" s="172">
        <f t="array" ref="BE306:BK306">IF('SD04I_13-6_統計データ_世帯_25b'!BE191&lt;=0,0,BE106:BK106/'SD04I_13-6_統計データ_世帯_25b'!BE191)</f>
        <v>0</v>
      </c>
      <c r="BF306" s="172">
        <v>0</v>
      </c>
      <c r="BG306" s="172">
        <v>0</v>
      </c>
      <c r="BH306" s="172">
        <v>0</v>
      </c>
      <c r="BI306" s="172">
        <v>0</v>
      </c>
      <c r="BJ306" s="172">
        <v>0</v>
      </c>
      <c r="BK306" s="180">
        <v>0</v>
      </c>
    </row>
    <row r="307" spans="4:63">
      <c r="D307" s="14"/>
      <c r="I307" s="396"/>
      <c r="J307" s="397"/>
      <c r="K307" s="48" t="s">
        <v>39</v>
      </c>
      <c r="L307" s="172">
        <f t="array" ref="L307:R307">IF('SD04I_13-6_統計データ_世帯_25b'!L191&lt;=0,0,L113:R113/'SD04I_13-6_統計データ_世帯_25b'!L191)</f>
        <v>0</v>
      </c>
      <c r="M307" s="172">
        <v>0</v>
      </c>
      <c r="N307" s="172">
        <v>0</v>
      </c>
      <c r="O307" s="172">
        <v>0</v>
      </c>
      <c r="P307" s="172">
        <v>0</v>
      </c>
      <c r="Q307" s="172">
        <v>0</v>
      </c>
      <c r="R307" s="264">
        <v>0</v>
      </c>
      <c r="U307" s="396"/>
      <c r="V307" s="397"/>
      <c r="W307" s="48" t="s">
        <v>39</v>
      </c>
      <c r="X307" s="172">
        <f t="array" ref="X307:AD307">IF('SD04I_13-6_統計データ_世帯_25b'!X191&lt;=0,0,X113:AD113/'SD04I_13-6_統計データ_世帯_25b'!X191)</f>
        <v>0</v>
      </c>
      <c r="Y307" s="172">
        <v>0</v>
      </c>
      <c r="Z307" s="172">
        <v>0</v>
      </c>
      <c r="AA307" s="172">
        <v>0</v>
      </c>
      <c r="AB307" s="172">
        <v>0</v>
      </c>
      <c r="AC307" s="172">
        <v>0</v>
      </c>
      <c r="AD307" s="264">
        <v>0</v>
      </c>
      <c r="AF307" s="396"/>
      <c r="AG307" s="397"/>
      <c r="AH307" s="48" t="s">
        <v>39</v>
      </c>
      <c r="AI307" s="172">
        <f t="array" ref="AI307:AO307">IF('SD04I_13-6_統計データ_世帯_25b'!AI191&lt;=0,0,AI113:AO113/'SD04I_13-6_統計データ_世帯_25b'!AI191)</f>
        <v>0</v>
      </c>
      <c r="AJ307" s="172">
        <v>0</v>
      </c>
      <c r="AK307" s="172">
        <v>0</v>
      </c>
      <c r="AL307" s="172">
        <v>0</v>
      </c>
      <c r="AM307" s="172">
        <v>0</v>
      </c>
      <c r="AN307" s="172">
        <v>0</v>
      </c>
      <c r="AO307" s="264">
        <v>0</v>
      </c>
      <c r="AQ307" s="396"/>
      <c r="AR307" s="397"/>
      <c r="AS307" s="48" t="s">
        <v>39</v>
      </c>
      <c r="AT307" s="172">
        <f t="array" ref="AT307:AZ307">IF('SD04I_13-6_統計データ_世帯_25b'!AT191&lt;=0,0,AT113:AZ113/'SD04I_13-6_統計データ_世帯_25b'!AT191)</f>
        <v>0</v>
      </c>
      <c r="AU307" s="172">
        <v>0</v>
      </c>
      <c r="AV307" s="172">
        <v>0</v>
      </c>
      <c r="AW307" s="172">
        <v>0</v>
      </c>
      <c r="AX307" s="172">
        <v>0</v>
      </c>
      <c r="AY307" s="172">
        <v>0</v>
      </c>
      <c r="AZ307" s="264">
        <v>0</v>
      </c>
      <c r="BB307" s="396"/>
      <c r="BC307" s="397"/>
      <c r="BD307" s="48" t="s">
        <v>39</v>
      </c>
      <c r="BE307" s="172">
        <f t="array" ref="BE307:BK307">IF('SD04I_13-6_統計データ_世帯_25b'!BE191&lt;=0,0,BE113:BK113/'SD04I_13-6_統計データ_世帯_25b'!BE191)</f>
        <v>0</v>
      </c>
      <c r="BF307" s="172">
        <v>0</v>
      </c>
      <c r="BG307" s="172">
        <v>0</v>
      </c>
      <c r="BH307" s="172">
        <v>0</v>
      </c>
      <c r="BI307" s="172">
        <v>0</v>
      </c>
      <c r="BJ307" s="172">
        <v>0</v>
      </c>
      <c r="BK307" s="180">
        <v>0</v>
      </c>
    </row>
    <row r="308" spans="4:63">
      <c r="D308" s="14"/>
      <c r="I308" s="396"/>
      <c r="J308" s="397"/>
      <c r="K308" s="48" t="s">
        <v>38</v>
      </c>
      <c r="L308" s="172">
        <f t="array" ref="L308:R308">IF('SD04I_13-6_統計データ_世帯_25b'!L191&lt;=0,0,L120:R120/'SD04I_13-6_統計データ_世帯_25b'!L191)</f>
        <v>0</v>
      </c>
      <c r="M308" s="172">
        <v>0</v>
      </c>
      <c r="N308" s="172">
        <v>0</v>
      </c>
      <c r="O308" s="172">
        <v>0</v>
      </c>
      <c r="P308" s="172">
        <v>0</v>
      </c>
      <c r="Q308" s="172">
        <v>0</v>
      </c>
      <c r="R308" s="264">
        <v>0</v>
      </c>
      <c r="U308" s="396"/>
      <c r="V308" s="397"/>
      <c r="W308" s="48" t="s">
        <v>38</v>
      </c>
      <c r="X308" s="172">
        <f t="array" ref="X308:AD308">IF('SD04I_13-6_統計データ_世帯_25b'!X191&lt;=0,0,X120:AD120/'SD04I_13-6_統計データ_世帯_25b'!X191)</f>
        <v>0</v>
      </c>
      <c r="Y308" s="172">
        <v>0</v>
      </c>
      <c r="Z308" s="172">
        <v>0</v>
      </c>
      <c r="AA308" s="172">
        <v>0</v>
      </c>
      <c r="AB308" s="172">
        <v>0</v>
      </c>
      <c r="AC308" s="172">
        <v>0</v>
      </c>
      <c r="AD308" s="264">
        <v>0</v>
      </c>
      <c r="AF308" s="396"/>
      <c r="AG308" s="397"/>
      <c r="AH308" s="48" t="s">
        <v>38</v>
      </c>
      <c r="AI308" s="172">
        <f t="array" ref="AI308:AO308">IF('SD04I_13-6_統計データ_世帯_25b'!AI191&lt;=0,0,AI120:AO120/'SD04I_13-6_統計データ_世帯_25b'!AI191)</f>
        <v>0</v>
      </c>
      <c r="AJ308" s="172">
        <v>0</v>
      </c>
      <c r="AK308" s="172">
        <v>0</v>
      </c>
      <c r="AL308" s="172">
        <v>0</v>
      </c>
      <c r="AM308" s="172">
        <v>0</v>
      </c>
      <c r="AN308" s="172">
        <v>0</v>
      </c>
      <c r="AO308" s="264">
        <v>0</v>
      </c>
      <c r="AQ308" s="396"/>
      <c r="AR308" s="397"/>
      <c r="AS308" s="48" t="s">
        <v>38</v>
      </c>
      <c r="AT308" s="172">
        <f t="array" ref="AT308:AZ308">IF('SD04I_13-6_統計データ_世帯_25b'!AT191&lt;=0,0,AT120:AZ120/'SD04I_13-6_統計データ_世帯_25b'!AT191)</f>
        <v>0</v>
      </c>
      <c r="AU308" s="172">
        <v>0</v>
      </c>
      <c r="AV308" s="172">
        <v>0</v>
      </c>
      <c r="AW308" s="172">
        <v>0</v>
      </c>
      <c r="AX308" s="172">
        <v>0</v>
      </c>
      <c r="AY308" s="172">
        <v>0</v>
      </c>
      <c r="AZ308" s="264">
        <v>0</v>
      </c>
      <c r="BB308" s="396"/>
      <c r="BC308" s="397"/>
      <c r="BD308" s="48" t="s">
        <v>38</v>
      </c>
      <c r="BE308" s="172">
        <f t="array" ref="BE308:BK308">IF('SD04I_13-6_統計データ_世帯_25b'!BE191&lt;=0,0,BE120:BK120/'SD04I_13-6_統計データ_世帯_25b'!BE191)</f>
        <v>0</v>
      </c>
      <c r="BF308" s="172">
        <v>0</v>
      </c>
      <c r="BG308" s="172">
        <v>0</v>
      </c>
      <c r="BH308" s="172">
        <v>0</v>
      </c>
      <c r="BI308" s="172">
        <v>0</v>
      </c>
      <c r="BJ308" s="172">
        <v>0</v>
      </c>
      <c r="BK308" s="180">
        <v>0</v>
      </c>
    </row>
    <row r="309" spans="4:63">
      <c r="D309" s="14"/>
      <c r="I309" s="396"/>
      <c r="J309" s="397"/>
      <c r="K309" s="48" t="s">
        <v>37</v>
      </c>
      <c r="L309" s="172">
        <f t="array" ref="L309:R309">IF('SD04I_13-6_統計データ_世帯_25b'!L191&lt;=0,0,L127:R127/'SD04I_13-6_統計データ_世帯_25b'!L191)</f>
        <v>0</v>
      </c>
      <c r="M309" s="172">
        <v>0</v>
      </c>
      <c r="N309" s="172">
        <v>0</v>
      </c>
      <c r="O309" s="172">
        <v>0</v>
      </c>
      <c r="P309" s="172">
        <v>0</v>
      </c>
      <c r="Q309" s="172">
        <v>0</v>
      </c>
      <c r="R309" s="264">
        <v>0</v>
      </c>
      <c r="U309" s="396"/>
      <c r="V309" s="397"/>
      <c r="W309" s="48" t="s">
        <v>37</v>
      </c>
      <c r="X309" s="172">
        <f t="array" ref="X309:AD309">IF('SD04I_13-6_統計データ_世帯_25b'!X191&lt;=0,0,X127:AD127/'SD04I_13-6_統計データ_世帯_25b'!X191)</f>
        <v>0</v>
      </c>
      <c r="Y309" s="172">
        <v>0</v>
      </c>
      <c r="Z309" s="172">
        <v>0</v>
      </c>
      <c r="AA309" s="172">
        <v>0</v>
      </c>
      <c r="AB309" s="172">
        <v>0</v>
      </c>
      <c r="AC309" s="172">
        <v>0</v>
      </c>
      <c r="AD309" s="264">
        <v>0</v>
      </c>
      <c r="AF309" s="396"/>
      <c r="AG309" s="397"/>
      <c r="AH309" s="48" t="s">
        <v>37</v>
      </c>
      <c r="AI309" s="172">
        <f t="array" ref="AI309:AO309">IF('SD04I_13-6_統計データ_世帯_25b'!AI191&lt;=0,0,AI127:AO127/'SD04I_13-6_統計データ_世帯_25b'!AI191)</f>
        <v>0</v>
      </c>
      <c r="AJ309" s="172">
        <v>0</v>
      </c>
      <c r="AK309" s="172">
        <v>0</v>
      </c>
      <c r="AL309" s="172">
        <v>0</v>
      </c>
      <c r="AM309" s="172">
        <v>0</v>
      </c>
      <c r="AN309" s="172">
        <v>0</v>
      </c>
      <c r="AO309" s="264">
        <v>0</v>
      </c>
      <c r="AQ309" s="396"/>
      <c r="AR309" s="397"/>
      <c r="AS309" s="48" t="s">
        <v>37</v>
      </c>
      <c r="AT309" s="172">
        <f t="array" ref="AT309:AZ309">IF('SD04I_13-6_統計データ_世帯_25b'!AT191&lt;=0,0,AT127:AZ127/'SD04I_13-6_統計データ_世帯_25b'!AT191)</f>
        <v>0</v>
      </c>
      <c r="AU309" s="172">
        <v>0</v>
      </c>
      <c r="AV309" s="172">
        <v>0</v>
      </c>
      <c r="AW309" s="172">
        <v>0</v>
      </c>
      <c r="AX309" s="172">
        <v>0</v>
      </c>
      <c r="AY309" s="172">
        <v>0</v>
      </c>
      <c r="AZ309" s="264">
        <v>0</v>
      </c>
      <c r="BB309" s="396"/>
      <c r="BC309" s="397"/>
      <c r="BD309" s="48" t="s">
        <v>37</v>
      </c>
      <c r="BE309" s="172">
        <f t="array" ref="BE309:BK309">IF('SD04I_13-6_統計データ_世帯_25b'!BE191&lt;=0,0,BE127:BK127/'SD04I_13-6_統計データ_世帯_25b'!BE191)</f>
        <v>0</v>
      </c>
      <c r="BF309" s="172">
        <v>0</v>
      </c>
      <c r="BG309" s="172">
        <v>0</v>
      </c>
      <c r="BH309" s="172">
        <v>0</v>
      </c>
      <c r="BI309" s="172">
        <v>0</v>
      </c>
      <c r="BJ309" s="172">
        <v>0</v>
      </c>
      <c r="BK309" s="180">
        <v>0</v>
      </c>
    </row>
    <row r="310" spans="4:63">
      <c r="D310" s="14"/>
      <c r="I310" s="396"/>
      <c r="J310" s="397"/>
      <c r="K310" s="49" t="s">
        <v>36</v>
      </c>
      <c r="L310" s="172">
        <f t="array" ref="L310:R310">IF('SD04I_13-6_統計データ_世帯_25b'!L191&lt;=0,0,L134:R134/'SD04I_13-6_統計データ_世帯_25b'!L191)</f>
        <v>0</v>
      </c>
      <c r="M310" s="172">
        <v>0</v>
      </c>
      <c r="N310" s="172">
        <v>0</v>
      </c>
      <c r="O310" s="172">
        <v>0</v>
      </c>
      <c r="P310" s="172">
        <v>0</v>
      </c>
      <c r="Q310" s="172">
        <v>0</v>
      </c>
      <c r="R310" s="264">
        <v>0</v>
      </c>
      <c r="U310" s="396"/>
      <c r="V310" s="397"/>
      <c r="W310" s="49" t="s">
        <v>36</v>
      </c>
      <c r="X310" s="172">
        <f t="array" ref="X310:AD310">IF('SD04I_13-6_統計データ_世帯_25b'!X191&lt;=0,0,X134:AD134/'SD04I_13-6_統計データ_世帯_25b'!X191)</f>
        <v>0</v>
      </c>
      <c r="Y310" s="172">
        <v>0</v>
      </c>
      <c r="Z310" s="172">
        <v>0</v>
      </c>
      <c r="AA310" s="172">
        <v>0</v>
      </c>
      <c r="AB310" s="172">
        <v>0</v>
      </c>
      <c r="AC310" s="172">
        <v>0</v>
      </c>
      <c r="AD310" s="264">
        <v>0</v>
      </c>
      <c r="AF310" s="396"/>
      <c r="AG310" s="397"/>
      <c r="AH310" s="49" t="s">
        <v>36</v>
      </c>
      <c r="AI310" s="172">
        <f t="array" ref="AI310:AO310">IF('SD04I_13-6_統計データ_世帯_25b'!AI191&lt;=0,0,AI134:AO134/'SD04I_13-6_統計データ_世帯_25b'!AI191)</f>
        <v>0</v>
      </c>
      <c r="AJ310" s="172">
        <v>0</v>
      </c>
      <c r="AK310" s="172">
        <v>0</v>
      </c>
      <c r="AL310" s="172">
        <v>0</v>
      </c>
      <c r="AM310" s="172">
        <v>0</v>
      </c>
      <c r="AN310" s="172">
        <v>0</v>
      </c>
      <c r="AO310" s="264">
        <v>0</v>
      </c>
      <c r="AQ310" s="396"/>
      <c r="AR310" s="397"/>
      <c r="AS310" s="49" t="s">
        <v>36</v>
      </c>
      <c r="AT310" s="172">
        <f t="array" ref="AT310:AZ310">IF('SD04I_13-6_統計データ_世帯_25b'!AT191&lt;=0,0,AT134:AZ134/'SD04I_13-6_統計データ_世帯_25b'!AT191)</f>
        <v>0</v>
      </c>
      <c r="AU310" s="172">
        <v>0</v>
      </c>
      <c r="AV310" s="172">
        <v>0</v>
      </c>
      <c r="AW310" s="172">
        <v>0</v>
      </c>
      <c r="AX310" s="172">
        <v>0</v>
      </c>
      <c r="AY310" s="172">
        <v>0</v>
      </c>
      <c r="AZ310" s="264">
        <v>0</v>
      </c>
      <c r="BB310" s="396"/>
      <c r="BC310" s="397"/>
      <c r="BD310" s="49" t="s">
        <v>36</v>
      </c>
      <c r="BE310" s="172">
        <f t="array" ref="BE310:BK310">IF('SD04I_13-6_統計データ_世帯_25b'!BE191&lt;=0,0,BE134:BK134/'SD04I_13-6_統計データ_世帯_25b'!BE191)</f>
        <v>0</v>
      </c>
      <c r="BF310" s="172">
        <v>0</v>
      </c>
      <c r="BG310" s="172">
        <v>0</v>
      </c>
      <c r="BH310" s="172">
        <v>0</v>
      </c>
      <c r="BI310" s="172">
        <v>0</v>
      </c>
      <c r="BJ310" s="172">
        <v>0</v>
      </c>
      <c r="BK310" s="180">
        <v>0</v>
      </c>
    </row>
    <row r="311" spans="4:63">
      <c r="D311" s="14"/>
      <c r="I311" s="396"/>
      <c r="J311" s="397" t="s">
        <v>63</v>
      </c>
      <c r="K311" s="50" t="s">
        <v>41</v>
      </c>
      <c r="L311" s="172">
        <f t="array" ref="L311:R311">IF('SD04I_13-6_統計データ_世帯_25b'!L191&lt;=0,0,L141:R141/'SD04I_13-6_統計データ_世帯_25b'!L191)</f>
        <v>0</v>
      </c>
      <c r="M311" s="172">
        <v>0</v>
      </c>
      <c r="N311" s="172">
        <v>0</v>
      </c>
      <c r="O311" s="172">
        <v>0</v>
      </c>
      <c r="P311" s="172">
        <v>0</v>
      </c>
      <c r="Q311" s="172">
        <v>0</v>
      </c>
      <c r="R311" s="264">
        <v>0</v>
      </c>
      <c r="U311" s="396"/>
      <c r="V311" s="397" t="s">
        <v>63</v>
      </c>
      <c r="W311" s="50" t="s">
        <v>41</v>
      </c>
      <c r="X311" s="172">
        <f t="array" ref="X311:AD311">IF('SD04I_13-6_統計データ_世帯_25b'!X191&lt;=0,0,X141:AD141/'SD04I_13-6_統計データ_世帯_25b'!X191)</f>
        <v>0</v>
      </c>
      <c r="Y311" s="172">
        <v>0</v>
      </c>
      <c r="Z311" s="172">
        <v>0</v>
      </c>
      <c r="AA311" s="172">
        <v>0</v>
      </c>
      <c r="AB311" s="172">
        <v>0</v>
      </c>
      <c r="AC311" s="172">
        <v>0</v>
      </c>
      <c r="AD311" s="264">
        <v>0</v>
      </c>
      <c r="AF311" s="396"/>
      <c r="AG311" s="397" t="s">
        <v>63</v>
      </c>
      <c r="AH311" s="50" t="s">
        <v>41</v>
      </c>
      <c r="AI311" s="172">
        <f t="array" ref="AI311:AO311">IF('SD04I_13-6_統計データ_世帯_25b'!AI191&lt;=0,0,AI141:AO141/'SD04I_13-6_統計データ_世帯_25b'!AI191)</f>
        <v>0</v>
      </c>
      <c r="AJ311" s="172">
        <v>0</v>
      </c>
      <c r="AK311" s="172">
        <v>0</v>
      </c>
      <c r="AL311" s="172">
        <v>0</v>
      </c>
      <c r="AM311" s="172">
        <v>0</v>
      </c>
      <c r="AN311" s="172">
        <v>0</v>
      </c>
      <c r="AO311" s="264">
        <v>0</v>
      </c>
      <c r="AQ311" s="396"/>
      <c r="AR311" s="397" t="s">
        <v>63</v>
      </c>
      <c r="AS311" s="50" t="s">
        <v>41</v>
      </c>
      <c r="AT311" s="172">
        <f t="array" ref="AT311:AZ311">IF('SD04I_13-6_統計データ_世帯_25b'!AT191&lt;=0,0,AT141:AZ141/'SD04I_13-6_統計データ_世帯_25b'!AT191)</f>
        <v>0</v>
      </c>
      <c r="AU311" s="172">
        <v>0</v>
      </c>
      <c r="AV311" s="172">
        <v>0</v>
      </c>
      <c r="AW311" s="172">
        <v>0</v>
      </c>
      <c r="AX311" s="172">
        <v>0</v>
      </c>
      <c r="AY311" s="172">
        <v>0</v>
      </c>
      <c r="AZ311" s="264">
        <v>0</v>
      </c>
      <c r="BB311" s="396"/>
      <c r="BC311" s="397" t="s">
        <v>63</v>
      </c>
      <c r="BD311" s="50" t="s">
        <v>41</v>
      </c>
      <c r="BE311" s="172">
        <f t="array" ref="BE311:BK311">IF('SD04I_13-6_統計データ_世帯_25b'!BE191&lt;=0,0,BE141:BK141/'SD04I_13-6_統計データ_世帯_25b'!BE191)</f>
        <v>0</v>
      </c>
      <c r="BF311" s="172">
        <v>0</v>
      </c>
      <c r="BG311" s="172">
        <v>0</v>
      </c>
      <c r="BH311" s="172">
        <v>0</v>
      </c>
      <c r="BI311" s="172">
        <v>0</v>
      </c>
      <c r="BJ311" s="172">
        <v>0</v>
      </c>
      <c r="BK311" s="180">
        <v>0</v>
      </c>
    </row>
    <row r="312" spans="4:63">
      <c r="D312" s="14"/>
      <c r="I312" s="396"/>
      <c r="J312" s="397"/>
      <c r="K312" s="48" t="s">
        <v>40</v>
      </c>
      <c r="L312" s="172">
        <f t="array" ref="L312:R312">IF('SD04I_13-6_統計データ_世帯_25b'!L191&lt;=0,0,L148:R148/'SD04I_13-6_統計データ_世帯_25b'!L191)</f>
        <v>0</v>
      </c>
      <c r="M312" s="172">
        <v>0</v>
      </c>
      <c r="N312" s="172">
        <v>0</v>
      </c>
      <c r="O312" s="172">
        <v>0</v>
      </c>
      <c r="P312" s="172">
        <v>0</v>
      </c>
      <c r="Q312" s="172">
        <v>0</v>
      </c>
      <c r="R312" s="264">
        <v>0</v>
      </c>
      <c r="U312" s="396"/>
      <c r="V312" s="397"/>
      <c r="W312" s="48" t="s">
        <v>40</v>
      </c>
      <c r="X312" s="172">
        <f t="array" ref="X312:AD312">IF('SD04I_13-6_統計データ_世帯_25b'!X191&lt;=0,0,X148:AD148/'SD04I_13-6_統計データ_世帯_25b'!X191)</f>
        <v>0</v>
      </c>
      <c r="Y312" s="172">
        <v>0</v>
      </c>
      <c r="Z312" s="172">
        <v>0</v>
      </c>
      <c r="AA312" s="172">
        <v>0</v>
      </c>
      <c r="AB312" s="172">
        <v>0</v>
      </c>
      <c r="AC312" s="172">
        <v>0</v>
      </c>
      <c r="AD312" s="264">
        <v>0</v>
      </c>
      <c r="AF312" s="396"/>
      <c r="AG312" s="397"/>
      <c r="AH312" s="48" t="s">
        <v>40</v>
      </c>
      <c r="AI312" s="172">
        <f t="array" ref="AI312:AO312">IF('SD04I_13-6_統計データ_世帯_25b'!AI191&lt;=0,0,AI148:AO148/'SD04I_13-6_統計データ_世帯_25b'!AI191)</f>
        <v>0</v>
      </c>
      <c r="AJ312" s="172">
        <v>0</v>
      </c>
      <c r="AK312" s="172">
        <v>0</v>
      </c>
      <c r="AL312" s="172">
        <v>0</v>
      </c>
      <c r="AM312" s="172">
        <v>0</v>
      </c>
      <c r="AN312" s="172">
        <v>0</v>
      </c>
      <c r="AO312" s="264">
        <v>0</v>
      </c>
      <c r="AQ312" s="396"/>
      <c r="AR312" s="397"/>
      <c r="AS312" s="48" t="s">
        <v>40</v>
      </c>
      <c r="AT312" s="172">
        <f t="array" ref="AT312:AZ312">IF('SD04I_13-6_統計データ_世帯_25b'!AT191&lt;=0,0,AT148:AZ148/'SD04I_13-6_統計データ_世帯_25b'!AT191)</f>
        <v>0</v>
      </c>
      <c r="AU312" s="172">
        <v>0</v>
      </c>
      <c r="AV312" s="172">
        <v>0</v>
      </c>
      <c r="AW312" s="172">
        <v>0</v>
      </c>
      <c r="AX312" s="172">
        <v>0</v>
      </c>
      <c r="AY312" s="172">
        <v>0</v>
      </c>
      <c r="AZ312" s="264">
        <v>0</v>
      </c>
      <c r="BB312" s="396"/>
      <c r="BC312" s="397"/>
      <c r="BD312" s="48" t="s">
        <v>40</v>
      </c>
      <c r="BE312" s="172">
        <f t="array" ref="BE312:BK312">IF('SD04I_13-6_統計データ_世帯_25b'!BE191&lt;=0,0,BE148:BK148/'SD04I_13-6_統計データ_世帯_25b'!BE191)</f>
        <v>0</v>
      </c>
      <c r="BF312" s="172">
        <v>0</v>
      </c>
      <c r="BG312" s="172">
        <v>0</v>
      </c>
      <c r="BH312" s="172">
        <v>0</v>
      </c>
      <c r="BI312" s="172">
        <v>0</v>
      </c>
      <c r="BJ312" s="172">
        <v>0</v>
      </c>
      <c r="BK312" s="180">
        <v>0</v>
      </c>
    </row>
    <row r="313" spans="4:63">
      <c r="D313" s="14"/>
      <c r="I313" s="396"/>
      <c r="J313" s="397"/>
      <c r="K313" s="48" t="s">
        <v>39</v>
      </c>
      <c r="L313" s="172">
        <f t="array" ref="L313:R313">IF('SD04I_13-6_統計データ_世帯_25b'!L191&lt;=0,0,L155:R155/'SD04I_13-6_統計データ_世帯_25b'!L191)</f>
        <v>0</v>
      </c>
      <c r="M313" s="172">
        <v>0</v>
      </c>
      <c r="N313" s="172">
        <v>0</v>
      </c>
      <c r="O313" s="172">
        <v>0</v>
      </c>
      <c r="P313" s="172">
        <v>0</v>
      </c>
      <c r="Q313" s="172">
        <v>0</v>
      </c>
      <c r="R313" s="264">
        <v>0</v>
      </c>
      <c r="U313" s="396"/>
      <c r="V313" s="397"/>
      <c r="W313" s="48" t="s">
        <v>39</v>
      </c>
      <c r="X313" s="172">
        <f t="array" ref="X313:AD313">IF('SD04I_13-6_統計データ_世帯_25b'!X191&lt;=0,0,X155:AD155/'SD04I_13-6_統計データ_世帯_25b'!X191)</f>
        <v>0</v>
      </c>
      <c r="Y313" s="172">
        <v>0</v>
      </c>
      <c r="Z313" s="172">
        <v>0</v>
      </c>
      <c r="AA313" s="172">
        <v>0</v>
      </c>
      <c r="AB313" s="172">
        <v>0</v>
      </c>
      <c r="AC313" s="172">
        <v>0</v>
      </c>
      <c r="AD313" s="264">
        <v>0</v>
      </c>
      <c r="AF313" s="396"/>
      <c r="AG313" s="397"/>
      <c r="AH313" s="48" t="s">
        <v>39</v>
      </c>
      <c r="AI313" s="172">
        <f t="array" ref="AI313:AO313">IF('SD04I_13-6_統計データ_世帯_25b'!AI191&lt;=0,0,AI155:AO155/'SD04I_13-6_統計データ_世帯_25b'!AI191)</f>
        <v>0</v>
      </c>
      <c r="AJ313" s="172">
        <v>0</v>
      </c>
      <c r="AK313" s="172">
        <v>0</v>
      </c>
      <c r="AL313" s="172">
        <v>0</v>
      </c>
      <c r="AM313" s="172">
        <v>0</v>
      </c>
      <c r="AN313" s="172">
        <v>0</v>
      </c>
      <c r="AO313" s="264">
        <v>0</v>
      </c>
      <c r="AQ313" s="396"/>
      <c r="AR313" s="397"/>
      <c r="AS313" s="48" t="s">
        <v>39</v>
      </c>
      <c r="AT313" s="172">
        <f t="array" ref="AT313:AZ313">IF('SD04I_13-6_統計データ_世帯_25b'!AT191&lt;=0,0,AT155:AZ155/'SD04I_13-6_統計データ_世帯_25b'!AT191)</f>
        <v>0</v>
      </c>
      <c r="AU313" s="172">
        <v>0</v>
      </c>
      <c r="AV313" s="172">
        <v>0</v>
      </c>
      <c r="AW313" s="172">
        <v>0</v>
      </c>
      <c r="AX313" s="172">
        <v>0</v>
      </c>
      <c r="AY313" s="172">
        <v>0</v>
      </c>
      <c r="AZ313" s="264">
        <v>0</v>
      </c>
      <c r="BB313" s="396"/>
      <c r="BC313" s="397"/>
      <c r="BD313" s="48" t="s">
        <v>39</v>
      </c>
      <c r="BE313" s="172">
        <f t="array" ref="BE313:BK313">IF('SD04I_13-6_統計データ_世帯_25b'!BE191&lt;=0,0,BE155:BK155/'SD04I_13-6_統計データ_世帯_25b'!BE191)</f>
        <v>0</v>
      </c>
      <c r="BF313" s="172">
        <v>0</v>
      </c>
      <c r="BG313" s="172">
        <v>0</v>
      </c>
      <c r="BH313" s="172">
        <v>0</v>
      </c>
      <c r="BI313" s="172">
        <v>0</v>
      </c>
      <c r="BJ313" s="172">
        <v>0</v>
      </c>
      <c r="BK313" s="180">
        <v>0</v>
      </c>
    </row>
    <row r="314" spans="4:63">
      <c r="D314" s="14"/>
      <c r="I314" s="396"/>
      <c r="J314" s="397"/>
      <c r="K314" s="48" t="s">
        <v>38</v>
      </c>
      <c r="L314" s="172">
        <f t="array" ref="L314:R314">IF('SD04I_13-6_統計データ_世帯_25b'!L191&lt;=0,0,L162:R162/'SD04I_13-6_統計データ_世帯_25b'!L191)</f>
        <v>0</v>
      </c>
      <c r="M314" s="172">
        <v>0</v>
      </c>
      <c r="N314" s="172">
        <v>0</v>
      </c>
      <c r="O314" s="172">
        <v>0</v>
      </c>
      <c r="P314" s="172">
        <v>0</v>
      </c>
      <c r="Q314" s="172">
        <v>0</v>
      </c>
      <c r="R314" s="264">
        <v>0</v>
      </c>
      <c r="U314" s="396"/>
      <c r="V314" s="397"/>
      <c r="W314" s="48" t="s">
        <v>38</v>
      </c>
      <c r="X314" s="172">
        <f t="array" ref="X314:AD314">IF('SD04I_13-6_統計データ_世帯_25b'!X191&lt;=0,0,X162:AD162/'SD04I_13-6_統計データ_世帯_25b'!X191)</f>
        <v>0</v>
      </c>
      <c r="Y314" s="172">
        <v>0</v>
      </c>
      <c r="Z314" s="172">
        <v>0</v>
      </c>
      <c r="AA314" s="172">
        <v>0</v>
      </c>
      <c r="AB314" s="172">
        <v>0</v>
      </c>
      <c r="AC314" s="172">
        <v>0</v>
      </c>
      <c r="AD314" s="264">
        <v>0</v>
      </c>
      <c r="AF314" s="396"/>
      <c r="AG314" s="397"/>
      <c r="AH314" s="48" t="s">
        <v>38</v>
      </c>
      <c r="AI314" s="172">
        <f t="array" ref="AI314:AO314">IF('SD04I_13-6_統計データ_世帯_25b'!AI191&lt;=0,0,AI162:AO162/'SD04I_13-6_統計データ_世帯_25b'!AI191)</f>
        <v>0</v>
      </c>
      <c r="AJ314" s="172">
        <v>0</v>
      </c>
      <c r="AK314" s="172">
        <v>0</v>
      </c>
      <c r="AL314" s="172">
        <v>0</v>
      </c>
      <c r="AM314" s="172">
        <v>0</v>
      </c>
      <c r="AN314" s="172">
        <v>0</v>
      </c>
      <c r="AO314" s="264">
        <v>0</v>
      </c>
      <c r="AQ314" s="396"/>
      <c r="AR314" s="397"/>
      <c r="AS314" s="48" t="s">
        <v>38</v>
      </c>
      <c r="AT314" s="172">
        <f t="array" ref="AT314:AZ314">IF('SD04I_13-6_統計データ_世帯_25b'!AT191&lt;=0,0,AT162:AZ162/'SD04I_13-6_統計データ_世帯_25b'!AT191)</f>
        <v>0</v>
      </c>
      <c r="AU314" s="172">
        <v>0</v>
      </c>
      <c r="AV314" s="172">
        <v>0</v>
      </c>
      <c r="AW314" s="172">
        <v>0</v>
      </c>
      <c r="AX314" s="172">
        <v>0</v>
      </c>
      <c r="AY314" s="172">
        <v>0</v>
      </c>
      <c r="AZ314" s="264">
        <v>0</v>
      </c>
      <c r="BB314" s="396"/>
      <c r="BC314" s="397"/>
      <c r="BD314" s="48" t="s">
        <v>38</v>
      </c>
      <c r="BE314" s="172">
        <f t="array" ref="BE314:BK314">IF('SD04I_13-6_統計データ_世帯_25b'!BE191&lt;=0,0,BE162:BK162/'SD04I_13-6_統計データ_世帯_25b'!BE191)</f>
        <v>0</v>
      </c>
      <c r="BF314" s="172">
        <v>0</v>
      </c>
      <c r="BG314" s="172">
        <v>0</v>
      </c>
      <c r="BH314" s="172">
        <v>0</v>
      </c>
      <c r="BI314" s="172">
        <v>0</v>
      </c>
      <c r="BJ314" s="172">
        <v>0</v>
      </c>
      <c r="BK314" s="180">
        <v>0</v>
      </c>
    </row>
    <row r="315" spans="4:63">
      <c r="D315" s="14"/>
      <c r="I315" s="396"/>
      <c r="J315" s="397"/>
      <c r="K315" s="48" t="s">
        <v>37</v>
      </c>
      <c r="L315" s="172">
        <f t="array" ref="L315:R315">IF('SD04I_13-6_統計データ_世帯_25b'!L191&lt;=0,0,L169:R169/'SD04I_13-6_統計データ_世帯_25b'!L191)</f>
        <v>0</v>
      </c>
      <c r="M315" s="172">
        <v>0</v>
      </c>
      <c r="N315" s="172">
        <v>0</v>
      </c>
      <c r="O315" s="172">
        <v>0</v>
      </c>
      <c r="P315" s="172">
        <v>0</v>
      </c>
      <c r="Q315" s="172">
        <v>0</v>
      </c>
      <c r="R315" s="264">
        <v>0</v>
      </c>
      <c r="U315" s="396"/>
      <c r="V315" s="397"/>
      <c r="W315" s="48" t="s">
        <v>37</v>
      </c>
      <c r="X315" s="172">
        <f t="array" ref="X315:AD315">IF('SD04I_13-6_統計データ_世帯_25b'!X191&lt;=0,0,X169:AD169/'SD04I_13-6_統計データ_世帯_25b'!X191)</f>
        <v>0</v>
      </c>
      <c r="Y315" s="172">
        <v>0</v>
      </c>
      <c r="Z315" s="172">
        <v>0</v>
      </c>
      <c r="AA315" s="172">
        <v>0</v>
      </c>
      <c r="AB315" s="172">
        <v>0</v>
      </c>
      <c r="AC315" s="172">
        <v>0</v>
      </c>
      <c r="AD315" s="264">
        <v>0</v>
      </c>
      <c r="AF315" s="396"/>
      <c r="AG315" s="397"/>
      <c r="AH315" s="48" t="s">
        <v>37</v>
      </c>
      <c r="AI315" s="172">
        <f t="array" ref="AI315:AO315">IF('SD04I_13-6_統計データ_世帯_25b'!AI191&lt;=0,0,AI169:AO169/'SD04I_13-6_統計データ_世帯_25b'!AI191)</f>
        <v>0</v>
      </c>
      <c r="AJ315" s="172">
        <v>0</v>
      </c>
      <c r="AK315" s="172">
        <v>0</v>
      </c>
      <c r="AL315" s="172">
        <v>0</v>
      </c>
      <c r="AM315" s="172">
        <v>0</v>
      </c>
      <c r="AN315" s="172">
        <v>0</v>
      </c>
      <c r="AO315" s="264">
        <v>0</v>
      </c>
      <c r="AQ315" s="396"/>
      <c r="AR315" s="397"/>
      <c r="AS315" s="48" t="s">
        <v>37</v>
      </c>
      <c r="AT315" s="172">
        <f t="array" ref="AT315:AZ315">IF('SD04I_13-6_統計データ_世帯_25b'!AT191&lt;=0,0,AT169:AZ169/'SD04I_13-6_統計データ_世帯_25b'!AT191)</f>
        <v>0</v>
      </c>
      <c r="AU315" s="172">
        <v>0</v>
      </c>
      <c r="AV315" s="172">
        <v>0</v>
      </c>
      <c r="AW315" s="172">
        <v>0</v>
      </c>
      <c r="AX315" s="172">
        <v>0</v>
      </c>
      <c r="AY315" s="172">
        <v>0</v>
      </c>
      <c r="AZ315" s="264">
        <v>0</v>
      </c>
      <c r="BB315" s="396"/>
      <c r="BC315" s="397"/>
      <c r="BD315" s="48" t="s">
        <v>37</v>
      </c>
      <c r="BE315" s="172">
        <f t="array" ref="BE315:BK315">IF('SD04I_13-6_統計データ_世帯_25b'!BE191&lt;=0,0,BE169:BK169/'SD04I_13-6_統計データ_世帯_25b'!BE191)</f>
        <v>0</v>
      </c>
      <c r="BF315" s="172">
        <v>0</v>
      </c>
      <c r="BG315" s="172">
        <v>0</v>
      </c>
      <c r="BH315" s="172">
        <v>0</v>
      </c>
      <c r="BI315" s="172">
        <v>0</v>
      </c>
      <c r="BJ315" s="172">
        <v>0</v>
      </c>
      <c r="BK315" s="180">
        <v>0</v>
      </c>
    </row>
    <row r="316" spans="4:63">
      <c r="D316" s="14"/>
      <c r="I316" s="396"/>
      <c r="J316" s="397"/>
      <c r="K316" s="49" t="s">
        <v>36</v>
      </c>
      <c r="L316" s="174">
        <f t="array" ref="L316:R316">IF('SD04I_13-6_統計データ_世帯_25b'!L191&lt;=0,0,L176:R176/'SD04I_13-6_統計データ_世帯_25b'!L191)</f>
        <v>0</v>
      </c>
      <c r="M316" s="174">
        <v>0</v>
      </c>
      <c r="N316" s="174">
        <v>0</v>
      </c>
      <c r="O316" s="174">
        <v>0</v>
      </c>
      <c r="P316" s="174">
        <v>0</v>
      </c>
      <c r="Q316" s="174">
        <v>0</v>
      </c>
      <c r="R316" s="265">
        <v>0</v>
      </c>
      <c r="U316" s="396"/>
      <c r="V316" s="397"/>
      <c r="W316" s="49" t="s">
        <v>36</v>
      </c>
      <c r="X316" s="174">
        <f t="array" ref="X316:AD316">IF('SD04I_13-6_統計データ_世帯_25b'!X191&lt;=0,0,X176:AD176/'SD04I_13-6_統計データ_世帯_25b'!X191)</f>
        <v>0</v>
      </c>
      <c r="Y316" s="174">
        <v>0</v>
      </c>
      <c r="Z316" s="174">
        <v>0</v>
      </c>
      <c r="AA316" s="174">
        <v>0</v>
      </c>
      <c r="AB316" s="174">
        <v>0</v>
      </c>
      <c r="AC316" s="174">
        <v>0</v>
      </c>
      <c r="AD316" s="265">
        <v>0</v>
      </c>
      <c r="AF316" s="396"/>
      <c r="AG316" s="397"/>
      <c r="AH316" s="49" t="s">
        <v>36</v>
      </c>
      <c r="AI316" s="174">
        <f t="array" ref="AI316:AO316">IF('SD04I_13-6_統計データ_世帯_25b'!AI191&lt;=0,0,AI176:AO176/'SD04I_13-6_統計データ_世帯_25b'!AI191)</f>
        <v>0</v>
      </c>
      <c r="AJ316" s="174">
        <v>0</v>
      </c>
      <c r="AK316" s="174">
        <v>0</v>
      </c>
      <c r="AL316" s="174">
        <v>0</v>
      </c>
      <c r="AM316" s="174">
        <v>0</v>
      </c>
      <c r="AN316" s="174">
        <v>0</v>
      </c>
      <c r="AO316" s="265">
        <v>0</v>
      </c>
      <c r="AQ316" s="396"/>
      <c r="AR316" s="397"/>
      <c r="AS316" s="49" t="s">
        <v>36</v>
      </c>
      <c r="AT316" s="174">
        <f t="array" ref="AT316:AZ316">IF('SD04I_13-6_統計データ_世帯_25b'!AT191&lt;=0,0,AT176:AZ176/'SD04I_13-6_統計データ_世帯_25b'!AT191)</f>
        <v>0</v>
      </c>
      <c r="AU316" s="174">
        <v>0</v>
      </c>
      <c r="AV316" s="174">
        <v>0</v>
      </c>
      <c r="AW316" s="174">
        <v>0</v>
      </c>
      <c r="AX316" s="174">
        <v>0</v>
      </c>
      <c r="AY316" s="174">
        <v>0</v>
      </c>
      <c r="AZ316" s="265">
        <v>0</v>
      </c>
      <c r="BB316" s="396"/>
      <c r="BC316" s="397"/>
      <c r="BD316" s="49" t="s">
        <v>36</v>
      </c>
      <c r="BE316" s="174">
        <f t="array" ref="BE316:BK316">IF('SD04I_13-6_統計データ_世帯_25b'!BE191&lt;=0,0,BE176:BK176/'SD04I_13-6_統計データ_世帯_25b'!BE191)</f>
        <v>0</v>
      </c>
      <c r="BF316" s="174">
        <v>0</v>
      </c>
      <c r="BG316" s="174">
        <v>0</v>
      </c>
      <c r="BH316" s="174">
        <v>0</v>
      </c>
      <c r="BI316" s="174">
        <v>0</v>
      </c>
      <c r="BJ316" s="174">
        <v>0</v>
      </c>
      <c r="BK316" s="181">
        <v>0</v>
      </c>
    </row>
    <row r="317" spans="4:63" ht="18.75" customHeight="1">
      <c r="D317" s="14"/>
      <c r="I317" s="396" t="s">
        <v>125</v>
      </c>
      <c r="J317" s="397" t="s">
        <v>134</v>
      </c>
      <c r="K317" s="50" t="s">
        <v>137</v>
      </c>
      <c r="L317" s="169">
        <f t="array" ref="L317:R317">IF('SD04I_13-6_統計データ_世帯_25b'!L192&lt;=0,0,L16:R16/'SD04I_13-6_統計データ_世帯_25b'!L192)</f>
        <v>0</v>
      </c>
      <c r="M317" s="170">
        <v>0</v>
      </c>
      <c r="N317" s="170">
        <v>0</v>
      </c>
      <c r="O317" s="170">
        <v>0</v>
      </c>
      <c r="P317" s="170">
        <v>0</v>
      </c>
      <c r="Q317" s="170">
        <v>0</v>
      </c>
      <c r="R317" s="263">
        <v>0</v>
      </c>
      <c r="U317" s="396" t="s">
        <v>125</v>
      </c>
      <c r="V317" s="397" t="s">
        <v>134</v>
      </c>
      <c r="W317" s="50" t="s">
        <v>137</v>
      </c>
      <c r="X317" s="169">
        <f t="array" ref="X317:AD317">IF('SD04I_13-6_統計データ_世帯_25b'!X192&lt;=0,0,X16:AD16/'SD04I_13-6_統計データ_世帯_25b'!X192)</f>
        <v>0</v>
      </c>
      <c r="Y317" s="170">
        <v>0</v>
      </c>
      <c r="Z317" s="170">
        <v>0</v>
      </c>
      <c r="AA317" s="170">
        <v>0</v>
      </c>
      <c r="AB317" s="170">
        <v>0</v>
      </c>
      <c r="AC317" s="170">
        <v>0</v>
      </c>
      <c r="AD317" s="263">
        <v>0</v>
      </c>
      <c r="AF317" s="396" t="s">
        <v>125</v>
      </c>
      <c r="AG317" s="397" t="s">
        <v>134</v>
      </c>
      <c r="AH317" s="50" t="s">
        <v>137</v>
      </c>
      <c r="AI317" s="169">
        <f t="array" ref="AI317:AO317">IF('SD04I_13-6_統計データ_世帯_25b'!AI192&lt;=0,0,AI16:AO16/'SD04I_13-6_統計データ_世帯_25b'!AI192)</f>
        <v>0</v>
      </c>
      <c r="AJ317" s="170">
        <v>0</v>
      </c>
      <c r="AK317" s="170">
        <v>0</v>
      </c>
      <c r="AL317" s="170">
        <v>0</v>
      </c>
      <c r="AM317" s="170">
        <v>0</v>
      </c>
      <c r="AN317" s="170">
        <v>0</v>
      </c>
      <c r="AO317" s="263">
        <v>0</v>
      </c>
      <c r="AQ317" s="396" t="s">
        <v>125</v>
      </c>
      <c r="AR317" s="397" t="s">
        <v>134</v>
      </c>
      <c r="AS317" s="50" t="s">
        <v>137</v>
      </c>
      <c r="AT317" s="169">
        <f t="array" ref="AT317:AZ317">IF('SD04I_13-6_統計データ_世帯_25b'!AT192&lt;=0,0,AT16:AZ16/'SD04I_13-6_統計データ_世帯_25b'!AT192)</f>
        <v>0</v>
      </c>
      <c r="AU317" s="170">
        <v>0</v>
      </c>
      <c r="AV317" s="170">
        <v>0</v>
      </c>
      <c r="AW317" s="170">
        <v>0</v>
      </c>
      <c r="AX317" s="170">
        <v>0</v>
      </c>
      <c r="AY317" s="170">
        <v>0</v>
      </c>
      <c r="AZ317" s="263">
        <v>0</v>
      </c>
      <c r="BB317" s="396" t="s">
        <v>125</v>
      </c>
      <c r="BC317" s="397" t="s">
        <v>134</v>
      </c>
      <c r="BD317" s="50" t="s">
        <v>137</v>
      </c>
      <c r="BE317" s="169">
        <f t="array" ref="BE317:BK317">IF('SD04I_13-6_統計データ_世帯_25b'!BE192&lt;=0,0,BE16:BK16/'SD04I_13-6_統計データ_世帯_25b'!BE192)</f>
        <v>0</v>
      </c>
      <c r="BF317" s="170">
        <v>0</v>
      </c>
      <c r="BG317" s="170">
        <v>0</v>
      </c>
      <c r="BH317" s="170">
        <v>0</v>
      </c>
      <c r="BI317" s="170">
        <v>0</v>
      </c>
      <c r="BJ317" s="170">
        <v>0</v>
      </c>
      <c r="BK317" s="179">
        <v>0</v>
      </c>
    </row>
    <row r="318" spans="4:63">
      <c r="D318" s="14"/>
      <c r="I318" s="396"/>
      <c r="J318" s="397"/>
      <c r="K318" s="48" t="s">
        <v>40</v>
      </c>
      <c r="L318" s="171">
        <f t="array" ref="L318:R318">IF('SD04I_13-6_統計データ_世帯_25b'!L192&lt;=0,0,L23:R23/'SD04I_13-6_統計データ_世帯_25b'!L192)</f>
        <v>0</v>
      </c>
      <c r="M318" s="172">
        <v>0</v>
      </c>
      <c r="N318" s="172">
        <v>0</v>
      </c>
      <c r="O318" s="172">
        <v>0</v>
      </c>
      <c r="P318" s="172">
        <v>0</v>
      </c>
      <c r="Q318" s="172">
        <v>0</v>
      </c>
      <c r="R318" s="264">
        <v>0</v>
      </c>
      <c r="U318" s="396"/>
      <c r="V318" s="397"/>
      <c r="W318" s="48" t="s">
        <v>40</v>
      </c>
      <c r="X318" s="171">
        <f t="array" ref="X318:AD318">IF('SD04I_13-6_統計データ_世帯_25b'!X192&lt;=0,0,X23:AD23/'SD04I_13-6_統計データ_世帯_25b'!X192)</f>
        <v>0</v>
      </c>
      <c r="Y318" s="172">
        <v>0</v>
      </c>
      <c r="Z318" s="172">
        <v>0</v>
      </c>
      <c r="AA318" s="172">
        <v>0</v>
      </c>
      <c r="AB318" s="172">
        <v>0</v>
      </c>
      <c r="AC318" s="172">
        <v>0</v>
      </c>
      <c r="AD318" s="264">
        <v>0</v>
      </c>
      <c r="AF318" s="396"/>
      <c r="AG318" s="397"/>
      <c r="AH318" s="48" t="s">
        <v>40</v>
      </c>
      <c r="AI318" s="171">
        <f t="array" ref="AI318:AO318">IF('SD04I_13-6_統計データ_世帯_25b'!AI192&lt;=0,0,AI23:AO23/'SD04I_13-6_統計データ_世帯_25b'!AI192)</f>
        <v>0</v>
      </c>
      <c r="AJ318" s="172">
        <v>0</v>
      </c>
      <c r="AK318" s="172">
        <v>0</v>
      </c>
      <c r="AL318" s="172">
        <v>0</v>
      </c>
      <c r="AM318" s="172">
        <v>0</v>
      </c>
      <c r="AN318" s="172">
        <v>0</v>
      </c>
      <c r="AO318" s="264">
        <v>0</v>
      </c>
      <c r="AQ318" s="396"/>
      <c r="AR318" s="397"/>
      <c r="AS318" s="48" t="s">
        <v>40</v>
      </c>
      <c r="AT318" s="171">
        <f t="array" ref="AT318:AZ318">IF('SD04I_13-6_統計データ_世帯_25b'!AT192&lt;=0,0,AT23:AZ23/'SD04I_13-6_統計データ_世帯_25b'!AT192)</f>
        <v>0</v>
      </c>
      <c r="AU318" s="172">
        <v>0</v>
      </c>
      <c r="AV318" s="172">
        <v>0</v>
      </c>
      <c r="AW318" s="172">
        <v>0</v>
      </c>
      <c r="AX318" s="172">
        <v>0</v>
      </c>
      <c r="AY318" s="172">
        <v>0</v>
      </c>
      <c r="AZ318" s="264">
        <v>0</v>
      </c>
      <c r="BB318" s="396"/>
      <c r="BC318" s="397"/>
      <c r="BD318" s="48" t="s">
        <v>40</v>
      </c>
      <c r="BE318" s="171">
        <f t="array" ref="BE318:BK318">IF('SD04I_13-6_統計データ_世帯_25b'!BE192&lt;=0,0,BE23:BK23/'SD04I_13-6_統計データ_世帯_25b'!BE192)</f>
        <v>0</v>
      </c>
      <c r="BF318" s="172">
        <v>0</v>
      </c>
      <c r="BG318" s="172">
        <v>0</v>
      </c>
      <c r="BH318" s="172">
        <v>0</v>
      </c>
      <c r="BI318" s="172">
        <v>0</v>
      </c>
      <c r="BJ318" s="172">
        <v>0</v>
      </c>
      <c r="BK318" s="180">
        <v>0</v>
      </c>
    </row>
    <row r="319" spans="4:63">
      <c r="D319" s="14"/>
      <c r="I319" s="396"/>
      <c r="J319" s="397"/>
      <c r="K319" s="48" t="s">
        <v>39</v>
      </c>
      <c r="L319" s="171">
        <f t="array" ref="L319:R319">IF('SD04I_13-6_統計データ_世帯_25b'!L192&lt;=0,0,L30:R30/'SD04I_13-6_統計データ_世帯_25b'!L192)</f>
        <v>0</v>
      </c>
      <c r="M319" s="172">
        <v>0</v>
      </c>
      <c r="N319" s="172">
        <v>0</v>
      </c>
      <c r="O319" s="172">
        <v>0</v>
      </c>
      <c r="P319" s="172">
        <v>0</v>
      </c>
      <c r="Q319" s="172">
        <v>0</v>
      </c>
      <c r="R319" s="264">
        <v>0</v>
      </c>
      <c r="U319" s="396"/>
      <c r="V319" s="397"/>
      <c r="W319" s="48" t="s">
        <v>39</v>
      </c>
      <c r="X319" s="171">
        <f t="array" ref="X319:AD319">IF('SD04I_13-6_統計データ_世帯_25b'!X192&lt;=0,0,X30:AD30/'SD04I_13-6_統計データ_世帯_25b'!X192)</f>
        <v>0</v>
      </c>
      <c r="Y319" s="172">
        <v>0</v>
      </c>
      <c r="Z319" s="172">
        <v>0</v>
      </c>
      <c r="AA319" s="172">
        <v>0</v>
      </c>
      <c r="AB319" s="172">
        <v>0</v>
      </c>
      <c r="AC319" s="172">
        <v>0</v>
      </c>
      <c r="AD319" s="264">
        <v>0</v>
      </c>
      <c r="AF319" s="396"/>
      <c r="AG319" s="397"/>
      <c r="AH319" s="48" t="s">
        <v>39</v>
      </c>
      <c r="AI319" s="171">
        <f t="array" ref="AI319:AO319">IF('SD04I_13-6_統計データ_世帯_25b'!AI192&lt;=0,0,AI30:AO30/'SD04I_13-6_統計データ_世帯_25b'!AI192)</f>
        <v>0</v>
      </c>
      <c r="AJ319" s="172">
        <v>0</v>
      </c>
      <c r="AK319" s="172">
        <v>0</v>
      </c>
      <c r="AL319" s="172">
        <v>0</v>
      </c>
      <c r="AM319" s="172">
        <v>0</v>
      </c>
      <c r="AN319" s="172">
        <v>0</v>
      </c>
      <c r="AO319" s="264">
        <v>0</v>
      </c>
      <c r="AQ319" s="396"/>
      <c r="AR319" s="397"/>
      <c r="AS319" s="48" t="s">
        <v>39</v>
      </c>
      <c r="AT319" s="171">
        <f t="array" ref="AT319:AZ319">IF('SD04I_13-6_統計データ_世帯_25b'!AT192&lt;=0,0,AT30:AZ30/'SD04I_13-6_統計データ_世帯_25b'!AT192)</f>
        <v>0</v>
      </c>
      <c r="AU319" s="172">
        <v>0</v>
      </c>
      <c r="AV319" s="172">
        <v>0</v>
      </c>
      <c r="AW319" s="172">
        <v>0</v>
      </c>
      <c r="AX319" s="172">
        <v>0</v>
      </c>
      <c r="AY319" s="172">
        <v>0</v>
      </c>
      <c r="AZ319" s="264">
        <v>0</v>
      </c>
      <c r="BB319" s="396"/>
      <c r="BC319" s="397"/>
      <c r="BD319" s="48" t="s">
        <v>39</v>
      </c>
      <c r="BE319" s="171">
        <f t="array" ref="BE319:BK319">IF('SD04I_13-6_統計データ_世帯_25b'!BE192&lt;=0,0,BE30:BK30/'SD04I_13-6_統計データ_世帯_25b'!BE192)</f>
        <v>0</v>
      </c>
      <c r="BF319" s="172">
        <v>0</v>
      </c>
      <c r="BG319" s="172">
        <v>0</v>
      </c>
      <c r="BH319" s="172">
        <v>0</v>
      </c>
      <c r="BI319" s="172">
        <v>0</v>
      </c>
      <c r="BJ319" s="172">
        <v>0</v>
      </c>
      <c r="BK319" s="180">
        <v>0</v>
      </c>
    </row>
    <row r="320" spans="4:63">
      <c r="D320" s="14"/>
      <c r="I320" s="396"/>
      <c r="J320" s="397"/>
      <c r="K320" s="48" t="s">
        <v>38</v>
      </c>
      <c r="L320" s="171">
        <f t="array" ref="L320:R320">IF('SD04I_13-6_統計データ_世帯_25b'!L192&lt;=0,0,L37:R37/'SD04I_13-6_統計データ_世帯_25b'!L192)</f>
        <v>0</v>
      </c>
      <c r="M320" s="172">
        <v>0</v>
      </c>
      <c r="N320" s="172">
        <v>0</v>
      </c>
      <c r="O320" s="172">
        <v>0</v>
      </c>
      <c r="P320" s="172">
        <v>0</v>
      </c>
      <c r="Q320" s="172">
        <v>0</v>
      </c>
      <c r="R320" s="264">
        <v>0</v>
      </c>
      <c r="U320" s="396"/>
      <c r="V320" s="397"/>
      <c r="W320" s="48" t="s">
        <v>38</v>
      </c>
      <c r="X320" s="171">
        <f t="array" ref="X320:AD320">IF('SD04I_13-6_統計データ_世帯_25b'!X192&lt;=0,0,X37:AD37/'SD04I_13-6_統計データ_世帯_25b'!X192)</f>
        <v>0</v>
      </c>
      <c r="Y320" s="172">
        <v>0</v>
      </c>
      <c r="Z320" s="172">
        <v>0</v>
      </c>
      <c r="AA320" s="172">
        <v>0</v>
      </c>
      <c r="AB320" s="172">
        <v>0</v>
      </c>
      <c r="AC320" s="172">
        <v>0</v>
      </c>
      <c r="AD320" s="264">
        <v>0</v>
      </c>
      <c r="AF320" s="396"/>
      <c r="AG320" s="397"/>
      <c r="AH320" s="48" t="s">
        <v>38</v>
      </c>
      <c r="AI320" s="171">
        <f t="array" ref="AI320:AO320">IF('SD04I_13-6_統計データ_世帯_25b'!AI192&lt;=0,0,AI37:AO37/'SD04I_13-6_統計データ_世帯_25b'!AI192)</f>
        <v>0</v>
      </c>
      <c r="AJ320" s="172">
        <v>0</v>
      </c>
      <c r="AK320" s="172">
        <v>0</v>
      </c>
      <c r="AL320" s="172">
        <v>0</v>
      </c>
      <c r="AM320" s="172">
        <v>0</v>
      </c>
      <c r="AN320" s="172">
        <v>0</v>
      </c>
      <c r="AO320" s="264">
        <v>0</v>
      </c>
      <c r="AQ320" s="396"/>
      <c r="AR320" s="397"/>
      <c r="AS320" s="48" t="s">
        <v>38</v>
      </c>
      <c r="AT320" s="171">
        <f t="array" ref="AT320:AZ320">IF('SD04I_13-6_統計データ_世帯_25b'!AT192&lt;=0,0,AT37:AZ37/'SD04I_13-6_統計データ_世帯_25b'!AT192)</f>
        <v>0</v>
      </c>
      <c r="AU320" s="172">
        <v>0</v>
      </c>
      <c r="AV320" s="172">
        <v>0</v>
      </c>
      <c r="AW320" s="172">
        <v>0</v>
      </c>
      <c r="AX320" s="172">
        <v>0</v>
      </c>
      <c r="AY320" s="172">
        <v>0</v>
      </c>
      <c r="AZ320" s="264">
        <v>0</v>
      </c>
      <c r="BB320" s="396"/>
      <c r="BC320" s="397"/>
      <c r="BD320" s="48" t="s">
        <v>38</v>
      </c>
      <c r="BE320" s="171">
        <f t="array" ref="BE320:BK320">IF('SD04I_13-6_統計データ_世帯_25b'!BE192&lt;=0,0,BE37:BK37/'SD04I_13-6_統計データ_世帯_25b'!BE192)</f>
        <v>0</v>
      </c>
      <c r="BF320" s="172">
        <v>0</v>
      </c>
      <c r="BG320" s="172">
        <v>0</v>
      </c>
      <c r="BH320" s="172">
        <v>0</v>
      </c>
      <c r="BI320" s="172">
        <v>0</v>
      </c>
      <c r="BJ320" s="172">
        <v>0</v>
      </c>
      <c r="BK320" s="180">
        <v>0</v>
      </c>
    </row>
    <row r="321" spans="4:63">
      <c r="D321" s="14"/>
      <c r="I321" s="396"/>
      <c r="J321" s="397"/>
      <c r="K321" s="48" t="s">
        <v>37</v>
      </c>
      <c r="L321" s="171">
        <f t="array" ref="L321:R321">IF('SD04I_13-6_統計データ_世帯_25b'!L192&lt;=0,0,L44:R44/'SD04I_13-6_統計データ_世帯_25b'!L192)</f>
        <v>0</v>
      </c>
      <c r="M321" s="172">
        <v>0</v>
      </c>
      <c r="N321" s="172">
        <v>0</v>
      </c>
      <c r="O321" s="172">
        <v>0</v>
      </c>
      <c r="P321" s="172">
        <v>0</v>
      </c>
      <c r="Q321" s="172">
        <v>0</v>
      </c>
      <c r="R321" s="264">
        <v>0</v>
      </c>
      <c r="U321" s="396"/>
      <c r="V321" s="397"/>
      <c r="W321" s="48" t="s">
        <v>37</v>
      </c>
      <c r="X321" s="171">
        <f t="array" ref="X321:AD321">IF('SD04I_13-6_統計データ_世帯_25b'!X192&lt;=0,0,X44:AD44/'SD04I_13-6_統計データ_世帯_25b'!X192)</f>
        <v>0</v>
      </c>
      <c r="Y321" s="172">
        <v>0</v>
      </c>
      <c r="Z321" s="172">
        <v>0</v>
      </c>
      <c r="AA321" s="172">
        <v>0</v>
      </c>
      <c r="AB321" s="172">
        <v>0</v>
      </c>
      <c r="AC321" s="172">
        <v>0</v>
      </c>
      <c r="AD321" s="264">
        <v>0</v>
      </c>
      <c r="AF321" s="396"/>
      <c r="AG321" s="397"/>
      <c r="AH321" s="48" t="s">
        <v>37</v>
      </c>
      <c r="AI321" s="171">
        <f t="array" ref="AI321:AO321">IF('SD04I_13-6_統計データ_世帯_25b'!AI192&lt;=0,0,AI44:AO44/'SD04I_13-6_統計データ_世帯_25b'!AI192)</f>
        <v>0</v>
      </c>
      <c r="AJ321" s="172">
        <v>0</v>
      </c>
      <c r="AK321" s="172">
        <v>0</v>
      </c>
      <c r="AL321" s="172">
        <v>0</v>
      </c>
      <c r="AM321" s="172">
        <v>0</v>
      </c>
      <c r="AN321" s="172">
        <v>0</v>
      </c>
      <c r="AO321" s="264">
        <v>0</v>
      </c>
      <c r="AQ321" s="396"/>
      <c r="AR321" s="397"/>
      <c r="AS321" s="48" t="s">
        <v>37</v>
      </c>
      <c r="AT321" s="171">
        <f t="array" ref="AT321:AZ321">IF('SD04I_13-6_統計データ_世帯_25b'!AT192&lt;=0,0,AT44:AZ44/'SD04I_13-6_統計データ_世帯_25b'!AT192)</f>
        <v>0</v>
      </c>
      <c r="AU321" s="172">
        <v>0</v>
      </c>
      <c r="AV321" s="172">
        <v>0</v>
      </c>
      <c r="AW321" s="172">
        <v>0</v>
      </c>
      <c r="AX321" s="172">
        <v>0</v>
      </c>
      <c r="AY321" s="172">
        <v>0</v>
      </c>
      <c r="AZ321" s="264">
        <v>0</v>
      </c>
      <c r="BB321" s="396"/>
      <c r="BC321" s="397"/>
      <c r="BD321" s="48" t="s">
        <v>37</v>
      </c>
      <c r="BE321" s="171">
        <f t="array" ref="BE321:BK321">IF('SD04I_13-6_統計データ_世帯_25b'!BE192&lt;=0,0,BE44:BK44/'SD04I_13-6_統計データ_世帯_25b'!BE192)</f>
        <v>0</v>
      </c>
      <c r="BF321" s="172">
        <v>0</v>
      </c>
      <c r="BG321" s="172">
        <v>0</v>
      </c>
      <c r="BH321" s="172">
        <v>0</v>
      </c>
      <c r="BI321" s="172">
        <v>0</v>
      </c>
      <c r="BJ321" s="172">
        <v>0</v>
      </c>
      <c r="BK321" s="180">
        <v>0</v>
      </c>
    </row>
    <row r="322" spans="4:63">
      <c r="D322" s="14"/>
      <c r="I322" s="396"/>
      <c r="J322" s="397"/>
      <c r="K322" s="49" t="s">
        <v>36</v>
      </c>
      <c r="L322" s="171">
        <f t="array" ref="L322:R322">IF('SD04I_13-6_統計データ_世帯_25b'!L192&lt;=0,0,L51:R51/'SD04I_13-6_統計データ_世帯_25b'!L192)</f>
        <v>0</v>
      </c>
      <c r="M322" s="172">
        <v>0</v>
      </c>
      <c r="N322" s="172">
        <v>0</v>
      </c>
      <c r="O322" s="172">
        <v>0</v>
      </c>
      <c r="P322" s="172">
        <v>0</v>
      </c>
      <c r="Q322" s="172">
        <v>0</v>
      </c>
      <c r="R322" s="264">
        <v>0</v>
      </c>
      <c r="U322" s="396"/>
      <c r="V322" s="397"/>
      <c r="W322" s="49" t="s">
        <v>36</v>
      </c>
      <c r="X322" s="171">
        <f t="array" ref="X322:AD322">IF('SD04I_13-6_統計データ_世帯_25b'!X192&lt;=0,0,X51:AD51/'SD04I_13-6_統計データ_世帯_25b'!X192)</f>
        <v>0</v>
      </c>
      <c r="Y322" s="172">
        <v>0</v>
      </c>
      <c r="Z322" s="172">
        <v>0</v>
      </c>
      <c r="AA322" s="172">
        <v>0</v>
      </c>
      <c r="AB322" s="172">
        <v>0</v>
      </c>
      <c r="AC322" s="172">
        <v>0</v>
      </c>
      <c r="AD322" s="264">
        <v>0</v>
      </c>
      <c r="AF322" s="396"/>
      <c r="AG322" s="397"/>
      <c r="AH322" s="49" t="s">
        <v>36</v>
      </c>
      <c r="AI322" s="171">
        <f t="array" ref="AI322:AO322">IF('SD04I_13-6_統計データ_世帯_25b'!AI192&lt;=0,0,AI51:AO51/'SD04I_13-6_統計データ_世帯_25b'!AI192)</f>
        <v>0</v>
      </c>
      <c r="AJ322" s="172">
        <v>0</v>
      </c>
      <c r="AK322" s="172">
        <v>0</v>
      </c>
      <c r="AL322" s="172">
        <v>0</v>
      </c>
      <c r="AM322" s="172">
        <v>0</v>
      </c>
      <c r="AN322" s="172">
        <v>0</v>
      </c>
      <c r="AO322" s="264">
        <v>0</v>
      </c>
      <c r="AQ322" s="396"/>
      <c r="AR322" s="397"/>
      <c r="AS322" s="49" t="s">
        <v>36</v>
      </c>
      <c r="AT322" s="171">
        <f t="array" ref="AT322:AZ322">IF('SD04I_13-6_統計データ_世帯_25b'!AT192&lt;=0,0,AT51:AZ51/'SD04I_13-6_統計データ_世帯_25b'!AT192)</f>
        <v>0</v>
      </c>
      <c r="AU322" s="172">
        <v>0</v>
      </c>
      <c r="AV322" s="172">
        <v>0</v>
      </c>
      <c r="AW322" s="172">
        <v>0</v>
      </c>
      <c r="AX322" s="172">
        <v>0</v>
      </c>
      <c r="AY322" s="172">
        <v>0</v>
      </c>
      <c r="AZ322" s="264">
        <v>0</v>
      </c>
      <c r="BB322" s="396"/>
      <c r="BC322" s="397"/>
      <c r="BD322" s="49" t="s">
        <v>36</v>
      </c>
      <c r="BE322" s="171">
        <f t="array" ref="BE322:BK322">IF('SD04I_13-6_統計データ_世帯_25b'!BE192&lt;=0,0,BE51:BK51/'SD04I_13-6_統計データ_世帯_25b'!BE192)</f>
        <v>0</v>
      </c>
      <c r="BF322" s="172">
        <v>0</v>
      </c>
      <c r="BG322" s="172">
        <v>0</v>
      </c>
      <c r="BH322" s="172">
        <v>0</v>
      </c>
      <c r="BI322" s="172">
        <v>0</v>
      </c>
      <c r="BJ322" s="172">
        <v>0</v>
      </c>
      <c r="BK322" s="180">
        <v>0</v>
      </c>
    </row>
    <row r="323" spans="4:63" ht="18.75" customHeight="1">
      <c r="D323" s="14"/>
      <c r="I323" s="396"/>
      <c r="J323" s="397" t="s">
        <v>135</v>
      </c>
      <c r="K323" s="50" t="s">
        <v>41</v>
      </c>
      <c r="L323" s="171">
        <f t="array" ref="L323:R323">IF('SD04I_13-6_統計データ_世帯_25b'!L192&lt;=0,0,L58:R58/'SD04I_13-6_統計データ_世帯_25b'!L192)</f>
        <v>0</v>
      </c>
      <c r="M323" s="172">
        <v>0</v>
      </c>
      <c r="N323" s="172">
        <v>0</v>
      </c>
      <c r="O323" s="172">
        <v>0</v>
      </c>
      <c r="P323" s="172">
        <v>0</v>
      </c>
      <c r="Q323" s="172">
        <v>0</v>
      </c>
      <c r="R323" s="264">
        <v>0</v>
      </c>
      <c r="U323" s="396"/>
      <c r="V323" s="397" t="s">
        <v>135</v>
      </c>
      <c r="W323" s="50" t="s">
        <v>41</v>
      </c>
      <c r="X323" s="171">
        <f t="array" ref="X323:AD323">IF('SD04I_13-6_統計データ_世帯_25b'!X192&lt;=0,0,X58:AD58/'SD04I_13-6_統計データ_世帯_25b'!X192)</f>
        <v>0</v>
      </c>
      <c r="Y323" s="172">
        <v>0</v>
      </c>
      <c r="Z323" s="172">
        <v>0</v>
      </c>
      <c r="AA323" s="172">
        <v>0</v>
      </c>
      <c r="AB323" s="172">
        <v>0</v>
      </c>
      <c r="AC323" s="172">
        <v>0</v>
      </c>
      <c r="AD323" s="264">
        <v>0</v>
      </c>
      <c r="AF323" s="396"/>
      <c r="AG323" s="397" t="s">
        <v>135</v>
      </c>
      <c r="AH323" s="50" t="s">
        <v>41</v>
      </c>
      <c r="AI323" s="171">
        <f t="array" ref="AI323:AO323">IF('SD04I_13-6_統計データ_世帯_25b'!AI192&lt;=0,0,AI58:AO58/'SD04I_13-6_統計データ_世帯_25b'!AI192)</f>
        <v>0</v>
      </c>
      <c r="AJ323" s="172">
        <v>0</v>
      </c>
      <c r="AK323" s="172">
        <v>0</v>
      </c>
      <c r="AL323" s="172">
        <v>0</v>
      </c>
      <c r="AM323" s="172">
        <v>0</v>
      </c>
      <c r="AN323" s="172">
        <v>0</v>
      </c>
      <c r="AO323" s="264">
        <v>0</v>
      </c>
      <c r="AQ323" s="396"/>
      <c r="AR323" s="397" t="s">
        <v>135</v>
      </c>
      <c r="AS323" s="50" t="s">
        <v>41</v>
      </c>
      <c r="AT323" s="171">
        <f t="array" ref="AT323:AZ323">IF('SD04I_13-6_統計データ_世帯_25b'!AT192&lt;=0,0,AT58:AZ58/'SD04I_13-6_統計データ_世帯_25b'!AT192)</f>
        <v>0</v>
      </c>
      <c r="AU323" s="172">
        <v>0</v>
      </c>
      <c r="AV323" s="172">
        <v>0</v>
      </c>
      <c r="AW323" s="172">
        <v>0</v>
      </c>
      <c r="AX323" s="172">
        <v>0</v>
      </c>
      <c r="AY323" s="172">
        <v>0</v>
      </c>
      <c r="AZ323" s="264">
        <v>0</v>
      </c>
      <c r="BB323" s="396"/>
      <c r="BC323" s="397" t="s">
        <v>135</v>
      </c>
      <c r="BD323" s="50" t="s">
        <v>41</v>
      </c>
      <c r="BE323" s="171">
        <f t="array" ref="BE323:BK323">IF('SD04I_13-6_統計データ_世帯_25b'!BE192&lt;=0,0,BE58:BK58/'SD04I_13-6_統計データ_世帯_25b'!BE192)</f>
        <v>0</v>
      </c>
      <c r="BF323" s="172">
        <v>0</v>
      </c>
      <c r="BG323" s="172">
        <v>0</v>
      </c>
      <c r="BH323" s="172">
        <v>0</v>
      </c>
      <c r="BI323" s="172">
        <v>0</v>
      </c>
      <c r="BJ323" s="172">
        <v>0</v>
      </c>
      <c r="BK323" s="180">
        <v>0</v>
      </c>
    </row>
    <row r="324" spans="4:63">
      <c r="D324" s="14"/>
      <c r="I324" s="396"/>
      <c r="J324" s="397"/>
      <c r="K324" s="48" t="s">
        <v>40</v>
      </c>
      <c r="L324" s="171">
        <f t="array" ref="L324:R324">IF('SD04I_13-6_統計データ_世帯_25b'!L192&lt;=0,0,L65:R65/'SD04I_13-6_統計データ_世帯_25b'!L192)</f>
        <v>0</v>
      </c>
      <c r="M324" s="172">
        <v>0</v>
      </c>
      <c r="N324" s="172">
        <v>0</v>
      </c>
      <c r="O324" s="172">
        <v>0</v>
      </c>
      <c r="P324" s="172">
        <v>0</v>
      </c>
      <c r="Q324" s="172">
        <v>0</v>
      </c>
      <c r="R324" s="264">
        <v>0</v>
      </c>
      <c r="U324" s="396"/>
      <c r="V324" s="397"/>
      <c r="W324" s="48" t="s">
        <v>40</v>
      </c>
      <c r="X324" s="171">
        <f t="array" ref="X324:AD324">IF('SD04I_13-6_統計データ_世帯_25b'!X192&lt;=0,0,X65:AD65/'SD04I_13-6_統計データ_世帯_25b'!X192)</f>
        <v>0</v>
      </c>
      <c r="Y324" s="172">
        <v>0</v>
      </c>
      <c r="Z324" s="172">
        <v>0</v>
      </c>
      <c r="AA324" s="172">
        <v>0</v>
      </c>
      <c r="AB324" s="172">
        <v>0</v>
      </c>
      <c r="AC324" s="172">
        <v>0</v>
      </c>
      <c r="AD324" s="264">
        <v>0</v>
      </c>
      <c r="AF324" s="396"/>
      <c r="AG324" s="397"/>
      <c r="AH324" s="48" t="s">
        <v>40</v>
      </c>
      <c r="AI324" s="171">
        <f t="array" ref="AI324:AO324">IF('SD04I_13-6_統計データ_世帯_25b'!AI192&lt;=0,0,AI65:AO65/'SD04I_13-6_統計データ_世帯_25b'!AI192)</f>
        <v>0</v>
      </c>
      <c r="AJ324" s="172">
        <v>0</v>
      </c>
      <c r="AK324" s="172">
        <v>0</v>
      </c>
      <c r="AL324" s="172">
        <v>0</v>
      </c>
      <c r="AM324" s="172">
        <v>0</v>
      </c>
      <c r="AN324" s="172">
        <v>0</v>
      </c>
      <c r="AO324" s="264">
        <v>0</v>
      </c>
      <c r="AQ324" s="396"/>
      <c r="AR324" s="397"/>
      <c r="AS324" s="48" t="s">
        <v>40</v>
      </c>
      <c r="AT324" s="171">
        <f t="array" ref="AT324:AZ324">IF('SD04I_13-6_統計データ_世帯_25b'!AT192&lt;=0,0,AT65:AZ65/'SD04I_13-6_統計データ_世帯_25b'!AT192)</f>
        <v>0</v>
      </c>
      <c r="AU324" s="172">
        <v>0</v>
      </c>
      <c r="AV324" s="172">
        <v>0</v>
      </c>
      <c r="AW324" s="172">
        <v>0</v>
      </c>
      <c r="AX324" s="172">
        <v>0</v>
      </c>
      <c r="AY324" s="172">
        <v>0</v>
      </c>
      <c r="AZ324" s="264">
        <v>0</v>
      </c>
      <c r="BB324" s="396"/>
      <c r="BC324" s="397"/>
      <c r="BD324" s="48" t="s">
        <v>40</v>
      </c>
      <c r="BE324" s="171">
        <f t="array" ref="BE324:BK324">IF('SD04I_13-6_統計データ_世帯_25b'!BE192&lt;=0,0,BE65:BK65/'SD04I_13-6_統計データ_世帯_25b'!BE192)</f>
        <v>0</v>
      </c>
      <c r="BF324" s="172">
        <v>0</v>
      </c>
      <c r="BG324" s="172">
        <v>0</v>
      </c>
      <c r="BH324" s="172">
        <v>0</v>
      </c>
      <c r="BI324" s="172">
        <v>0</v>
      </c>
      <c r="BJ324" s="172">
        <v>0</v>
      </c>
      <c r="BK324" s="180">
        <v>0</v>
      </c>
    </row>
    <row r="325" spans="4:63">
      <c r="D325" s="14"/>
      <c r="I325" s="396"/>
      <c r="J325" s="397"/>
      <c r="K325" s="48" t="s">
        <v>39</v>
      </c>
      <c r="L325" s="171">
        <f t="array" ref="L325:R325">IF('SD04I_13-6_統計データ_世帯_25b'!L192&lt;=0,0,L72:R72/'SD04I_13-6_統計データ_世帯_25b'!L192)</f>
        <v>0</v>
      </c>
      <c r="M325" s="172">
        <v>0</v>
      </c>
      <c r="N325" s="172">
        <v>0</v>
      </c>
      <c r="O325" s="172">
        <v>0</v>
      </c>
      <c r="P325" s="172">
        <v>0</v>
      </c>
      <c r="Q325" s="172">
        <v>0</v>
      </c>
      <c r="R325" s="264">
        <v>0</v>
      </c>
      <c r="U325" s="396"/>
      <c r="V325" s="397"/>
      <c r="W325" s="48" t="s">
        <v>39</v>
      </c>
      <c r="X325" s="171">
        <f t="array" ref="X325:AD325">IF('SD04I_13-6_統計データ_世帯_25b'!X192&lt;=0,0,X72:AD72/'SD04I_13-6_統計データ_世帯_25b'!X192)</f>
        <v>0</v>
      </c>
      <c r="Y325" s="172">
        <v>0</v>
      </c>
      <c r="Z325" s="172">
        <v>0</v>
      </c>
      <c r="AA325" s="172">
        <v>0</v>
      </c>
      <c r="AB325" s="172">
        <v>0</v>
      </c>
      <c r="AC325" s="172">
        <v>0</v>
      </c>
      <c r="AD325" s="264">
        <v>0</v>
      </c>
      <c r="AF325" s="396"/>
      <c r="AG325" s="397"/>
      <c r="AH325" s="48" t="s">
        <v>39</v>
      </c>
      <c r="AI325" s="171">
        <f t="array" ref="AI325:AO325">IF('SD04I_13-6_統計データ_世帯_25b'!AI192&lt;=0,0,AI72:AO72/'SD04I_13-6_統計データ_世帯_25b'!AI192)</f>
        <v>0</v>
      </c>
      <c r="AJ325" s="172">
        <v>0</v>
      </c>
      <c r="AK325" s="172">
        <v>0</v>
      </c>
      <c r="AL325" s="172">
        <v>0</v>
      </c>
      <c r="AM325" s="172">
        <v>0</v>
      </c>
      <c r="AN325" s="172">
        <v>0</v>
      </c>
      <c r="AO325" s="264">
        <v>0</v>
      </c>
      <c r="AQ325" s="396"/>
      <c r="AR325" s="397"/>
      <c r="AS325" s="48" t="s">
        <v>39</v>
      </c>
      <c r="AT325" s="171">
        <f t="array" ref="AT325:AZ325">IF('SD04I_13-6_統計データ_世帯_25b'!AT192&lt;=0,0,AT72:AZ72/'SD04I_13-6_統計データ_世帯_25b'!AT192)</f>
        <v>0</v>
      </c>
      <c r="AU325" s="172">
        <v>0</v>
      </c>
      <c r="AV325" s="172">
        <v>0</v>
      </c>
      <c r="AW325" s="172">
        <v>0</v>
      </c>
      <c r="AX325" s="172">
        <v>0</v>
      </c>
      <c r="AY325" s="172">
        <v>0</v>
      </c>
      <c r="AZ325" s="264">
        <v>0</v>
      </c>
      <c r="BB325" s="396"/>
      <c r="BC325" s="397"/>
      <c r="BD325" s="48" t="s">
        <v>39</v>
      </c>
      <c r="BE325" s="171">
        <f t="array" ref="BE325:BK325">IF('SD04I_13-6_統計データ_世帯_25b'!BE192&lt;=0,0,BE72:BK72/'SD04I_13-6_統計データ_世帯_25b'!BE192)</f>
        <v>0</v>
      </c>
      <c r="BF325" s="172">
        <v>0</v>
      </c>
      <c r="BG325" s="172">
        <v>0</v>
      </c>
      <c r="BH325" s="172">
        <v>0</v>
      </c>
      <c r="BI325" s="172">
        <v>0</v>
      </c>
      <c r="BJ325" s="172">
        <v>0</v>
      </c>
      <c r="BK325" s="180">
        <v>0</v>
      </c>
    </row>
    <row r="326" spans="4:63">
      <c r="D326" s="14"/>
      <c r="I326" s="396"/>
      <c r="J326" s="397"/>
      <c r="K326" s="48" t="s">
        <v>38</v>
      </c>
      <c r="L326" s="171">
        <f t="array" ref="L326:R326">IF('SD04I_13-6_統計データ_世帯_25b'!L192&lt;=0,0,L79:R79/'SD04I_13-6_統計データ_世帯_25b'!L192)</f>
        <v>0</v>
      </c>
      <c r="M326" s="172">
        <v>0</v>
      </c>
      <c r="N326" s="172">
        <v>0</v>
      </c>
      <c r="O326" s="172">
        <v>0</v>
      </c>
      <c r="P326" s="172">
        <v>0</v>
      </c>
      <c r="Q326" s="172">
        <v>0</v>
      </c>
      <c r="R326" s="264">
        <v>0</v>
      </c>
      <c r="U326" s="396"/>
      <c r="V326" s="397"/>
      <c r="W326" s="48" t="s">
        <v>38</v>
      </c>
      <c r="X326" s="171">
        <f t="array" ref="X326:AD326">IF('SD04I_13-6_統計データ_世帯_25b'!X192&lt;=0,0,X79:AD79/'SD04I_13-6_統計データ_世帯_25b'!X192)</f>
        <v>0</v>
      </c>
      <c r="Y326" s="172">
        <v>0</v>
      </c>
      <c r="Z326" s="172">
        <v>0</v>
      </c>
      <c r="AA326" s="172">
        <v>0</v>
      </c>
      <c r="AB326" s="172">
        <v>0</v>
      </c>
      <c r="AC326" s="172">
        <v>0</v>
      </c>
      <c r="AD326" s="264">
        <v>0</v>
      </c>
      <c r="AF326" s="396"/>
      <c r="AG326" s="397"/>
      <c r="AH326" s="48" t="s">
        <v>38</v>
      </c>
      <c r="AI326" s="171">
        <f t="array" ref="AI326:AO326">IF('SD04I_13-6_統計データ_世帯_25b'!AI192&lt;=0,0,AI79:AO79/'SD04I_13-6_統計データ_世帯_25b'!AI192)</f>
        <v>0</v>
      </c>
      <c r="AJ326" s="172">
        <v>0</v>
      </c>
      <c r="AK326" s="172">
        <v>0</v>
      </c>
      <c r="AL326" s="172">
        <v>0</v>
      </c>
      <c r="AM326" s="172">
        <v>0</v>
      </c>
      <c r="AN326" s="172">
        <v>0</v>
      </c>
      <c r="AO326" s="264">
        <v>0</v>
      </c>
      <c r="AQ326" s="396"/>
      <c r="AR326" s="397"/>
      <c r="AS326" s="48" t="s">
        <v>38</v>
      </c>
      <c r="AT326" s="171">
        <f t="array" ref="AT326:AZ326">IF('SD04I_13-6_統計データ_世帯_25b'!AT192&lt;=0,0,AT79:AZ79/'SD04I_13-6_統計データ_世帯_25b'!AT192)</f>
        <v>0</v>
      </c>
      <c r="AU326" s="172">
        <v>0</v>
      </c>
      <c r="AV326" s="172">
        <v>0</v>
      </c>
      <c r="AW326" s="172">
        <v>0</v>
      </c>
      <c r="AX326" s="172">
        <v>0</v>
      </c>
      <c r="AY326" s="172">
        <v>0</v>
      </c>
      <c r="AZ326" s="264">
        <v>0</v>
      </c>
      <c r="BB326" s="396"/>
      <c r="BC326" s="397"/>
      <c r="BD326" s="48" t="s">
        <v>38</v>
      </c>
      <c r="BE326" s="171">
        <f t="array" ref="BE326:BK326">IF('SD04I_13-6_統計データ_世帯_25b'!BE192&lt;=0,0,BE79:BK79/'SD04I_13-6_統計データ_世帯_25b'!BE192)</f>
        <v>0</v>
      </c>
      <c r="BF326" s="172">
        <v>0</v>
      </c>
      <c r="BG326" s="172">
        <v>0</v>
      </c>
      <c r="BH326" s="172">
        <v>0</v>
      </c>
      <c r="BI326" s="172">
        <v>0</v>
      </c>
      <c r="BJ326" s="172">
        <v>0</v>
      </c>
      <c r="BK326" s="180">
        <v>0</v>
      </c>
    </row>
    <row r="327" spans="4:63">
      <c r="D327" s="14"/>
      <c r="I327" s="396"/>
      <c r="J327" s="397"/>
      <c r="K327" s="48" t="s">
        <v>37</v>
      </c>
      <c r="L327" s="171">
        <f t="array" ref="L327:R327">IF('SD04I_13-6_統計データ_世帯_25b'!L192&lt;=0,0,L86:R86/'SD04I_13-6_統計データ_世帯_25b'!L192)</f>
        <v>0</v>
      </c>
      <c r="M327" s="172">
        <v>0</v>
      </c>
      <c r="N327" s="172">
        <v>0</v>
      </c>
      <c r="O327" s="172">
        <v>0</v>
      </c>
      <c r="P327" s="172">
        <v>0</v>
      </c>
      <c r="Q327" s="172">
        <v>0</v>
      </c>
      <c r="R327" s="264">
        <v>0</v>
      </c>
      <c r="U327" s="396"/>
      <c r="V327" s="397"/>
      <c r="W327" s="48" t="s">
        <v>37</v>
      </c>
      <c r="X327" s="171">
        <f t="array" ref="X327:AD327">IF('SD04I_13-6_統計データ_世帯_25b'!X192&lt;=0,0,X86:AD86/'SD04I_13-6_統計データ_世帯_25b'!X192)</f>
        <v>0</v>
      </c>
      <c r="Y327" s="172">
        <v>0</v>
      </c>
      <c r="Z327" s="172">
        <v>0</v>
      </c>
      <c r="AA327" s="172">
        <v>0</v>
      </c>
      <c r="AB327" s="172">
        <v>0</v>
      </c>
      <c r="AC327" s="172">
        <v>0</v>
      </c>
      <c r="AD327" s="264">
        <v>0</v>
      </c>
      <c r="AF327" s="396"/>
      <c r="AG327" s="397"/>
      <c r="AH327" s="48" t="s">
        <v>37</v>
      </c>
      <c r="AI327" s="171">
        <f t="array" ref="AI327:AO327">IF('SD04I_13-6_統計データ_世帯_25b'!AI192&lt;=0,0,AI86:AO86/'SD04I_13-6_統計データ_世帯_25b'!AI192)</f>
        <v>0</v>
      </c>
      <c r="AJ327" s="172">
        <v>0</v>
      </c>
      <c r="AK327" s="172">
        <v>0</v>
      </c>
      <c r="AL327" s="172">
        <v>0</v>
      </c>
      <c r="AM327" s="172">
        <v>0</v>
      </c>
      <c r="AN327" s="172">
        <v>0</v>
      </c>
      <c r="AO327" s="264">
        <v>0</v>
      </c>
      <c r="AQ327" s="396"/>
      <c r="AR327" s="397"/>
      <c r="AS327" s="48" t="s">
        <v>37</v>
      </c>
      <c r="AT327" s="171">
        <f t="array" ref="AT327:AZ327">IF('SD04I_13-6_統計データ_世帯_25b'!AT192&lt;=0,0,AT86:AZ86/'SD04I_13-6_統計データ_世帯_25b'!AT192)</f>
        <v>0</v>
      </c>
      <c r="AU327" s="172">
        <v>0</v>
      </c>
      <c r="AV327" s="172">
        <v>0</v>
      </c>
      <c r="AW327" s="172">
        <v>0</v>
      </c>
      <c r="AX327" s="172">
        <v>0</v>
      </c>
      <c r="AY327" s="172">
        <v>0</v>
      </c>
      <c r="AZ327" s="264">
        <v>0</v>
      </c>
      <c r="BB327" s="396"/>
      <c r="BC327" s="397"/>
      <c r="BD327" s="48" t="s">
        <v>37</v>
      </c>
      <c r="BE327" s="171">
        <f t="array" ref="BE327:BK327">IF('SD04I_13-6_統計データ_世帯_25b'!BE192&lt;=0,0,BE86:BK86/'SD04I_13-6_統計データ_世帯_25b'!BE192)</f>
        <v>0</v>
      </c>
      <c r="BF327" s="172">
        <v>0</v>
      </c>
      <c r="BG327" s="172">
        <v>0</v>
      </c>
      <c r="BH327" s="172">
        <v>0</v>
      </c>
      <c r="BI327" s="172">
        <v>0</v>
      </c>
      <c r="BJ327" s="172">
        <v>0</v>
      </c>
      <c r="BK327" s="180">
        <v>0</v>
      </c>
    </row>
    <row r="328" spans="4:63">
      <c r="D328" s="14"/>
      <c r="I328" s="396"/>
      <c r="J328" s="397"/>
      <c r="K328" s="49" t="s">
        <v>36</v>
      </c>
      <c r="L328" s="171">
        <f t="array" ref="L328:R328">IF('SD04I_13-6_統計データ_世帯_25b'!L192&lt;=0,0,L93:R93/'SD04I_13-6_統計データ_世帯_25b'!L192)</f>
        <v>0</v>
      </c>
      <c r="M328" s="172">
        <v>0</v>
      </c>
      <c r="N328" s="172">
        <v>0</v>
      </c>
      <c r="O328" s="172">
        <v>0</v>
      </c>
      <c r="P328" s="172">
        <v>0</v>
      </c>
      <c r="Q328" s="172">
        <v>0</v>
      </c>
      <c r="R328" s="264">
        <v>0</v>
      </c>
      <c r="U328" s="396"/>
      <c r="V328" s="397"/>
      <c r="W328" s="49" t="s">
        <v>36</v>
      </c>
      <c r="X328" s="171">
        <f t="array" ref="X328:AD328">IF('SD04I_13-6_統計データ_世帯_25b'!X192&lt;=0,0,X93:AD93/'SD04I_13-6_統計データ_世帯_25b'!X192)</f>
        <v>0</v>
      </c>
      <c r="Y328" s="172">
        <v>0</v>
      </c>
      <c r="Z328" s="172">
        <v>0</v>
      </c>
      <c r="AA328" s="172">
        <v>0</v>
      </c>
      <c r="AB328" s="172">
        <v>0</v>
      </c>
      <c r="AC328" s="172">
        <v>0</v>
      </c>
      <c r="AD328" s="264">
        <v>0</v>
      </c>
      <c r="AF328" s="396"/>
      <c r="AG328" s="397"/>
      <c r="AH328" s="49" t="s">
        <v>36</v>
      </c>
      <c r="AI328" s="171">
        <f t="array" ref="AI328:AO328">IF('SD04I_13-6_統計データ_世帯_25b'!AI192&lt;=0,0,AI93:AO93/'SD04I_13-6_統計データ_世帯_25b'!AI192)</f>
        <v>0</v>
      </c>
      <c r="AJ328" s="172">
        <v>0</v>
      </c>
      <c r="AK328" s="172">
        <v>0</v>
      </c>
      <c r="AL328" s="172">
        <v>0</v>
      </c>
      <c r="AM328" s="172">
        <v>0</v>
      </c>
      <c r="AN328" s="172">
        <v>0</v>
      </c>
      <c r="AO328" s="264">
        <v>0</v>
      </c>
      <c r="AQ328" s="396"/>
      <c r="AR328" s="397"/>
      <c r="AS328" s="49" t="s">
        <v>36</v>
      </c>
      <c r="AT328" s="171">
        <f t="array" ref="AT328:AZ328">IF('SD04I_13-6_統計データ_世帯_25b'!AT192&lt;=0,0,AT93:AZ93/'SD04I_13-6_統計データ_世帯_25b'!AT192)</f>
        <v>0</v>
      </c>
      <c r="AU328" s="172">
        <v>0</v>
      </c>
      <c r="AV328" s="172">
        <v>0</v>
      </c>
      <c r="AW328" s="172">
        <v>0</v>
      </c>
      <c r="AX328" s="172">
        <v>0</v>
      </c>
      <c r="AY328" s="172">
        <v>0</v>
      </c>
      <c r="AZ328" s="264">
        <v>0</v>
      </c>
      <c r="BB328" s="396"/>
      <c r="BC328" s="397"/>
      <c r="BD328" s="49" t="s">
        <v>36</v>
      </c>
      <c r="BE328" s="171">
        <f t="array" ref="BE328:BK328">IF('SD04I_13-6_統計データ_世帯_25b'!BE192&lt;=0,0,BE93:BK93/'SD04I_13-6_統計データ_世帯_25b'!BE192)</f>
        <v>0</v>
      </c>
      <c r="BF328" s="172">
        <v>0</v>
      </c>
      <c r="BG328" s="172">
        <v>0</v>
      </c>
      <c r="BH328" s="172">
        <v>0</v>
      </c>
      <c r="BI328" s="172">
        <v>0</v>
      </c>
      <c r="BJ328" s="172">
        <v>0</v>
      </c>
      <c r="BK328" s="180">
        <v>0</v>
      </c>
    </row>
    <row r="329" spans="4:63">
      <c r="D329" s="14"/>
      <c r="I329" s="396"/>
      <c r="J329" s="397" t="s">
        <v>55</v>
      </c>
      <c r="K329" s="50" t="s">
        <v>41</v>
      </c>
      <c r="L329" s="171">
        <f t="array" ref="L329:R329">IF('SD04I_13-6_統計データ_世帯_25b'!L192&lt;=0,0,L100:R100/'SD04I_13-6_統計データ_世帯_25b'!L192)</f>
        <v>0</v>
      </c>
      <c r="M329" s="172">
        <v>0</v>
      </c>
      <c r="N329" s="172">
        <v>0</v>
      </c>
      <c r="O329" s="172">
        <v>0</v>
      </c>
      <c r="P329" s="172">
        <v>0</v>
      </c>
      <c r="Q329" s="172">
        <v>0</v>
      </c>
      <c r="R329" s="264">
        <v>0</v>
      </c>
      <c r="U329" s="396"/>
      <c r="V329" s="397" t="s">
        <v>55</v>
      </c>
      <c r="W329" s="50" t="s">
        <v>41</v>
      </c>
      <c r="X329" s="171">
        <f t="array" ref="X329:AD329">IF('SD04I_13-6_統計データ_世帯_25b'!X192&lt;=0,0,X100:AD100/'SD04I_13-6_統計データ_世帯_25b'!X192)</f>
        <v>0</v>
      </c>
      <c r="Y329" s="172">
        <v>0</v>
      </c>
      <c r="Z329" s="172">
        <v>0</v>
      </c>
      <c r="AA329" s="172">
        <v>0</v>
      </c>
      <c r="AB329" s="172">
        <v>0</v>
      </c>
      <c r="AC329" s="172">
        <v>0</v>
      </c>
      <c r="AD329" s="264">
        <v>0</v>
      </c>
      <c r="AF329" s="396"/>
      <c r="AG329" s="397" t="s">
        <v>55</v>
      </c>
      <c r="AH329" s="50" t="s">
        <v>41</v>
      </c>
      <c r="AI329" s="171">
        <f t="array" ref="AI329:AO329">IF('SD04I_13-6_統計データ_世帯_25b'!AI192&lt;=0,0,AI100:AO100/'SD04I_13-6_統計データ_世帯_25b'!AI192)</f>
        <v>0</v>
      </c>
      <c r="AJ329" s="172">
        <v>0</v>
      </c>
      <c r="AK329" s="172">
        <v>0</v>
      </c>
      <c r="AL329" s="172">
        <v>0</v>
      </c>
      <c r="AM329" s="172">
        <v>0</v>
      </c>
      <c r="AN329" s="172">
        <v>0</v>
      </c>
      <c r="AO329" s="264">
        <v>0</v>
      </c>
      <c r="AQ329" s="396"/>
      <c r="AR329" s="397" t="s">
        <v>55</v>
      </c>
      <c r="AS329" s="50" t="s">
        <v>41</v>
      </c>
      <c r="AT329" s="171">
        <f t="array" ref="AT329:AZ329">IF('SD04I_13-6_統計データ_世帯_25b'!AT192&lt;=0,0,AT100:AZ100/'SD04I_13-6_統計データ_世帯_25b'!AT192)</f>
        <v>0</v>
      </c>
      <c r="AU329" s="172">
        <v>0</v>
      </c>
      <c r="AV329" s="172">
        <v>0</v>
      </c>
      <c r="AW329" s="172">
        <v>0</v>
      </c>
      <c r="AX329" s="172">
        <v>0</v>
      </c>
      <c r="AY329" s="172">
        <v>0</v>
      </c>
      <c r="AZ329" s="264">
        <v>0</v>
      </c>
      <c r="BB329" s="396"/>
      <c r="BC329" s="397" t="s">
        <v>55</v>
      </c>
      <c r="BD329" s="50" t="s">
        <v>41</v>
      </c>
      <c r="BE329" s="171">
        <f t="array" ref="BE329:BK329">IF('SD04I_13-6_統計データ_世帯_25b'!BE192&lt;=0,0,BE100:BK100/'SD04I_13-6_統計データ_世帯_25b'!BE192)</f>
        <v>0</v>
      </c>
      <c r="BF329" s="172">
        <v>0</v>
      </c>
      <c r="BG329" s="172">
        <v>0</v>
      </c>
      <c r="BH329" s="172">
        <v>0</v>
      </c>
      <c r="BI329" s="172">
        <v>0</v>
      </c>
      <c r="BJ329" s="172">
        <v>0</v>
      </c>
      <c r="BK329" s="180">
        <v>0</v>
      </c>
    </row>
    <row r="330" spans="4:63">
      <c r="D330" s="14"/>
      <c r="I330" s="396"/>
      <c r="J330" s="397"/>
      <c r="K330" s="48" t="s">
        <v>40</v>
      </c>
      <c r="L330" s="171">
        <f t="array" ref="L330:R330">IF('SD04I_13-6_統計データ_世帯_25b'!L192&lt;=0,0,L107:R107/'SD04I_13-6_統計データ_世帯_25b'!L192)</f>
        <v>0</v>
      </c>
      <c r="M330" s="172">
        <v>0</v>
      </c>
      <c r="N330" s="172">
        <v>0</v>
      </c>
      <c r="O330" s="172">
        <v>0</v>
      </c>
      <c r="P330" s="172">
        <v>0</v>
      </c>
      <c r="Q330" s="172">
        <v>0</v>
      </c>
      <c r="R330" s="264">
        <v>0</v>
      </c>
      <c r="U330" s="396"/>
      <c r="V330" s="397"/>
      <c r="W330" s="48" t="s">
        <v>40</v>
      </c>
      <c r="X330" s="171">
        <f t="array" ref="X330:AD330">IF('SD04I_13-6_統計データ_世帯_25b'!X192&lt;=0,0,X107:AD107/'SD04I_13-6_統計データ_世帯_25b'!X192)</f>
        <v>0</v>
      </c>
      <c r="Y330" s="172">
        <v>0</v>
      </c>
      <c r="Z330" s="172">
        <v>0</v>
      </c>
      <c r="AA330" s="172">
        <v>0</v>
      </c>
      <c r="AB330" s="172">
        <v>0</v>
      </c>
      <c r="AC330" s="172">
        <v>0</v>
      </c>
      <c r="AD330" s="264">
        <v>0</v>
      </c>
      <c r="AF330" s="396"/>
      <c r="AG330" s="397"/>
      <c r="AH330" s="48" t="s">
        <v>40</v>
      </c>
      <c r="AI330" s="171">
        <f t="array" ref="AI330:AO330">IF('SD04I_13-6_統計データ_世帯_25b'!AI192&lt;=0,0,AI107:AO107/'SD04I_13-6_統計データ_世帯_25b'!AI192)</f>
        <v>0</v>
      </c>
      <c r="AJ330" s="172">
        <v>0</v>
      </c>
      <c r="AK330" s="172">
        <v>0</v>
      </c>
      <c r="AL330" s="172">
        <v>0</v>
      </c>
      <c r="AM330" s="172">
        <v>0</v>
      </c>
      <c r="AN330" s="172">
        <v>0</v>
      </c>
      <c r="AO330" s="264">
        <v>0</v>
      </c>
      <c r="AQ330" s="396"/>
      <c r="AR330" s="397"/>
      <c r="AS330" s="48" t="s">
        <v>40</v>
      </c>
      <c r="AT330" s="171">
        <f t="array" ref="AT330:AZ330">IF('SD04I_13-6_統計データ_世帯_25b'!AT192&lt;=0,0,AT107:AZ107/'SD04I_13-6_統計データ_世帯_25b'!AT192)</f>
        <v>0</v>
      </c>
      <c r="AU330" s="172">
        <v>0</v>
      </c>
      <c r="AV330" s="172">
        <v>0</v>
      </c>
      <c r="AW330" s="172">
        <v>0</v>
      </c>
      <c r="AX330" s="172">
        <v>0</v>
      </c>
      <c r="AY330" s="172">
        <v>0</v>
      </c>
      <c r="AZ330" s="264">
        <v>0</v>
      </c>
      <c r="BB330" s="396"/>
      <c r="BC330" s="397"/>
      <c r="BD330" s="48" t="s">
        <v>40</v>
      </c>
      <c r="BE330" s="171">
        <f t="array" ref="BE330:BK330">IF('SD04I_13-6_統計データ_世帯_25b'!BE192&lt;=0,0,BE107:BK107/'SD04I_13-6_統計データ_世帯_25b'!BE192)</f>
        <v>0</v>
      </c>
      <c r="BF330" s="172">
        <v>0</v>
      </c>
      <c r="BG330" s="172">
        <v>0</v>
      </c>
      <c r="BH330" s="172">
        <v>0</v>
      </c>
      <c r="BI330" s="172">
        <v>0</v>
      </c>
      <c r="BJ330" s="172">
        <v>0</v>
      </c>
      <c r="BK330" s="180">
        <v>0</v>
      </c>
    </row>
    <row r="331" spans="4:63">
      <c r="D331" s="14"/>
      <c r="I331" s="396"/>
      <c r="J331" s="397"/>
      <c r="K331" s="48" t="s">
        <v>39</v>
      </c>
      <c r="L331" s="171">
        <f t="array" ref="L331:R331">IF('SD04I_13-6_統計データ_世帯_25b'!L192&lt;=0,0,L114:R114/'SD04I_13-6_統計データ_世帯_25b'!L192)</f>
        <v>0</v>
      </c>
      <c r="M331" s="172">
        <v>0</v>
      </c>
      <c r="N331" s="172">
        <v>0</v>
      </c>
      <c r="O331" s="172">
        <v>0</v>
      </c>
      <c r="P331" s="172">
        <v>0</v>
      </c>
      <c r="Q331" s="172">
        <v>0</v>
      </c>
      <c r="R331" s="264">
        <v>0</v>
      </c>
      <c r="U331" s="396"/>
      <c r="V331" s="397"/>
      <c r="W331" s="48" t="s">
        <v>39</v>
      </c>
      <c r="X331" s="171">
        <f t="array" ref="X331:AD331">IF('SD04I_13-6_統計データ_世帯_25b'!X192&lt;=0,0,X114:AD114/'SD04I_13-6_統計データ_世帯_25b'!X192)</f>
        <v>0</v>
      </c>
      <c r="Y331" s="172">
        <v>0</v>
      </c>
      <c r="Z331" s="172">
        <v>0</v>
      </c>
      <c r="AA331" s="172">
        <v>0</v>
      </c>
      <c r="AB331" s="172">
        <v>0</v>
      </c>
      <c r="AC331" s="172">
        <v>0</v>
      </c>
      <c r="AD331" s="264">
        <v>0</v>
      </c>
      <c r="AF331" s="396"/>
      <c r="AG331" s="397"/>
      <c r="AH331" s="48" t="s">
        <v>39</v>
      </c>
      <c r="AI331" s="171">
        <f t="array" ref="AI331:AO331">IF('SD04I_13-6_統計データ_世帯_25b'!AI192&lt;=0,0,AI114:AO114/'SD04I_13-6_統計データ_世帯_25b'!AI192)</f>
        <v>0</v>
      </c>
      <c r="AJ331" s="172">
        <v>0</v>
      </c>
      <c r="AK331" s="172">
        <v>0</v>
      </c>
      <c r="AL331" s="172">
        <v>0</v>
      </c>
      <c r="AM331" s="172">
        <v>0</v>
      </c>
      <c r="AN331" s="172">
        <v>0</v>
      </c>
      <c r="AO331" s="264">
        <v>0</v>
      </c>
      <c r="AQ331" s="396"/>
      <c r="AR331" s="397"/>
      <c r="AS331" s="48" t="s">
        <v>39</v>
      </c>
      <c r="AT331" s="171">
        <f t="array" ref="AT331:AZ331">IF('SD04I_13-6_統計データ_世帯_25b'!AT192&lt;=0,0,AT114:AZ114/'SD04I_13-6_統計データ_世帯_25b'!AT192)</f>
        <v>0</v>
      </c>
      <c r="AU331" s="172">
        <v>0</v>
      </c>
      <c r="AV331" s="172">
        <v>0</v>
      </c>
      <c r="AW331" s="172">
        <v>0</v>
      </c>
      <c r="AX331" s="172">
        <v>0</v>
      </c>
      <c r="AY331" s="172">
        <v>0</v>
      </c>
      <c r="AZ331" s="264">
        <v>0</v>
      </c>
      <c r="BB331" s="396"/>
      <c r="BC331" s="397"/>
      <c r="BD331" s="48" t="s">
        <v>39</v>
      </c>
      <c r="BE331" s="171">
        <f t="array" ref="BE331:BK331">IF('SD04I_13-6_統計データ_世帯_25b'!BE192&lt;=0,0,BE114:BK114/'SD04I_13-6_統計データ_世帯_25b'!BE192)</f>
        <v>0</v>
      </c>
      <c r="BF331" s="172">
        <v>0</v>
      </c>
      <c r="BG331" s="172">
        <v>0</v>
      </c>
      <c r="BH331" s="172">
        <v>0</v>
      </c>
      <c r="BI331" s="172">
        <v>0</v>
      </c>
      <c r="BJ331" s="172">
        <v>0</v>
      </c>
      <c r="BK331" s="180">
        <v>0</v>
      </c>
    </row>
    <row r="332" spans="4:63">
      <c r="D332" s="14"/>
      <c r="I332" s="396"/>
      <c r="J332" s="397"/>
      <c r="K332" s="48" t="s">
        <v>38</v>
      </c>
      <c r="L332" s="171">
        <f t="array" ref="L332:R332">IF('SD04I_13-6_統計データ_世帯_25b'!L192&lt;=0,0,L121:R121/'SD04I_13-6_統計データ_世帯_25b'!L192)</f>
        <v>0</v>
      </c>
      <c r="M332" s="172">
        <v>0</v>
      </c>
      <c r="N332" s="172">
        <v>0</v>
      </c>
      <c r="O332" s="172">
        <v>0</v>
      </c>
      <c r="P332" s="172">
        <v>0</v>
      </c>
      <c r="Q332" s="172">
        <v>0</v>
      </c>
      <c r="R332" s="264">
        <v>0</v>
      </c>
      <c r="U332" s="396"/>
      <c r="V332" s="397"/>
      <c r="W332" s="48" t="s">
        <v>38</v>
      </c>
      <c r="X332" s="171">
        <f t="array" ref="X332:AD332">IF('SD04I_13-6_統計データ_世帯_25b'!X192&lt;=0,0,X121:AD121/'SD04I_13-6_統計データ_世帯_25b'!X192)</f>
        <v>0</v>
      </c>
      <c r="Y332" s="172">
        <v>0</v>
      </c>
      <c r="Z332" s="172">
        <v>0</v>
      </c>
      <c r="AA332" s="172">
        <v>0</v>
      </c>
      <c r="AB332" s="172">
        <v>0</v>
      </c>
      <c r="AC332" s="172">
        <v>0</v>
      </c>
      <c r="AD332" s="264">
        <v>0</v>
      </c>
      <c r="AF332" s="396"/>
      <c r="AG332" s="397"/>
      <c r="AH332" s="48" t="s">
        <v>38</v>
      </c>
      <c r="AI332" s="171">
        <f t="array" ref="AI332:AO332">IF('SD04I_13-6_統計データ_世帯_25b'!AI192&lt;=0,0,AI121:AO121/'SD04I_13-6_統計データ_世帯_25b'!AI192)</f>
        <v>0</v>
      </c>
      <c r="AJ332" s="172">
        <v>0</v>
      </c>
      <c r="AK332" s="172">
        <v>0</v>
      </c>
      <c r="AL332" s="172">
        <v>0</v>
      </c>
      <c r="AM332" s="172">
        <v>0</v>
      </c>
      <c r="AN332" s="172">
        <v>0</v>
      </c>
      <c r="AO332" s="264">
        <v>0</v>
      </c>
      <c r="AQ332" s="396"/>
      <c r="AR332" s="397"/>
      <c r="AS332" s="48" t="s">
        <v>38</v>
      </c>
      <c r="AT332" s="171">
        <f t="array" ref="AT332:AZ332">IF('SD04I_13-6_統計データ_世帯_25b'!AT192&lt;=0,0,AT121:AZ121/'SD04I_13-6_統計データ_世帯_25b'!AT192)</f>
        <v>0</v>
      </c>
      <c r="AU332" s="172">
        <v>0</v>
      </c>
      <c r="AV332" s="172">
        <v>0</v>
      </c>
      <c r="AW332" s="172">
        <v>0</v>
      </c>
      <c r="AX332" s="172">
        <v>0</v>
      </c>
      <c r="AY332" s="172">
        <v>0</v>
      </c>
      <c r="AZ332" s="264">
        <v>0</v>
      </c>
      <c r="BB332" s="396"/>
      <c r="BC332" s="397"/>
      <c r="BD332" s="48" t="s">
        <v>38</v>
      </c>
      <c r="BE332" s="171">
        <f t="array" ref="BE332:BK332">IF('SD04I_13-6_統計データ_世帯_25b'!BE192&lt;=0,0,BE121:BK121/'SD04I_13-6_統計データ_世帯_25b'!BE192)</f>
        <v>0</v>
      </c>
      <c r="BF332" s="172">
        <v>0</v>
      </c>
      <c r="BG332" s="172">
        <v>0</v>
      </c>
      <c r="BH332" s="172">
        <v>0</v>
      </c>
      <c r="BI332" s="172">
        <v>0</v>
      </c>
      <c r="BJ332" s="172">
        <v>0</v>
      </c>
      <c r="BK332" s="180">
        <v>0</v>
      </c>
    </row>
    <row r="333" spans="4:63">
      <c r="D333" s="14"/>
      <c r="I333" s="396"/>
      <c r="J333" s="397"/>
      <c r="K333" s="48" t="s">
        <v>37</v>
      </c>
      <c r="L333" s="171">
        <f t="array" ref="L333:R333">IF('SD04I_13-6_統計データ_世帯_25b'!L192&lt;=0,0,L128:R128/'SD04I_13-6_統計データ_世帯_25b'!L192)</f>
        <v>0</v>
      </c>
      <c r="M333" s="172">
        <v>0</v>
      </c>
      <c r="N333" s="172">
        <v>0</v>
      </c>
      <c r="O333" s="172">
        <v>0</v>
      </c>
      <c r="P333" s="172">
        <v>0</v>
      </c>
      <c r="Q333" s="172">
        <v>0</v>
      </c>
      <c r="R333" s="264">
        <v>0</v>
      </c>
      <c r="U333" s="396"/>
      <c r="V333" s="397"/>
      <c r="W333" s="48" t="s">
        <v>37</v>
      </c>
      <c r="X333" s="171">
        <f t="array" ref="X333:AD333">IF('SD04I_13-6_統計データ_世帯_25b'!X192&lt;=0,0,X128:AD128/'SD04I_13-6_統計データ_世帯_25b'!X192)</f>
        <v>0</v>
      </c>
      <c r="Y333" s="172">
        <v>0</v>
      </c>
      <c r="Z333" s="172">
        <v>0</v>
      </c>
      <c r="AA333" s="172">
        <v>0</v>
      </c>
      <c r="AB333" s="172">
        <v>0</v>
      </c>
      <c r="AC333" s="172">
        <v>0</v>
      </c>
      <c r="AD333" s="264">
        <v>0</v>
      </c>
      <c r="AF333" s="396"/>
      <c r="AG333" s="397"/>
      <c r="AH333" s="48" t="s">
        <v>37</v>
      </c>
      <c r="AI333" s="171">
        <f t="array" ref="AI333:AO333">IF('SD04I_13-6_統計データ_世帯_25b'!AI192&lt;=0,0,AI128:AO128/'SD04I_13-6_統計データ_世帯_25b'!AI192)</f>
        <v>0</v>
      </c>
      <c r="AJ333" s="172">
        <v>0</v>
      </c>
      <c r="AK333" s="172">
        <v>0</v>
      </c>
      <c r="AL333" s="172">
        <v>0</v>
      </c>
      <c r="AM333" s="172">
        <v>0</v>
      </c>
      <c r="AN333" s="172">
        <v>0</v>
      </c>
      <c r="AO333" s="264">
        <v>0</v>
      </c>
      <c r="AQ333" s="396"/>
      <c r="AR333" s="397"/>
      <c r="AS333" s="48" t="s">
        <v>37</v>
      </c>
      <c r="AT333" s="171">
        <f t="array" ref="AT333:AZ333">IF('SD04I_13-6_統計データ_世帯_25b'!AT192&lt;=0,0,AT128:AZ128/'SD04I_13-6_統計データ_世帯_25b'!AT192)</f>
        <v>0</v>
      </c>
      <c r="AU333" s="172">
        <v>0</v>
      </c>
      <c r="AV333" s="172">
        <v>0</v>
      </c>
      <c r="AW333" s="172">
        <v>0</v>
      </c>
      <c r="AX333" s="172">
        <v>0</v>
      </c>
      <c r="AY333" s="172">
        <v>0</v>
      </c>
      <c r="AZ333" s="264">
        <v>0</v>
      </c>
      <c r="BB333" s="396"/>
      <c r="BC333" s="397"/>
      <c r="BD333" s="48" t="s">
        <v>37</v>
      </c>
      <c r="BE333" s="171">
        <f t="array" ref="BE333:BK333">IF('SD04I_13-6_統計データ_世帯_25b'!BE192&lt;=0,0,BE128:BK128/'SD04I_13-6_統計データ_世帯_25b'!BE192)</f>
        <v>0</v>
      </c>
      <c r="BF333" s="172">
        <v>0</v>
      </c>
      <c r="BG333" s="172">
        <v>0</v>
      </c>
      <c r="BH333" s="172">
        <v>0</v>
      </c>
      <c r="BI333" s="172">
        <v>0</v>
      </c>
      <c r="BJ333" s="172">
        <v>0</v>
      </c>
      <c r="BK333" s="180">
        <v>0</v>
      </c>
    </row>
    <row r="334" spans="4:63">
      <c r="D334" s="14"/>
      <c r="I334" s="396"/>
      <c r="J334" s="397"/>
      <c r="K334" s="49" t="s">
        <v>36</v>
      </c>
      <c r="L334" s="171">
        <f t="array" ref="L334:R334">IF('SD04I_13-6_統計データ_世帯_25b'!L192&lt;=0,0,L135:R135/'SD04I_13-6_統計データ_世帯_25b'!L192)</f>
        <v>0</v>
      </c>
      <c r="M334" s="172">
        <v>0</v>
      </c>
      <c r="N334" s="172">
        <v>0</v>
      </c>
      <c r="O334" s="172">
        <v>0</v>
      </c>
      <c r="P334" s="172">
        <v>0</v>
      </c>
      <c r="Q334" s="172">
        <v>0</v>
      </c>
      <c r="R334" s="264">
        <v>0</v>
      </c>
      <c r="U334" s="396"/>
      <c r="V334" s="397"/>
      <c r="W334" s="49" t="s">
        <v>36</v>
      </c>
      <c r="X334" s="171">
        <f t="array" ref="X334:AD334">IF('SD04I_13-6_統計データ_世帯_25b'!X192&lt;=0,0,X135:AD135/'SD04I_13-6_統計データ_世帯_25b'!X192)</f>
        <v>0</v>
      </c>
      <c r="Y334" s="172">
        <v>0</v>
      </c>
      <c r="Z334" s="172">
        <v>0</v>
      </c>
      <c r="AA334" s="172">
        <v>0</v>
      </c>
      <c r="AB334" s="172">
        <v>0</v>
      </c>
      <c r="AC334" s="172">
        <v>0</v>
      </c>
      <c r="AD334" s="264">
        <v>0</v>
      </c>
      <c r="AF334" s="396"/>
      <c r="AG334" s="397"/>
      <c r="AH334" s="49" t="s">
        <v>36</v>
      </c>
      <c r="AI334" s="171">
        <f t="array" ref="AI334:AO334">IF('SD04I_13-6_統計データ_世帯_25b'!AI192&lt;=0,0,AI135:AO135/'SD04I_13-6_統計データ_世帯_25b'!AI192)</f>
        <v>0</v>
      </c>
      <c r="AJ334" s="172">
        <v>0</v>
      </c>
      <c r="AK334" s="172">
        <v>0</v>
      </c>
      <c r="AL334" s="172">
        <v>0</v>
      </c>
      <c r="AM334" s="172">
        <v>0</v>
      </c>
      <c r="AN334" s="172">
        <v>0</v>
      </c>
      <c r="AO334" s="264">
        <v>0</v>
      </c>
      <c r="AQ334" s="396"/>
      <c r="AR334" s="397"/>
      <c r="AS334" s="49" t="s">
        <v>36</v>
      </c>
      <c r="AT334" s="171">
        <f t="array" ref="AT334:AZ334">IF('SD04I_13-6_統計データ_世帯_25b'!AT192&lt;=0,0,AT135:AZ135/'SD04I_13-6_統計データ_世帯_25b'!AT192)</f>
        <v>0</v>
      </c>
      <c r="AU334" s="172">
        <v>0</v>
      </c>
      <c r="AV334" s="172">
        <v>0</v>
      </c>
      <c r="AW334" s="172">
        <v>0</v>
      </c>
      <c r="AX334" s="172">
        <v>0</v>
      </c>
      <c r="AY334" s="172">
        <v>0</v>
      </c>
      <c r="AZ334" s="264">
        <v>0</v>
      </c>
      <c r="BB334" s="396"/>
      <c r="BC334" s="397"/>
      <c r="BD334" s="49" t="s">
        <v>36</v>
      </c>
      <c r="BE334" s="171">
        <f t="array" ref="BE334:BK334">IF('SD04I_13-6_統計データ_世帯_25b'!BE192&lt;=0,0,BE135:BK135/'SD04I_13-6_統計データ_世帯_25b'!BE192)</f>
        <v>0</v>
      </c>
      <c r="BF334" s="172">
        <v>0</v>
      </c>
      <c r="BG334" s="172">
        <v>0</v>
      </c>
      <c r="BH334" s="172">
        <v>0</v>
      </c>
      <c r="BI334" s="172">
        <v>0</v>
      </c>
      <c r="BJ334" s="172">
        <v>0</v>
      </c>
      <c r="BK334" s="180">
        <v>0</v>
      </c>
    </row>
    <row r="335" spans="4:63">
      <c r="D335" s="14"/>
      <c r="I335" s="396"/>
      <c r="J335" s="397" t="s">
        <v>63</v>
      </c>
      <c r="K335" s="50" t="s">
        <v>41</v>
      </c>
      <c r="L335" s="171">
        <f t="array" ref="L335:R335">IF('SD04I_13-6_統計データ_世帯_25b'!L192&lt;=0,0,L142:R142/'SD04I_13-6_統計データ_世帯_25b'!L192)</f>
        <v>0</v>
      </c>
      <c r="M335" s="172">
        <v>0</v>
      </c>
      <c r="N335" s="172">
        <v>0</v>
      </c>
      <c r="O335" s="172">
        <v>0</v>
      </c>
      <c r="P335" s="172">
        <v>0</v>
      </c>
      <c r="Q335" s="172">
        <v>0</v>
      </c>
      <c r="R335" s="264">
        <v>0</v>
      </c>
      <c r="U335" s="396"/>
      <c r="V335" s="397" t="s">
        <v>63</v>
      </c>
      <c r="W335" s="50" t="s">
        <v>41</v>
      </c>
      <c r="X335" s="171">
        <f t="array" ref="X335:AD335">IF('SD04I_13-6_統計データ_世帯_25b'!X192&lt;=0,0,X142:AD142/'SD04I_13-6_統計データ_世帯_25b'!X192)</f>
        <v>0</v>
      </c>
      <c r="Y335" s="172">
        <v>0</v>
      </c>
      <c r="Z335" s="172">
        <v>0</v>
      </c>
      <c r="AA335" s="172">
        <v>0</v>
      </c>
      <c r="AB335" s="172">
        <v>0</v>
      </c>
      <c r="AC335" s="172">
        <v>0</v>
      </c>
      <c r="AD335" s="264">
        <v>0</v>
      </c>
      <c r="AF335" s="396"/>
      <c r="AG335" s="397" t="s">
        <v>63</v>
      </c>
      <c r="AH335" s="50" t="s">
        <v>41</v>
      </c>
      <c r="AI335" s="171">
        <f t="array" ref="AI335:AO335">IF('SD04I_13-6_統計データ_世帯_25b'!AI192&lt;=0,0,AI142:AO142/'SD04I_13-6_統計データ_世帯_25b'!AI192)</f>
        <v>0</v>
      </c>
      <c r="AJ335" s="172">
        <v>0</v>
      </c>
      <c r="AK335" s="172">
        <v>0</v>
      </c>
      <c r="AL335" s="172">
        <v>0</v>
      </c>
      <c r="AM335" s="172">
        <v>0</v>
      </c>
      <c r="AN335" s="172">
        <v>0</v>
      </c>
      <c r="AO335" s="264">
        <v>0</v>
      </c>
      <c r="AQ335" s="396"/>
      <c r="AR335" s="397" t="s">
        <v>63</v>
      </c>
      <c r="AS335" s="50" t="s">
        <v>41</v>
      </c>
      <c r="AT335" s="171">
        <f t="array" ref="AT335:AZ335">IF('SD04I_13-6_統計データ_世帯_25b'!AT192&lt;=0,0,AT142:AZ142/'SD04I_13-6_統計データ_世帯_25b'!AT192)</f>
        <v>0</v>
      </c>
      <c r="AU335" s="172">
        <v>0</v>
      </c>
      <c r="AV335" s="172">
        <v>0</v>
      </c>
      <c r="AW335" s="172">
        <v>0</v>
      </c>
      <c r="AX335" s="172">
        <v>0</v>
      </c>
      <c r="AY335" s="172">
        <v>0</v>
      </c>
      <c r="AZ335" s="264">
        <v>0</v>
      </c>
      <c r="BB335" s="396"/>
      <c r="BC335" s="397" t="s">
        <v>63</v>
      </c>
      <c r="BD335" s="50" t="s">
        <v>41</v>
      </c>
      <c r="BE335" s="171">
        <f t="array" ref="BE335:BK335">IF('SD04I_13-6_統計データ_世帯_25b'!BE192&lt;=0,0,BE142:BK142/'SD04I_13-6_統計データ_世帯_25b'!BE192)</f>
        <v>0</v>
      </c>
      <c r="BF335" s="172">
        <v>0</v>
      </c>
      <c r="BG335" s="172">
        <v>0</v>
      </c>
      <c r="BH335" s="172">
        <v>0</v>
      </c>
      <c r="BI335" s="172">
        <v>0</v>
      </c>
      <c r="BJ335" s="172">
        <v>0</v>
      </c>
      <c r="BK335" s="180">
        <v>0</v>
      </c>
    </row>
    <row r="336" spans="4:63">
      <c r="D336" s="14"/>
      <c r="I336" s="396"/>
      <c r="J336" s="397"/>
      <c r="K336" s="48" t="s">
        <v>40</v>
      </c>
      <c r="L336" s="171">
        <f t="array" ref="L336:R336">IF('SD04I_13-6_統計データ_世帯_25b'!L192&lt;=0,0,L149:R149/'SD04I_13-6_統計データ_世帯_25b'!L192)</f>
        <v>0</v>
      </c>
      <c r="M336" s="172">
        <v>0</v>
      </c>
      <c r="N336" s="172">
        <v>0</v>
      </c>
      <c r="O336" s="172">
        <v>0</v>
      </c>
      <c r="P336" s="172">
        <v>0</v>
      </c>
      <c r="Q336" s="172">
        <v>0</v>
      </c>
      <c r="R336" s="264">
        <v>0</v>
      </c>
      <c r="U336" s="396"/>
      <c r="V336" s="397"/>
      <c r="W336" s="48" t="s">
        <v>40</v>
      </c>
      <c r="X336" s="171">
        <f t="array" ref="X336:AD336">IF('SD04I_13-6_統計データ_世帯_25b'!X192&lt;=0,0,X149:AD149/'SD04I_13-6_統計データ_世帯_25b'!X192)</f>
        <v>0</v>
      </c>
      <c r="Y336" s="172">
        <v>0</v>
      </c>
      <c r="Z336" s="172">
        <v>0</v>
      </c>
      <c r="AA336" s="172">
        <v>0</v>
      </c>
      <c r="AB336" s="172">
        <v>0</v>
      </c>
      <c r="AC336" s="172">
        <v>0</v>
      </c>
      <c r="AD336" s="264">
        <v>0</v>
      </c>
      <c r="AF336" s="396"/>
      <c r="AG336" s="397"/>
      <c r="AH336" s="48" t="s">
        <v>40</v>
      </c>
      <c r="AI336" s="171">
        <f t="array" ref="AI336:AO336">IF('SD04I_13-6_統計データ_世帯_25b'!AI192&lt;=0,0,AI149:AO149/'SD04I_13-6_統計データ_世帯_25b'!AI192)</f>
        <v>0</v>
      </c>
      <c r="AJ336" s="172">
        <v>0</v>
      </c>
      <c r="AK336" s="172">
        <v>0</v>
      </c>
      <c r="AL336" s="172">
        <v>0</v>
      </c>
      <c r="AM336" s="172">
        <v>0</v>
      </c>
      <c r="AN336" s="172">
        <v>0</v>
      </c>
      <c r="AO336" s="264">
        <v>0</v>
      </c>
      <c r="AQ336" s="396"/>
      <c r="AR336" s="397"/>
      <c r="AS336" s="48" t="s">
        <v>40</v>
      </c>
      <c r="AT336" s="171">
        <f t="array" ref="AT336:AZ336">IF('SD04I_13-6_統計データ_世帯_25b'!AT192&lt;=0,0,AT149:AZ149/'SD04I_13-6_統計データ_世帯_25b'!AT192)</f>
        <v>0</v>
      </c>
      <c r="AU336" s="172">
        <v>0</v>
      </c>
      <c r="AV336" s="172">
        <v>0</v>
      </c>
      <c r="AW336" s="172">
        <v>0</v>
      </c>
      <c r="AX336" s="172">
        <v>0</v>
      </c>
      <c r="AY336" s="172">
        <v>0</v>
      </c>
      <c r="AZ336" s="264">
        <v>0</v>
      </c>
      <c r="BB336" s="396"/>
      <c r="BC336" s="397"/>
      <c r="BD336" s="48" t="s">
        <v>40</v>
      </c>
      <c r="BE336" s="171">
        <f t="array" ref="BE336:BK336">IF('SD04I_13-6_統計データ_世帯_25b'!BE192&lt;=0,0,BE149:BK149/'SD04I_13-6_統計データ_世帯_25b'!BE192)</f>
        <v>0</v>
      </c>
      <c r="BF336" s="172">
        <v>0</v>
      </c>
      <c r="BG336" s="172">
        <v>0</v>
      </c>
      <c r="BH336" s="172">
        <v>0</v>
      </c>
      <c r="BI336" s="172">
        <v>0</v>
      </c>
      <c r="BJ336" s="172">
        <v>0</v>
      </c>
      <c r="BK336" s="180">
        <v>0</v>
      </c>
    </row>
    <row r="337" spans="4:63">
      <c r="D337" s="14"/>
      <c r="I337" s="396"/>
      <c r="J337" s="397"/>
      <c r="K337" s="48" t="s">
        <v>39</v>
      </c>
      <c r="L337" s="171">
        <f t="array" ref="L337:R337">IF('SD04I_13-6_統計データ_世帯_25b'!L192&lt;=0,0,L156:R156/'SD04I_13-6_統計データ_世帯_25b'!L192)</f>
        <v>0</v>
      </c>
      <c r="M337" s="172">
        <v>0</v>
      </c>
      <c r="N337" s="172">
        <v>0</v>
      </c>
      <c r="O337" s="172">
        <v>0</v>
      </c>
      <c r="P337" s="172">
        <v>0</v>
      </c>
      <c r="Q337" s="172">
        <v>0</v>
      </c>
      <c r="R337" s="264">
        <v>0</v>
      </c>
      <c r="U337" s="396"/>
      <c r="V337" s="397"/>
      <c r="W337" s="48" t="s">
        <v>39</v>
      </c>
      <c r="X337" s="171">
        <f t="array" ref="X337:AD337">IF('SD04I_13-6_統計データ_世帯_25b'!X192&lt;=0,0,X156:AD156/'SD04I_13-6_統計データ_世帯_25b'!X192)</f>
        <v>0</v>
      </c>
      <c r="Y337" s="172">
        <v>0</v>
      </c>
      <c r="Z337" s="172">
        <v>0</v>
      </c>
      <c r="AA337" s="172">
        <v>0</v>
      </c>
      <c r="AB337" s="172">
        <v>0</v>
      </c>
      <c r="AC337" s="172">
        <v>0</v>
      </c>
      <c r="AD337" s="264">
        <v>0</v>
      </c>
      <c r="AF337" s="396"/>
      <c r="AG337" s="397"/>
      <c r="AH337" s="48" t="s">
        <v>39</v>
      </c>
      <c r="AI337" s="171">
        <f t="array" ref="AI337:AO337">IF('SD04I_13-6_統計データ_世帯_25b'!AI192&lt;=0,0,AI156:AO156/'SD04I_13-6_統計データ_世帯_25b'!AI192)</f>
        <v>0</v>
      </c>
      <c r="AJ337" s="172">
        <v>0</v>
      </c>
      <c r="AK337" s="172">
        <v>0</v>
      </c>
      <c r="AL337" s="172">
        <v>0</v>
      </c>
      <c r="AM337" s="172">
        <v>0</v>
      </c>
      <c r="AN337" s="172">
        <v>0</v>
      </c>
      <c r="AO337" s="264">
        <v>0</v>
      </c>
      <c r="AQ337" s="396"/>
      <c r="AR337" s="397"/>
      <c r="AS337" s="48" t="s">
        <v>39</v>
      </c>
      <c r="AT337" s="171">
        <f t="array" ref="AT337:AZ337">IF('SD04I_13-6_統計データ_世帯_25b'!AT192&lt;=0,0,AT156:AZ156/'SD04I_13-6_統計データ_世帯_25b'!AT192)</f>
        <v>0</v>
      </c>
      <c r="AU337" s="172">
        <v>0</v>
      </c>
      <c r="AV337" s="172">
        <v>0</v>
      </c>
      <c r="AW337" s="172">
        <v>0</v>
      </c>
      <c r="AX337" s="172">
        <v>0</v>
      </c>
      <c r="AY337" s="172">
        <v>0</v>
      </c>
      <c r="AZ337" s="264">
        <v>0</v>
      </c>
      <c r="BB337" s="396"/>
      <c r="BC337" s="397"/>
      <c r="BD337" s="48" t="s">
        <v>39</v>
      </c>
      <c r="BE337" s="171">
        <f t="array" ref="BE337:BK337">IF('SD04I_13-6_統計データ_世帯_25b'!BE192&lt;=0,0,BE156:BK156/'SD04I_13-6_統計データ_世帯_25b'!BE192)</f>
        <v>0</v>
      </c>
      <c r="BF337" s="172">
        <v>0</v>
      </c>
      <c r="BG337" s="172">
        <v>0</v>
      </c>
      <c r="BH337" s="172">
        <v>0</v>
      </c>
      <c r="BI337" s="172">
        <v>0</v>
      </c>
      <c r="BJ337" s="172">
        <v>0</v>
      </c>
      <c r="BK337" s="180">
        <v>0</v>
      </c>
    </row>
    <row r="338" spans="4:63">
      <c r="D338" s="14"/>
      <c r="I338" s="396"/>
      <c r="J338" s="397"/>
      <c r="K338" s="48" t="s">
        <v>38</v>
      </c>
      <c r="L338" s="171">
        <f t="array" ref="L338:R338">IF('SD04I_13-6_統計データ_世帯_25b'!L192&lt;=0,0,L163:R163/'SD04I_13-6_統計データ_世帯_25b'!L192)</f>
        <v>0</v>
      </c>
      <c r="M338" s="172">
        <v>0</v>
      </c>
      <c r="N338" s="172">
        <v>0</v>
      </c>
      <c r="O338" s="172">
        <v>0</v>
      </c>
      <c r="P338" s="172">
        <v>0</v>
      </c>
      <c r="Q338" s="172">
        <v>0</v>
      </c>
      <c r="R338" s="264">
        <v>0</v>
      </c>
      <c r="U338" s="396"/>
      <c r="V338" s="397"/>
      <c r="W338" s="48" t="s">
        <v>38</v>
      </c>
      <c r="X338" s="171">
        <f t="array" ref="X338:AD338">IF('SD04I_13-6_統計データ_世帯_25b'!X192&lt;=0,0,X163:AD163/'SD04I_13-6_統計データ_世帯_25b'!X192)</f>
        <v>0</v>
      </c>
      <c r="Y338" s="172">
        <v>0</v>
      </c>
      <c r="Z338" s="172">
        <v>0</v>
      </c>
      <c r="AA338" s="172">
        <v>0</v>
      </c>
      <c r="AB338" s="172">
        <v>0</v>
      </c>
      <c r="AC338" s="172">
        <v>0</v>
      </c>
      <c r="AD338" s="264">
        <v>0</v>
      </c>
      <c r="AF338" s="396"/>
      <c r="AG338" s="397"/>
      <c r="AH338" s="48" t="s">
        <v>38</v>
      </c>
      <c r="AI338" s="171">
        <f t="array" ref="AI338:AO338">IF('SD04I_13-6_統計データ_世帯_25b'!AI192&lt;=0,0,AI163:AO163/'SD04I_13-6_統計データ_世帯_25b'!AI192)</f>
        <v>0</v>
      </c>
      <c r="AJ338" s="172">
        <v>0</v>
      </c>
      <c r="AK338" s="172">
        <v>0</v>
      </c>
      <c r="AL338" s="172">
        <v>0</v>
      </c>
      <c r="AM338" s="172">
        <v>0</v>
      </c>
      <c r="AN338" s="172">
        <v>0</v>
      </c>
      <c r="AO338" s="264">
        <v>0</v>
      </c>
      <c r="AQ338" s="396"/>
      <c r="AR338" s="397"/>
      <c r="AS338" s="48" t="s">
        <v>38</v>
      </c>
      <c r="AT338" s="171">
        <f t="array" ref="AT338:AZ338">IF('SD04I_13-6_統計データ_世帯_25b'!AT192&lt;=0,0,AT163:AZ163/'SD04I_13-6_統計データ_世帯_25b'!AT192)</f>
        <v>0</v>
      </c>
      <c r="AU338" s="172">
        <v>0</v>
      </c>
      <c r="AV338" s="172">
        <v>0</v>
      </c>
      <c r="AW338" s="172">
        <v>0</v>
      </c>
      <c r="AX338" s="172">
        <v>0</v>
      </c>
      <c r="AY338" s="172">
        <v>0</v>
      </c>
      <c r="AZ338" s="264">
        <v>0</v>
      </c>
      <c r="BB338" s="396"/>
      <c r="BC338" s="397"/>
      <c r="BD338" s="48" t="s">
        <v>38</v>
      </c>
      <c r="BE338" s="171">
        <f t="array" ref="BE338:BK338">IF('SD04I_13-6_統計データ_世帯_25b'!BE192&lt;=0,0,BE163:BK163/'SD04I_13-6_統計データ_世帯_25b'!BE192)</f>
        <v>0</v>
      </c>
      <c r="BF338" s="172">
        <v>0</v>
      </c>
      <c r="BG338" s="172">
        <v>0</v>
      </c>
      <c r="BH338" s="172">
        <v>0</v>
      </c>
      <c r="BI338" s="172">
        <v>0</v>
      </c>
      <c r="BJ338" s="172">
        <v>0</v>
      </c>
      <c r="BK338" s="180">
        <v>0</v>
      </c>
    </row>
    <row r="339" spans="4:63">
      <c r="D339" s="14"/>
      <c r="I339" s="396"/>
      <c r="J339" s="397"/>
      <c r="K339" s="48" t="s">
        <v>37</v>
      </c>
      <c r="L339" s="171">
        <f t="array" ref="L339:R339">IF('SD04I_13-6_統計データ_世帯_25b'!L192&lt;=0,0,L170:R170/'SD04I_13-6_統計データ_世帯_25b'!L192)</f>
        <v>0</v>
      </c>
      <c r="M339" s="172">
        <v>0</v>
      </c>
      <c r="N339" s="172">
        <v>0</v>
      </c>
      <c r="O339" s="172">
        <v>0</v>
      </c>
      <c r="P339" s="172">
        <v>0</v>
      </c>
      <c r="Q339" s="172">
        <v>0</v>
      </c>
      <c r="R339" s="264">
        <v>0</v>
      </c>
      <c r="U339" s="396"/>
      <c r="V339" s="397"/>
      <c r="W339" s="48" t="s">
        <v>37</v>
      </c>
      <c r="X339" s="171">
        <f t="array" ref="X339:AD339">IF('SD04I_13-6_統計データ_世帯_25b'!X192&lt;=0,0,X170:AD170/'SD04I_13-6_統計データ_世帯_25b'!X192)</f>
        <v>0</v>
      </c>
      <c r="Y339" s="172">
        <v>0</v>
      </c>
      <c r="Z339" s="172">
        <v>0</v>
      </c>
      <c r="AA339" s="172">
        <v>0</v>
      </c>
      <c r="AB339" s="172">
        <v>0</v>
      </c>
      <c r="AC339" s="172">
        <v>0</v>
      </c>
      <c r="AD339" s="264">
        <v>0</v>
      </c>
      <c r="AF339" s="396"/>
      <c r="AG339" s="397"/>
      <c r="AH339" s="48" t="s">
        <v>37</v>
      </c>
      <c r="AI339" s="171">
        <f t="array" ref="AI339:AO339">IF('SD04I_13-6_統計データ_世帯_25b'!AI192&lt;=0,0,AI170:AO170/'SD04I_13-6_統計データ_世帯_25b'!AI192)</f>
        <v>0</v>
      </c>
      <c r="AJ339" s="172">
        <v>0</v>
      </c>
      <c r="AK339" s="172">
        <v>0</v>
      </c>
      <c r="AL339" s="172">
        <v>0</v>
      </c>
      <c r="AM339" s="172">
        <v>0</v>
      </c>
      <c r="AN339" s="172">
        <v>0</v>
      </c>
      <c r="AO339" s="264">
        <v>0</v>
      </c>
      <c r="AQ339" s="396"/>
      <c r="AR339" s="397"/>
      <c r="AS339" s="48" t="s">
        <v>37</v>
      </c>
      <c r="AT339" s="171">
        <f t="array" ref="AT339:AZ339">IF('SD04I_13-6_統計データ_世帯_25b'!AT192&lt;=0,0,AT170:AZ170/'SD04I_13-6_統計データ_世帯_25b'!AT192)</f>
        <v>0</v>
      </c>
      <c r="AU339" s="172">
        <v>0</v>
      </c>
      <c r="AV339" s="172">
        <v>0</v>
      </c>
      <c r="AW339" s="172">
        <v>0</v>
      </c>
      <c r="AX339" s="172">
        <v>0</v>
      </c>
      <c r="AY339" s="172">
        <v>0</v>
      </c>
      <c r="AZ339" s="264">
        <v>0</v>
      </c>
      <c r="BB339" s="396"/>
      <c r="BC339" s="397"/>
      <c r="BD339" s="48" t="s">
        <v>37</v>
      </c>
      <c r="BE339" s="171">
        <f t="array" ref="BE339:BK339">IF('SD04I_13-6_統計データ_世帯_25b'!BE192&lt;=0,0,BE170:BK170/'SD04I_13-6_統計データ_世帯_25b'!BE192)</f>
        <v>0</v>
      </c>
      <c r="BF339" s="172">
        <v>0</v>
      </c>
      <c r="BG339" s="172">
        <v>0</v>
      </c>
      <c r="BH339" s="172">
        <v>0</v>
      </c>
      <c r="BI339" s="172">
        <v>0</v>
      </c>
      <c r="BJ339" s="172">
        <v>0</v>
      </c>
      <c r="BK339" s="180">
        <v>0</v>
      </c>
    </row>
    <row r="340" spans="4:63">
      <c r="D340" s="14"/>
      <c r="I340" s="396"/>
      <c r="J340" s="397"/>
      <c r="K340" s="49" t="s">
        <v>36</v>
      </c>
      <c r="L340" s="173">
        <f t="array" ref="L340:R340">IF('SD04I_13-6_統計データ_世帯_25b'!L192&lt;=0,0,L177:R177/'SD04I_13-6_統計データ_世帯_25b'!L192)</f>
        <v>0</v>
      </c>
      <c r="M340" s="174">
        <v>0</v>
      </c>
      <c r="N340" s="174">
        <v>0</v>
      </c>
      <c r="O340" s="174">
        <v>0</v>
      </c>
      <c r="P340" s="174">
        <v>0</v>
      </c>
      <c r="Q340" s="174">
        <v>0</v>
      </c>
      <c r="R340" s="265">
        <v>0</v>
      </c>
      <c r="U340" s="396"/>
      <c r="V340" s="397"/>
      <c r="W340" s="49" t="s">
        <v>36</v>
      </c>
      <c r="X340" s="173">
        <f t="array" ref="X340:AD340">IF('SD04I_13-6_統計データ_世帯_25b'!X192&lt;=0,0,X177:AD177/'SD04I_13-6_統計データ_世帯_25b'!X192)</f>
        <v>0</v>
      </c>
      <c r="Y340" s="174">
        <v>0</v>
      </c>
      <c r="Z340" s="174">
        <v>0</v>
      </c>
      <c r="AA340" s="174">
        <v>0</v>
      </c>
      <c r="AB340" s="174">
        <v>0</v>
      </c>
      <c r="AC340" s="174">
        <v>0</v>
      </c>
      <c r="AD340" s="265">
        <v>0</v>
      </c>
      <c r="AF340" s="396"/>
      <c r="AG340" s="397"/>
      <c r="AH340" s="49" t="s">
        <v>36</v>
      </c>
      <c r="AI340" s="173">
        <f t="array" ref="AI340:AO340">IF('SD04I_13-6_統計データ_世帯_25b'!AI192&lt;=0,0,AI177:AO177/'SD04I_13-6_統計データ_世帯_25b'!AI192)</f>
        <v>0</v>
      </c>
      <c r="AJ340" s="174">
        <v>0</v>
      </c>
      <c r="AK340" s="174">
        <v>0</v>
      </c>
      <c r="AL340" s="174">
        <v>0</v>
      </c>
      <c r="AM340" s="174">
        <v>0</v>
      </c>
      <c r="AN340" s="174">
        <v>0</v>
      </c>
      <c r="AO340" s="265">
        <v>0</v>
      </c>
      <c r="AQ340" s="396"/>
      <c r="AR340" s="397"/>
      <c r="AS340" s="49" t="s">
        <v>36</v>
      </c>
      <c r="AT340" s="173">
        <f t="array" ref="AT340:AZ340">IF('SD04I_13-6_統計データ_世帯_25b'!AT192&lt;=0,0,AT177:AZ177/'SD04I_13-6_統計データ_世帯_25b'!AT192)</f>
        <v>0</v>
      </c>
      <c r="AU340" s="174">
        <v>0</v>
      </c>
      <c r="AV340" s="174">
        <v>0</v>
      </c>
      <c r="AW340" s="174">
        <v>0</v>
      </c>
      <c r="AX340" s="174">
        <v>0</v>
      </c>
      <c r="AY340" s="174">
        <v>0</v>
      </c>
      <c r="AZ340" s="265">
        <v>0</v>
      </c>
      <c r="BB340" s="396"/>
      <c r="BC340" s="397"/>
      <c r="BD340" s="49" t="s">
        <v>36</v>
      </c>
      <c r="BE340" s="173">
        <f t="array" ref="BE340:BK340">IF('SD04I_13-6_統計データ_世帯_25b'!BE192&lt;=0,0,BE177:BK177/'SD04I_13-6_統計データ_世帯_25b'!BE192)</f>
        <v>0</v>
      </c>
      <c r="BF340" s="174">
        <v>0</v>
      </c>
      <c r="BG340" s="174">
        <v>0</v>
      </c>
      <c r="BH340" s="174">
        <v>0</v>
      </c>
      <c r="BI340" s="174">
        <v>0</v>
      </c>
      <c r="BJ340" s="174">
        <v>0</v>
      </c>
      <c r="BK340" s="181">
        <v>0</v>
      </c>
    </row>
    <row r="341" spans="4:63" ht="18.75" customHeight="1">
      <c r="D341" s="14"/>
      <c r="I341" s="396" t="s">
        <v>127</v>
      </c>
      <c r="J341" s="397" t="s">
        <v>134</v>
      </c>
      <c r="K341" s="50" t="s">
        <v>137</v>
      </c>
      <c r="L341" s="169">
        <f t="array" ref="L341:R341">IF('SD04I_13-6_統計データ_世帯_25b'!L193&lt;=0,0,L17:R17/'SD04I_13-6_統計データ_世帯_25b'!L193)</f>
        <v>0</v>
      </c>
      <c r="M341" s="170">
        <v>0</v>
      </c>
      <c r="N341" s="170">
        <v>0</v>
      </c>
      <c r="O341" s="170">
        <v>0</v>
      </c>
      <c r="P341" s="170">
        <v>0</v>
      </c>
      <c r="Q341" s="170">
        <v>0</v>
      </c>
      <c r="R341" s="263">
        <v>0</v>
      </c>
      <c r="U341" s="396" t="s">
        <v>127</v>
      </c>
      <c r="V341" s="397" t="s">
        <v>134</v>
      </c>
      <c r="W341" s="50" t="s">
        <v>137</v>
      </c>
      <c r="X341" s="169">
        <f t="array" ref="X341:AD341">IF('SD04I_13-6_統計データ_世帯_25b'!X193&lt;=0,0,X17:AD17/'SD04I_13-6_統計データ_世帯_25b'!X193)</f>
        <v>0</v>
      </c>
      <c r="Y341" s="170">
        <v>0</v>
      </c>
      <c r="Z341" s="170">
        <v>0</v>
      </c>
      <c r="AA341" s="170">
        <v>0</v>
      </c>
      <c r="AB341" s="170">
        <v>0</v>
      </c>
      <c r="AC341" s="170">
        <v>0</v>
      </c>
      <c r="AD341" s="263">
        <v>0</v>
      </c>
      <c r="AF341" s="396" t="s">
        <v>127</v>
      </c>
      <c r="AG341" s="397" t="s">
        <v>134</v>
      </c>
      <c r="AH341" s="50" t="s">
        <v>137</v>
      </c>
      <c r="AI341" s="169">
        <f t="array" ref="AI341:AO341">IF('SD04I_13-6_統計データ_世帯_25b'!AI193&lt;=0,0,AI17:AO17/'SD04I_13-6_統計データ_世帯_25b'!AI193)</f>
        <v>0</v>
      </c>
      <c r="AJ341" s="170">
        <v>0</v>
      </c>
      <c r="AK341" s="170">
        <v>0</v>
      </c>
      <c r="AL341" s="170">
        <v>0</v>
      </c>
      <c r="AM341" s="170">
        <v>0</v>
      </c>
      <c r="AN341" s="170">
        <v>0</v>
      </c>
      <c r="AO341" s="263">
        <v>0</v>
      </c>
      <c r="AQ341" s="396" t="s">
        <v>127</v>
      </c>
      <c r="AR341" s="397" t="s">
        <v>134</v>
      </c>
      <c r="AS341" s="50" t="s">
        <v>137</v>
      </c>
      <c r="AT341" s="169">
        <f t="array" ref="AT341:AZ341">IF('SD04I_13-6_統計データ_世帯_25b'!AT193&lt;=0,0,AT17:AZ17/'SD04I_13-6_統計データ_世帯_25b'!AT193)</f>
        <v>0</v>
      </c>
      <c r="AU341" s="170">
        <v>0</v>
      </c>
      <c r="AV341" s="170">
        <v>0</v>
      </c>
      <c r="AW341" s="170">
        <v>0</v>
      </c>
      <c r="AX341" s="170">
        <v>0</v>
      </c>
      <c r="AY341" s="170">
        <v>0</v>
      </c>
      <c r="AZ341" s="263">
        <v>0</v>
      </c>
      <c r="BB341" s="396" t="s">
        <v>127</v>
      </c>
      <c r="BC341" s="397" t="s">
        <v>134</v>
      </c>
      <c r="BD341" s="50" t="s">
        <v>137</v>
      </c>
      <c r="BE341" s="169">
        <f t="array" ref="BE341:BK341">IF('SD04I_13-6_統計データ_世帯_25b'!BE193&lt;=0,0,BE17:BK17/'SD04I_13-6_統計データ_世帯_25b'!BE193)</f>
        <v>0</v>
      </c>
      <c r="BF341" s="170">
        <v>0</v>
      </c>
      <c r="BG341" s="170">
        <v>0</v>
      </c>
      <c r="BH341" s="170">
        <v>0</v>
      </c>
      <c r="BI341" s="170">
        <v>0</v>
      </c>
      <c r="BJ341" s="170">
        <v>0</v>
      </c>
      <c r="BK341" s="179">
        <v>0</v>
      </c>
    </row>
    <row r="342" spans="4:63">
      <c r="D342" s="14"/>
      <c r="I342" s="396"/>
      <c r="J342" s="397"/>
      <c r="K342" s="48" t="s">
        <v>40</v>
      </c>
      <c r="L342" s="171">
        <f t="array" ref="L342:R342">IF('SD04I_13-6_統計データ_世帯_25b'!L193&lt;=0,0,L24:R24/'SD04I_13-6_統計データ_世帯_25b'!L193)</f>
        <v>0</v>
      </c>
      <c r="M342" s="172">
        <v>0</v>
      </c>
      <c r="N342" s="172">
        <v>0</v>
      </c>
      <c r="O342" s="172">
        <v>0</v>
      </c>
      <c r="P342" s="172">
        <v>0</v>
      </c>
      <c r="Q342" s="172">
        <v>0</v>
      </c>
      <c r="R342" s="264">
        <v>0</v>
      </c>
      <c r="U342" s="396"/>
      <c r="V342" s="397"/>
      <c r="W342" s="48" t="s">
        <v>40</v>
      </c>
      <c r="X342" s="171">
        <f t="array" ref="X342:AD342">IF('SD04I_13-6_統計データ_世帯_25b'!X193&lt;=0,0,X24:AD24/'SD04I_13-6_統計データ_世帯_25b'!X193)</f>
        <v>0</v>
      </c>
      <c r="Y342" s="172">
        <v>0</v>
      </c>
      <c r="Z342" s="172">
        <v>0</v>
      </c>
      <c r="AA342" s="172">
        <v>0</v>
      </c>
      <c r="AB342" s="172">
        <v>0</v>
      </c>
      <c r="AC342" s="172">
        <v>0</v>
      </c>
      <c r="AD342" s="264">
        <v>0</v>
      </c>
      <c r="AF342" s="396"/>
      <c r="AG342" s="397"/>
      <c r="AH342" s="48" t="s">
        <v>40</v>
      </c>
      <c r="AI342" s="171">
        <f t="array" ref="AI342:AO342">IF('SD04I_13-6_統計データ_世帯_25b'!AI193&lt;=0,0,AI24:AO24/'SD04I_13-6_統計データ_世帯_25b'!AI193)</f>
        <v>0</v>
      </c>
      <c r="AJ342" s="172">
        <v>0</v>
      </c>
      <c r="AK342" s="172">
        <v>0</v>
      </c>
      <c r="AL342" s="172">
        <v>0</v>
      </c>
      <c r="AM342" s="172">
        <v>0</v>
      </c>
      <c r="AN342" s="172">
        <v>0</v>
      </c>
      <c r="AO342" s="264">
        <v>0</v>
      </c>
      <c r="AQ342" s="396"/>
      <c r="AR342" s="397"/>
      <c r="AS342" s="48" t="s">
        <v>40</v>
      </c>
      <c r="AT342" s="171">
        <f t="array" ref="AT342:AZ342">IF('SD04I_13-6_統計データ_世帯_25b'!AT193&lt;=0,0,AT24:AZ24/'SD04I_13-6_統計データ_世帯_25b'!AT193)</f>
        <v>0</v>
      </c>
      <c r="AU342" s="172">
        <v>0</v>
      </c>
      <c r="AV342" s="172">
        <v>0</v>
      </c>
      <c r="AW342" s="172">
        <v>0</v>
      </c>
      <c r="AX342" s="172">
        <v>0</v>
      </c>
      <c r="AY342" s="172">
        <v>0</v>
      </c>
      <c r="AZ342" s="264">
        <v>0</v>
      </c>
      <c r="BB342" s="396"/>
      <c r="BC342" s="397"/>
      <c r="BD342" s="48" t="s">
        <v>40</v>
      </c>
      <c r="BE342" s="171">
        <f t="array" ref="BE342:BK342">IF('SD04I_13-6_統計データ_世帯_25b'!BE193&lt;=0,0,BE24:BK24/'SD04I_13-6_統計データ_世帯_25b'!BE193)</f>
        <v>0</v>
      </c>
      <c r="BF342" s="172">
        <v>0</v>
      </c>
      <c r="BG342" s="172">
        <v>0</v>
      </c>
      <c r="BH342" s="172">
        <v>0</v>
      </c>
      <c r="BI342" s="172">
        <v>0</v>
      </c>
      <c r="BJ342" s="172">
        <v>0</v>
      </c>
      <c r="BK342" s="180">
        <v>0</v>
      </c>
    </row>
    <row r="343" spans="4:63">
      <c r="D343" s="14"/>
      <c r="I343" s="396"/>
      <c r="J343" s="397"/>
      <c r="K343" s="48" t="s">
        <v>39</v>
      </c>
      <c r="L343" s="171">
        <f t="array" ref="L343:R343">IF('SD04I_13-6_統計データ_世帯_25b'!L193&lt;=0,0,L31:R31/'SD04I_13-6_統計データ_世帯_25b'!L193)</f>
        <v>0</v>
      </c>
      <c r="M343" s="172">
        <v>0</v>
      </c>
      <c r="N343" s="172">
        <v>0</v>
      </c>
      <c r="O343" s="172">
        <v>0</v>
      </c>
      <c r="P343" s="172">
        <v>0</v>
      </c>
      <c r="Q343" s="172">
        <v>0</v>
      </c>
      <c r="R343" s="264">
        <v>0</v>
      </c>
      <c r="U343" s="396"/>
      <c r="V343" s="397"/>
      <c r="W343" s="48" t="s">
        <v>39</v>
      </c>
      <c r="X343" s="171">
        <f t="array" ref="X343:AD343">IF('SD04I_13-6_統計データ_世帯_25b'!X193&lt;=0,0,X31:AD31/'SD04I_13-6_統計データ_世帯_25b'!X193)</f>
        <v>0</v>
      </c>
      <c r="Y343" s="172">
        <v>0</v>
      </c>
      <c r="Z343" s="172">
        <v>0</v>
      </c>
      <c r="AA343" s="172">
        <v>0</v>
      </c>
      <c r="AB343" s="172">
        <v>0</v>
      </c>
      <c r="AC343" s="172">
        <v>0</v>
      </c>
      <c r="AD343" s="264">
        <v>0</v>
      </c>
      <c r="AF343" s="396"/>
      <c r="AG343" s="397"/>
      <c r="AH343" s="48" t="s">
        <v>39</v>
      </c>
      <c r="AI343" s="171">
        <f t="array" ref="AI343:AO343">IF('SD04I_13-6_統計データ_世帯_25b'!AI193&lt;=0,0,AI31:AO31/'SD04I_13-6_統計データ_世帯_25b'!AI193)</f>
        <v>0</v>
      </c>
      <c r="AJ343" s="172">
        <v>0</v>
      </c>
      <c r="AK343" s="172">
        <v>0</v>
      </c>
      <c r="AL343" s="172">
        <v>0</v>
      </c>
      <c r="AM343" s="172">
        <v>0</v>
      </c>
      <c r="AN343" s="172">
        <v>0</v>
      </c>
      <c r="AO343" s="264">
        <v>0</v>
      </c>
      <c r="AQ343" s="396"/>
      <c r="AR343" s="397"/>
      <c r="AS343" s="48" t="s">
        <v>39</v>
      </c>
      <c r="AT343" s="171">
        <f t="array" ref="AT343:AZ343">IF('SD04I_13-6_統計データ_世帯_25b'!AT193&lt;=0,0,AT31:AZ31/'SD04I_13-6_統計データ_世帯_25b'!AT193)</f>
        <v>0</v>
      </c>
      <c r="AU343" s="172">
        <v>0</v>
      </c>
      <c r="AV343" s="172">
        <v>0</v>
      </c>
      <c r="AW343" s="172">
        <v>0</v>
      </c>
      <c r="AX343" s="172">
        <v>0</v>
      </c>
      <c r="AY343" s="172">
        <v>0</v>
      </c>
      <c r="AZ343" s="264">
        <v>0</v>
      </c>
      <c r="BB343" s="396"/>
      <c r="BC343" s="397"/>
      <c r="BD343" s="48" t="s">
        <v>39</v>
      </c>
      <c r="BE343" s="171">
        <f t="array" ref="BE343:BK343">IF('SD04I_13-6_統計データ_世帯_25b'!BE193&lt;=0,0,BE31:BK31/'SD04I_13-6_統計データ_世帯_25b'!BE193)</f>
        <v>0</v>
      </c>
      <c r="BF343" s="172">
        <v>0</v>
      </c>
      <c r="BG343" s="172">
        <v>0</v>
      </c>
      <c r="BH343" s="172">
        <v>0</v>
      </c>
      <c r="BI343" s="172">
        <v>0</v>
      </c>
      <c r="BJ343" s="172">
        <v>0</v>
      </c>
      <c r="BK343" s="180">
        <v>0</v>
      </c>
    </row>
    <row r="344" spans="4:63">
      <c r="D344" s="14"/>
      <c r="I344" s="396"/>
      <c r="J344" s="397"/>
      <c r="K344" s="48" t="s">
        <v>38</v>
      </c>
      <c r="L344" s="171">
        <f t="array" ref="L344:R344">IF('SD04I_13-6_統計データ_世帯_25b'!L193&lt;=0,0,L38:R38/'SD04I_13-6_統計データ_世帯_25b'!L193)</f>
        <v>0</v>
      </c>
      <c r="M344" s="172">
        <v>0</v>
      </c>
      <c r="N344" s="172">
        <v>0</v>
      </c>
      <c r="O344" s="172">
        <v>0</v>
      </c>
      <c r="P344" s="172">
        <v>0</v>
      </c>
      <c r="Q344" s="172">
        <v>0</v>
      </c>
      <c r="R344" s="264">
        <v>0</v>
      </c>
      <c r="U344" s="396"/>
      <c r="V344" s="397"/>
      <c r="W344" s="48" t="s">
        <v>38</v>
      </c>
      <c r="X344" s="171">
        <f t="array" ref="X344:AD344">IF('SD04I_13-6_統計データ_世帯_25b'!X193&lt;=0,0,X38:AD38/'SD04I_13-6_統計データ_世帯_25b'!X193)</f>
        <v>0</v>
      </c>
      <c r="Y344" s="172">
        <v>0</v>
      </c>
      <c r="Z344" s="172">
        <v>0</v>
      </c>
      <c r="AA344" s="172">
        <v>0</v>
      </c>
      <c r="AB344" s="172">
        <v>0</v>
      </c>
      <c r="AC344" s="172">
        <v>0</v>
      </c>
      <c r="AD344" s="264">
        <v>0</v>
      </c>
      <c r="AF344" s="396"/>
      <c r="AG344" s="397"/>
      <c r="AH344" s="48" t="s">
        <v>38</v>
      </c>
      <c r="AI344" s="171">
        <f t="array" ref="AI344:AO344">IF('SD04I_13-6_統計データ_世帯_25b'!AI193&lt;=0,0,AI38:AO38/'SD04I_13-6_統計データ_世帯_25b'!AI193)</f>
        <v>0</v>
      </c>
      <c r="AJ344" s="172">
        <v>0</v>
      </c>
      <c r="AK344" s="172">
        <v>0</v>
      </c>
      <c r="AL344" s="172">
        <v>0</v>
      </c>
      <c r="AM344" s="172">
        <v>0</v>
      </c>
      <c r="AN344" s="172">
        <v>0</v>
      </c>
      <c r="AO344" s="264">
        <v>0</v>
      </c>
      <c r="AQ344" s="396"/>
      <c r="AR344" s="397"/>
      <c r="AS344" s="48" t="s">
        <v>38</v>
      </c>
      <c r="AT344" s="171">
        <f t="array" ref="AT344:AZ344">IF('SD04I_13-6_統計データ_世帯_25b'!AT193&lt;=0,0,AT38:AZ38/'SD04I_13-6_統計データ_世帯_25b'!AT193)</f>
        <v>0</v>
      </c>
      <c r="AU344" s="172">
        <v>0</v>
      </c>
      <c r="AV344" s="172">
        <v>0</v>
      </c>
      <c r="AW344" s="172">
        <v>0</v>
      </c>
      <c r="AX344" s="172">
        <v>0</v>
      </c>
      <c r="AY344" s="172">
        <v>0</v>
      </c>
      <c r="AZ344" s="264">
        <v>0</v>
      </c>
      <c r="BB344" s="396"/>
      <c r="BC344" s="397"/>
      <c r="BD344" s="48" t="s">
        <v>38</v>
      </c>
      <c r="BE344" s="171">
        <f t="array" ref="BE344:BK344">IF('SD04I_13-6_統計データ_世帯_25b'!BE193&lt;=0,0,BE38:BK38/'SD04I_13-6_統計データ_世帯_25b'!BE193)</f>
        <v>0</v>
      </c>
      <c r="BF344" s="172">
        <v>0</v>
      </c>
      <c r="BG344" s="172">
        <v>0</v>
      </c>
      <c r="BH344" s="172">
        <v>0</v>
      </c>
      <c r="BI344" s="172">
        <v>0</v>
      </c>
      <c r="BJ344" s="172">
        <v>0</v>
      </c>
      <c r="BK344" s="180">
        <v>0</v>
      </c>
    </row>
    <row r="345" spans="4:63">
      <c r="D345" s="14"/>
      <c r="I345" s="396"/>
      <c r="J345" s="397"/>
      <c r="K345" s="48" t="s">
        <v>37</v>
      </c>
      <c r="L345" s="171">
        <f t="array" ref="L345:R345">IF('SD04I_13-6_統計データ_世帯_25b'!L193&lt;=0,0,L45:R45/'SD04I_13-6_統計データ_世帯_25b'!L193)</f>
        <v>0</v>
      </c>
      <c r="M345" s="172">
        <v>0</v>
      </c>
      <c r="N345" s="172">
        <v>0</v>
      </c>
      <c r="O345" s="172">
        <v>0</v>
      </c>
      <c r="P345" s="172">
        <v>0</v>
      </c>
      <c r="Q345" s="172">
        <v>0</v>
      </c>
      <c r="R345" s="264">
        <v>0</v>
      </c>
      <c r="U345" s="396"/>
      <c r="V345" s="397"/>
      <c r="W345" s="48" t="s">
        <v>37</v>
      </c>
      <c r="X345" s="171">
        <f t="array" ref="X345:AD345">IF('SD04I_13-6_統計データ_世帯_25b'!X193&lt;=0,0,X45:AD45/'SD04I_13-6_統計データ_世帯_25b'!X193)</f>
        <v>0</v>
      </c>
      <c r="Y345" s="172">
        <v>0</v>
      </c>
      <c r="Z345" s="172">
        <v>0</v>
      </c>
      <c r="AA345" s="172">
        <v>0</v>
      </c>
      <c r="AB345" s="172">
        <v>0</v>
      </c>
      <c r="AC345" s="172">
        <v>0</v>
      </c>
      <c r="AD345" s="264">
        <v>0</v>
      </c>
      <c r="AF345" s="396"/>
      <c r="AG345" s="397"/>
      <c r="AH345" s="48" t="s">
        <v>37</v>
      </c>
      <c r="AI345" s="171">
        <f t="array" ref="AI345:AO345">IF('SD04I_13-6_統計データ_世帯_25b'!AI193&lt;=0,0,AI45:AO45/'SD04I_13-6_統計データ_世帯_25b'!AI193)</f>
        <v>0</v>
      </c>
      <c r="AJ345" s="172">
        <v>0</v>
      </c>
      <c r="AK345" s="172">
        <v>0</v>
      </c>
      <c r="AL345" s="172">
        <v>0</v>
      </c>
      <c r="AM345" s="172">
        <v>0</v>
      </c>
      <c r="AN345" s="172">
        <v>0</v>
      </c>
      <c r="AO345" s="264">
        <v>0</v>
      </c>
      <c r="AQ345" s="396"/>
      <c r="AR345" s="397"/>
      <c r="AS345" s="48" t="s">
        <v>37</v>
      </c>
      <c r="AT345" s="171">
        <f t="array" ref="AT345:AZ345">IF('SD04I_13-6_統計データ_世帯_25b'!AT193&lt;=0,0,AT45:AZ45/'SD04I_13-6_統計データ_世帯_25b'!AT193)</f>
        <v>0</v>
      </c>
      <c r="AU345" s="172">
        <v>0</v>
      </c>
      <c r="AV345" s="172">
        <v>0</v>
      </c>
      <c r="AW345" s="172">
        <v>0</v>
      </c>
      <c r="AX345" s="172">
        <v>0</v>
      </c>
      <c r="AY345" s="172">
        <v>0</v>
      </c>
      <c r="AZ345" s="264">
        <v>0</v>
      </c>
      <c r="BB345" s="396"/>
      <c r="BC345" s="397"/>
      <c r="BD345" s="48" t="s">
        <v>37</v>
      </c>
      <c r="BE345" s="171">
        <f t="array" ref="BE345:BK345">IF('SD04I_13-6_統計データ_世帯_25b'!BE193&lt;=0,0,BE45:BK45/'SD04I_13-6_統計データ_世帯_25b'!BE193)</f>
        <v>0</v>
      </c>
      <c r="BF345" s="172">
        <v>0</v>
      </c>
      <c r="BG345" s="172">
        <v>0</v>
      </c>
      <c r="BH345" s="172">
        <v>0</v>
      </c>
      <c r="BI345" s="172">
        <v>0</v>
      </c>
      <c r="BJ345" s="172">
        <v>0</v>
      </c>
      <c r="BK345" s="180">
        <v>0</v>
      </c>
    </row>
    <row r="346" spans="4:63">
      <c r="D346" s="14"/>
      <c r="I346" s="396"/>
      <c r="J346" s="397"/>
      <c r="K346" s="49" t="s">
        <v>36</v>
      </c>
      <c r="L346" s="171">
        <f t="array" ref="L346:R346">IF('SD04I_13-6_統計データ_世帯_25b'!L193&lt;=0,0,L52:R52/'SD04I_13-6_統計データ_世帯_25b'!L193)</f>
        <v>0</v>
      </c>
      <c r="M346" s="172">
        <v>0</v>
      </c>
      <c r="N346" s="172">
        <v>0</v>
      </c>
      <c r="O346" s="172">
        <v>0</v>
      </c>
      <c r="P346" s="172">
        <v>0</v>
      </c>
      <c r="Q346" s="172">
        <v>0</v>
      </c>
      <c r="R346" s="264">
        <v>0</v>
      </c>
      <c r="U346" s="396"/>
      <c r="V346" s="397"/>
      <c r="W346" s="49" t="s">
        <v>36</v>
      </c>
      <c r="X346" s="171">
        <f t="array" ref="X346:AD346">IF('SD04I_13-6_統計データ_世帯_25b'!X193&lt;=0,0,X52:AD52/'SD04I_13-6_統計データ_世帯_25b'!X193)</f>
        <v>0</v>
      </c>
      <c r="Y346" s="172">
        <v>0</v>
      </c>
      <c r="Z346" s="172">
        <v>0</v>
      </c>
      <c r="AA346" s="172">
        <v>0</v>
      </c>
      <c r="AB346" s="172">
        <v>0</v>
      </c>
      <c r="AC346" s="172">
        <v>0</v>
      </c>
      <c r="AD346" s="264">
        <v>0</v>
      </c>
      <c r="AF346" s="396"/>
      <c r="AG346" s="397"/>
      <c r="AH346" s="49" t="s">
        <v>36</v>
      </c>
      <c r="AI346" s="171">
        <f t="array" ref="AI346:AO346">IF('SD04I_13-6_統計データ_世帯_25b'!AI193&lt;=0,0,AI52:AO52/'SD04I_13-6_統計データ_世帯_25b'!AI193)</f>
        <v>0</v>
      </c>
      <c r="AJ346" s="172">
        <v>0</v>
      </c>
      <c r="AK346" s="172">
        <v>0</v>
      </c>
      <c r="AL346" s="172">
        <v>0</v>
      </c>
      <c r="AM346" s="172">
        <v>0</v>
      </c>
      <c r="AN346" s="172">
        <v>0</v>
      </c>
      <c r="AO346" s="264">
        <v>0</v>
      </c>
      <c r="AQ346" s="396"/>
      <c r="AR346" s="397"/>
      <c r="AS346" s="49" t="s">
        <v>36</v>
      </c>
      <c r="AT346" s="171">
        <f t="array" ref="AT346:AZ346">IF('SD04I_13-6_統計データ_世帯_25b'!AT193&lt;=0,0,AT52:AZ52/'SD04I_13-6_統計データ_世帯_25b'!AT193)</f>
        <v>0</v>
      </c>
      <c r="AU346" s="172">
        <v>0</v>
      </c>
      <c r="AV346" s="172">
        <v>0</v>
      </c>
      <c r="AW346" s="172">
        <v>0</v>
      </c>
      <c r="AX346" s="172">
        <v>0</v>
      </c>
      <c r="AY346" s="172">
        <v>0</v>
      </c>
      <c r="AZ346" s="264">
        <v>0</v>
      </c>
      <c r="BB346" s="396"/>
      <c r="BC346" s="397"/>
      <c r="BD346" s="49" t="s">
        <v>36</v>
      </c>
      <c r="BE346" s="171">
        <f t="array" ref="BE346:BK346">IF('SD04I_13-6_統計データ_世帯_25b'!BE193&lt;=0,0,BE52:BK52/'SD04I_13-6_統計データ_世帯_25b'!BE193)</f>
        <v>0</v>
      </c>
      <c r="BF346" s="172">
        <v>0</v>
      </c>
      <c r="BG346" s="172">
        <v>0</v>
      </c>
      <c r="BH346" s="172">
        <v>0</v>
      </c>
      <c r="BI346" s="172">
        <v>0</v>
      </c>
      <c r="BJ346" s="172">
        <v>0</v>
      </c>
      <c r="BK346" s="180">
        <v>0</v>
      </c>
    </row>
    <row r="347" spans="4:63" ht="18.75" customHeight="1">
      <c r="D347" s="14"/>
      <c r="I347" s="396"/>
      <c r="J347" s="397" t="s">
        <v>135</v>
      </c>
      <c r="K347" s="50" t="s">
        <v>41</v>
      </c>
      <c r="L347" s="171">
        <f t="array" ref="L347:R347">IF('SD04I_13-6_統計データ_世帯_25b'!L193&lt;=0,0,L59:R59/'SD04I_13-6_統計データ_世帯_25b'!L193)</f>
        <v>0</v>
      </c>
      <c r="M347" s="172">
        <v>0</v>
      </c>
      <c r="N347" s="172">
        <v>0</v>
      </c>
      <c r="O347" s="172">
        <v>0</v>
      </c>
      <c r="P347" s="172">
        <v>0</v>
      </c>
      <c r="Q347" s="172">
        <v>0</v>
      </c>
      <c r="R347" s="264">
        <v>0</v>
      </c>
      <c r="U347" s="396"/>
      <c r="V347" s="397" t="s">
        <v>135</v>
      </c>
      <c r="W347" s="50" t="s">
        <v>41</v>
      </c>
      <c r="X347" s="171">
        <f t="array" ref="X347:AD347">IF('SD04I_13-6_統計データ_世帯_25b'!X193&lt;=0,0,X59:AD59/'SD04I_13-6_統計データ_世帯_25b'!X193)</f>
        <v>0</v>
      </c>
      <c r="Y347" s="172">
        <v>0</v>
      </c>
      <c r="Z347" s="172">
        <v>0</v>
      </c>
      <c r="AA347" s="172">
        <v>0</v>
      </c>
      <c r="AB347" s="172">
        <v>0</v>
      </c>
      <c r="AC347" s="172">
        <v>0</v>
      </c>
      <c r="AD347" s="264">
        <v>0</v>
      </c>
      <c r="AF347" s="396"/>
      <c r="AG347" s="397" t="s">
        <v>135</v>
      </c>
      <c r="AH347" s="50" t="s">
        <v>41</v>
      </c>
      <c r="AI347" s="171">
        <f t="array" ref="AI347:AO347">IF('SD04I_13-6_統計データ_世帯_25b'!AI193&lt;=0,0,AI59:AO59/'SD04I_13-6_統計データ_世帯_25b'!AI193)</f>
        <v>0</v>
      </c>
      <c r="AJ347" s="172">
        <v>0</v>
      </c>
      <c r="AK347" s="172">
        <v>0</v>
      </c>
      <c r="AL347" s="172">
        <v>0</v>
      </c>
      <c r="AM347" s="172">
        <v>0</v>
      </c>
      <c r="AN347" s="172">
        <v>0</v>
      </c>
      <c r="AO347" s="264">
        <v>0</v>
      </c>
      <c r="AQ347" s="396"/>
      <c r="AR347" s="397" t="s">
        <v>135</v>
      </c>
      <c r="AS347" s="50" t="s">
        <v>41</v>
      </c>
      <c r="AT347" s="171">
        <f t="array" ref="AT347:AZ347">IF('SD04I_13-6_統計データ_世帯_25b'!AT193&lt;=0,0,AT59:AZ59/'SD04I_13-6_統計データ_世帯_25b'!AT193)</f>
        <v>0</v>
      </c>
      <c r="AU347" s="172">
        <v>0</v>
      </c>
      <c r="AV347" s="172">
        <v>0</v>
      </c>
      <c r="AW347" s="172">
        <v>0</v>
      </c>
      <c r="AX347" s="172">
        <v>0</v>
      </c>
      <c r="AY347" s="172">
        <v>0</v>
      </c>
      <c r="AZ347" s="264">
        <v>0</v>
      </c>
      <c r="BB347" s="396"/>
      <c r="BC347" s="397" t="s">
        <v>135</v>
      </c>
      <c r="BD347" s="50" t="s">
        <v>41</v>
      </c>
      <c r="BE347" s="171">
        <f t="array" ref="BE347:BK347">IF('SD04I_13-6_統計データ_世帯_25b'!BE193&lt;=0,0,BE59:BK59/'SD04I_13-6_統計データ_世帯_25b'!BE193)</f>
        <v>0</v>
      </c>
      <c r="BF347" s="172">
        <v>0</v>
      </c>
      <c r="BG347" s="172">
        <v>0</v>
      </c>
      <c r="BH347" s="172">
        <v>0</v>
      </c>
      <c r="BI347" s="172">
        <v>0</v>
      </c>
      <c r="BJ347" s="172">
        <v>0</v>
      </c>
      <c r="BK347" s="180">
        <v>0</v>
      </c>
    </row>
    <row r="348" spans="4:63">
      <c r="D348" s="14"/>
      <c r="I348" s="396"/>
      <c r="J348" s="397"/>
      <c r="K348" s="48" t="s">
        <v>40</v>
      </c>
      <c r="L348" s="171">
        <f t="array" ref="L348:R348">IF('SD04I_13-6_統計データ_世帯_25b'!L193&lt;=0,0,L66:R66/'SD04I_13-6_統計データ_世帯_25b'!L193)</f>
        <v>0</v>
      </c>
      <c r="M348" s="172">
        <v>0</v>
      </c>
      <c r="N348" s="172">
        <v>0</v>
      </c>
      <c r="O348" s="172">
        <v>0</v>
      </c>
      <c r="P348" s="172">
        <v>0</v>
      </c>
      <c r="Q348" s="172">
        <v>0</v>
      </c>
      <c r="R348" s="264">
        <v>0</v>
      </c>
      <c r="U348" s="396"/>
      <c r="V348" s="397"/>
      <c r="W348" s="48" t="s">
        <v>40</v>
      </c>
      <c r="X348" s="171">
        <f t="array" ref="X348:AD348">IF('SD04I_13-6_統計データ_世帯_25b'!X193&lt;=0,0,X66:AD66/'SD04I_13-6_統計データ_世帯_25b'!X193)</f>
        <v>0</v>
      </c>
      <c r="Y348" s="172">
        <v>0</v>
      </c>
      <c r="Z348" s="172">
        <v>0</v>
      </c>
      <c r="AA348" s="172">
        <v>0</v>
      </c>
      <c r="AB348" s="172">
        <v>0</v>
      </c>
      <c r="AC348" s="172">
        <v>0</v>
      </c>
      <c r="AD348" s="264">
        <v>0</v>
      </c>
      <c r="AF348" s="396"/>
      <c r="AG348" s="397"/>
      <c r="AH348" s="48" t="s">
        <v>40</v>
      </c>
      <c r="AI348" s="171">
        <f t="array" ref="AI348:AO348">IF('SD04I_13-6_統計データ_世帯_25b'!AI193&lt;=0,0,AI66:AO66/'SD04I_13-6_統計データ_世帯_25b'!AI193)</f>
        <v>0</v>
      </c>
      <c r="AJ348" s="172">
        <v>0</v>
      </c>
      <c r="AK348" s="172">
        <v>0</v>
      </c>
      <c r="AL348" s="172">
        <v>0</v>
      </c>
      <c r="AM348" s="172">
        <v>0</v>
      </c>
      <c r="AN348" s="172">
        <v>0</v>
      </c>
      <c r="AO348" s="264">
        <v>0</v>
      </c>
      <c r="AQ348" s="396"/>
      <c r="AR348" s="397"/>
      <c r="AS348" s="48" t="s">
        <v>40</v>
      </c>
      <c r="AT348" s="171">
        <f t="array" ref="AT348:AZ348">IF('SD04I_13-6_統計データ_世帯_25b'!AT193&lt;=0,0,AT66:AZ66/'SD04I_13-6_統計データ_世帯_25b'!AT193)</f>
        <v>0</v>
      </c>
      <c r="AU348" s="172">
        <v>0</v>
      </c>
      <c r="AV348" s="172">
        <v>0</v>
      </c>
      <c r="AW348" s="172">
        <v>0</v>
      </c>
      <c r="AX348" s="172">
        <v>0</v>
      </c>
      <c r="AY348" s="172">
        <v>0</v>
      </c>
      <c r="AZ348" s="264">
        <v>0</v>
      </c>
      <c r="BB348" s="396"/>
      <c r="BC348" s="397"/>
      <c r="BD348" s="48" t="s">
        <v>40</v>
      </c>
      <c r="BE348" s="171">
        <f t="array" ref="BE348:BK348">IF('SD04I_13-6_統計データ_世帯_25b'!BE193&lt;=0,0,BE66:BK66/'SD04I_13-6_統計データ_世帯_25b'!BE193)</f>
        <v>0</v>
      </c>
      <c r="BF348" s="172">
        <v>0</v>
      </c>
      <c r="BG348" s="172">
        <v>0</v>
      </c>
      <c r="BH348" s="172">
        <v>0</v>
      </c>
      <c r="BI348" s="172">
        <v>0</v>
      </c>
      <c r="BJ348" s="172">
        <v>0</v>
      </c>
      <c r="BK348" s="180">
        <v>0</v>
      </c>
    </row>
    <row r="349" spans="4:63">
      <c r="D349" s="14"/>
      <c r="I349" s="396"/>
      <c r="J349" s="397"/>
      <c r="K349" s="48" t="s">
        <v>39</v>
      </c>
      <c r="L349" s="171">
        <f t="array" ref="L349:R349">IF('SD04I_13-6_統計データ_世帯_25b'!L193&lt;=0,0,L73:R73/'SD04I_13-6_統計データ_世帯_25b'!L193)</f>
        <v>0</v>
      </c>
      <c r="M349" s="172">
        <v>0</v>
      </c>
      <c r="N349" s="172">
        <v>0</v>
      </c>
      <c r="O349" s="172">
        <v>0</v>
      </c>
      <c r="P349" s="172">
        <v>0</v>
      </c>
      <c r="Q349" s="172">
        <v>0</v>
      </c>
      <c r="R349" s="264">
        <v>0</v>
      </c>
      <c r="U349" s="396"/>
      <c r="V349" s="397"/>
      <c r="W349" s="48" t="s">
        <v>39</v>
      </c>
      <c r="X349" s="171">
        <f t="array" ref="X349:AD349">IF('SD04I_13-6_統計データ_世帯_25b'!X193&lt;=0,0,X73:AD73/'SD04I_13-6_統計データ_世帯_25b'!X193)</f>
        <v>0</v>
      </c>
      <c r="Y349" s="172">
        <v>0</v>
      </c>
      <c r="Z349" s="172">
        <v>0</v>
      </c>
      <c r="AA349" s="172">
        <v>0</v>
      </c>
      <c r="AB349" s="172">
        <v>0</v>
      </c>
      <c r="AC349" s="172">
        <v>0</v>
      </c>
      <c r="AD349" s="264">
        <v>0</v>
      </c>
      <c r="AF349" s="396"/>
      <c r="AG349" s="397"/>
      <c r="AH349" s="48" t="s">
        <v>39</v>
      </c>
      <c r="AI349" s="171">
        <f t="array" ref="AI349:AO349">IF('SD04I_13-6_統計データ_世帯_25b'!AI193&lt;=0,0,AI73:AO73/'SD04I_13-6_統計データ_世帯_25b'!AI193)</f>
        <v>0</v>
      </c>
      <c r="AJ349" s="172">
        <v>0</v>
      </c>
      <c r="AK349" s="172">
        <v>0</v>
      </c>
      <c r="AL349" s="172">
        <v>0</v>
      </c>
      <c r="AM349" s="172">
        <v>0</v>
      </c>
      <c r="AN349" s="172">
        <v>0</v>
      </c>
      <c r="AO349" s="264">
        <v>0</v>
      </c>
      <c r="AQ349" s="396"/>
      <c r="AR349" s="397"/>
      <c r="AS349" s="48" t="s">
        <v>39</v>
      </c>
      <c r="AT349" s="171">
        <f t="array" ref="AT349:AZ349">IF('SD04I_13-6_統計データ_世帯_25b'!AT193&lt;=0,0,AT73:AZ73/'SD04I_13-6_統計データ_世帯_25b'!AT193)</f>
        <v>0</v>
      </c>
      <c r="AU349" s="172">
        <v>0</v>
      </c>
      <c r="AV349" s="172">
        <v>0</v>
      </c>
      <c r="AW349" s="172">
        <v>0</v>
      </c>
      <c r="AX349" s="172">
        <v>0</v>
      </c>
      <c r="AY349" s="172">
        <v>0</v>
      </c>
      <c r="AZ349" s="264">
        <v>0</v>
      </c>
      <c r="BB349" s="396"/>
      <c r="BC349" s="397"/>
      <c r="BD349" s="48" t="s">
        <v>39</v>
      </c>
      <c r="BE349" s="171">
        <f t="array" ref="BE349:BK349">IF('SD04I_13-6_統計データ_世帯_25b'!BE193&lt;=0,0,BE73:BK73/'SD04I_13-6_統計データ_世帯_25b'!BE193)</f>
        <v>0</v>
      </c>
      <c r="BF349" s="172">
        <v>0</v>
      </c>
      <c r="BG349" s="172">
        <v>0</v>
      </c>
      <c r="BH349" s="172">
        <v>0</v>
      </c>
      <c r="BI349" s="172">
        <v>0</v>
      </c>
      <c r="BJ349" s="172">
        <v>0</v>
      </c>
      <c r="BK349" s="180">
        <v>0</v>
      </c>
    </row>
    <row r="350" spans="4:63">
      <c r="D350" s="14"/>
      <c r="I350" s="396"/>
      <c r="J350" s="397"/>
      <c r="K350" s="48" t="s">
        <v>38</v>
      </c>
      <c r="L350" s="171">
        <f t="array" ref="L350:R350">IF('SD04I_13-6_統計データ_世帯_25b'!L193&lt;=0,0,L80:R80/'SD04I_13-6_統計データ_世帯_25b'!L193)</f>
        <v>0</v>
      </c>
      <c r="M350" s="172">
        <v>0</v>
      </c>
      <c r="N350" s="172">
        <v>0</v>
      </c>
      <c r="O350" s="172">
        <v>0</v>
      </c>
      <c r="P350" s="172">
        <v>0</v>
      </c>
      <c r="Q350" s="172">
        <v>0</v>
      </c>
      <c r="R350" s="264">
        <v>0</v>
      </c>
      <c r="U350" s="396"/>
      <c r="V350" s="397"/>
      <c r="W350" s="48" t="s">
        <v>38</v>
      </c>
      <c r="X350" s="171">
        <f t="array" ref="X350:AD350">IF('SD04I_13-6_統計データ_世帯_25b'!X193&lt;=0,0,X80:AD80/'SD04I_13-6_統計データ_世帯_25b'!X193)</f>
        <v>0</v>
      </c>
      <c r="Y350" s="172">
        <v>0</v>
      </c>
      <c r="Z350" s="172">
        <v>0</v>
      </c>
      <c r="AA350" s="172">
        <v>0</v>
      </c>
      <c r="AB350" s="172">
        <v>0</v>
      </c>
      <c r="AC350" s="172">
        <v>0</v>
      </c>
      <c r="AD350" s="264">
        <v>0</v>
      </c>
      <c r="AF350" s="396"/>
      <c r="AG350" s="397"/>
      <c r="AH350" s="48" t="s">
        <v>38</v>
      </c>
      <c r="AI350" s="171">
        <f t="array" ref="AI350:AO350">IF('SD04I_13-6_統計データ_世帯_25b'!AI193&lt;=0,0,AI80:AO80/'SD04I_13-6_統計データ_世帯_25b'!AI193)</f>
        <v>0</v>
      </c>
      <c r="AJ350" s="172">
        <v>0</v>
      </c>
      <c r="AK350" s="172">
        <v>0</v>
      </c>
      <c r="AL350" s="172">
        <v>0</v>
      </c>
      <c r="AM350" s="172">
        <v>0</v>
      </c>
      <c r="AN350" s="172">
        <v>0</v>
      </c>
      <c r="AO350" s="264">
        <v>0</v>
      </c>
      <c r="AQ350" s="396"/>
      <c r="AR350" s="397"/>
      <c r="AS350" s="48" t="s">
        <v>38</v>
      </c>
      <c r="AT350" s="171">
        <f t="array" ref="AT350:AZ350">IF('SD04I_13-6_統計データ_世帯_25b'!AT193&lt;=0,0,AT80:AZ80/'SD04I_13-6_統計データ_世帯_25b'!AT193)</f>
        <v>0</v>
      </c>
      <c r="AU350" s="172">
        <v>0</v>
      </c>
      <c r="AV350" s="172">
        <v>0</v>
      </c>
      <c r="AW350" s="172">
        <v>0</v>
      </c>
      <c r="AX350" s="172">
        <v>0</v>
      </c>
      <c r="AY350" s="172">
        <v>0</v>
      </c>
      <c r="AZ350" s="264">
        <v>0</v>
      </c>
      <c r="BB350" s="396"/>
      <c r="BC350" s="397"/>
      <c r="BD350" s="48" t="s">
        <v>38</v>
      </c>
      <c r="BE350" s="171">
        <f t="array" ref="BE350:BK350">IF('SD04I_13-6_統計データ_世帯_25b'!BE193&lt;=0,0,BE80:BK80/'SD04I_13-6_統計データ_世帯_25b'!BE193)</f>
        <v>0</v>
      </c>
      <c r="BF350" s="172">
        <v>0</v>
      </c>
      <c r="BG350" s="172">
        <v>0</v>
      </c>
      <c r="BH350" s="172">
        <v>0</v>
      </c>
      <c r="BI350" s="172">
        <v>0</v>
      </c>
      <c r="BJ350" s="172">
        <v>0</v>
      </c>
      <c r="BK350" s="180">
        <v>0</v>
      </c>
    </row>
    <row r="351" spans="4:63">
      <c r="D351" s="14"/>
      <c r="I351" s="396"/>
      <c r="J351" s="397"/>
      <c r="K351" s="48" t="s">
        <v>37</v>
      </c>
      <c r="L351" s="171">
        <f t="array" ref="L351:R351">IF('SD04I_13-6_統計データ_世帯_25b'!L193&lt;=0,0,L87:R87/'SD04I_13-6_統計データ_世帯_25b'!L193)</f>
        <v>0</v>
      </c>
      <c r="M351" s="172">
        <v>0</v>
      </c>
      <c r="N351" s="172">
        <v>0</v>
      </c>
      <c r="O351" s="172">
        <v>0</v>
      </c>
      <c r="P351" s="172">
        <v>0</v>
      </c>
      <c r="Q351" s="172">
        <v>0</v>
      </c>
      <c r="R351" s="264">
        <v>0</v>
      </c>
      <c r="U351" s="396"/>
      <c r="V351" s="397"/>
      <c r="W351" s="48" t="s">
        <v>37</v>
      </c>
      <c r="X351" s="171">
        <f t="array" ref="X351:AD351">IF('SD04I_13-6_統計データ_世帯_25b'!X193&lt;=0,0,X87:AD87/'SD04I_13-6_統計データ_世帯_25b'!X193)</f>
        <v>0</v>
      </c>
      <c r="Y351" s="172">
        <v>0</v>
      </c>
      <c r="Z351" s="172">
        <v>0</v>
      </c>
      <c r="AA351" s="172">
        <v>0</v>
      </c>
      <c r="AB351" s="172">
        <v>0</v>
      </c>
      <c r="AC351" s="172">
        <v>0</v>
      </c>
      <c r="AD351" s="264">
        <v>0</v>
      </c>
      <c r="AF351" s="396"/>
      <c r="AG351" s="397"/>
      <c r="AH351" s="48" t="s">
        <v>37</v>
      </c>
      <c r="AI351" s="171">
        <f t="array" ref="AI351:AO351">IF('SD04I_13-6_統計データ_世帯_25b'!AI193&lt;=0,0,AI87:AO87/'SD04I_13-6_統計データ_世帯_25b'!AI193)</f>
        <v>0</v>
      </c>
      <c r="AJ351" s="172">
        <v>0</v>
      </c>
      <c r="AK351" s="172">
        <v>0</v>
      </c>
      <c r="AL351" s="172">
        <v>0</v>
      </c>
      <c r="AM351" s="172">
        <v>0</v>
      </c>
      <c r="AN351" s="172">
        <v>0</v>
      </c>
      <c r="AO351" s="264">
        <v>0</v>
      </c>
      <c r="AQ351" s="396"/>
      <c r="AR351" s="397"/>
      <c r="AS351" s="48" t="s">
        <v>37</v>
      </c>
      <c r="AT351" s="171">
        <f t="array" ref="AT351:AZ351">IF('SD04I_13-6_統計データ_世帯_25b'!AT193&lt;=0,0,AT87:AZ87/'SD04I_13-6_統計データ_世帯_25b'!AT193)</f>
        <v>0</v>
      </c>
      <c r="AU351" s="172">
        <v>0</v>
      </c>
      <c r="AV351" s="172">
        <v>0</v>
      </c>
      <c r="AW351" s="172">
        <v>0</v>
      </c>
      <c r="AX351" s="172">
        <v>0</v>
      </c>
      <c r="AY351" s="172">
        <v>0</v>
      </c>
      <c r="AZ351" s="264">
        <v>0</v>
      </c>
      <c r="BB351" s="396"/>
      <c r="BC351" s="397"/>
      <c r="BD351" s="48" t="s">
        <v>37</v>
      </c>
      <c r="BE351" s="171">
        <f t="array" ref="BE351:BK351">IF('SD04I_13-6_統計データ_世帯_25b'!BE193&lt;=0,0,BE87:BK87/'SD04I_13-6_統計データ_世帯_25b'!BE193)</f>
        <v>0</v>
      </c>
      <c r="BF351" s="172">
        <v>0</v>
      </c>
      <c r="BG351" s="172">
        <v>0</v>
      </c>
      <c r="BH351" s="172">
        <v>0</v>
      </c>
      <c r="BI351" s="172">
        <v>0</v>
      </c>
      <c r="BJ351" s="172">
        <v>0</v>
      </c>
      <c r="BK351" s="180">
        <v>0</v>
      </c>
    </row>
    <row r="352" spans="4:63">
      <c r="D352" s="14"/>
      <c r="I352" s="396"/>
      <c r="J352" s="397"/>
      <c r="K352" s="49" t="s">
        <v>36</v>
      </c>
      <c r="L352" s="171">
        <f t="array" ref="L352:R352">IF('SD04I_13-6_統計データ_世帯_25b'!L193&lt;=0,0,L94:R94/'SD04I_13-6_統計データ_世帯_25b'!L193)</f>
        <v>0</v>
      </c>
      <c r="M352" s="172">
        <v>0</v>
      </c>
      <c r="N352" s="172">
        <v>0</v>
      </c>
      <c r="O352" s="172">
        <v>0</v>
      </c>
      <c r="P352" s="172">
        <v>0</v>
      </c>
      <c r="Q352" s="172">
        <v>0</v>
      </c>
      <c r="R352" s="264">
        <v>0</v>
      </c>
      <c r="U352" s="396"/>
      <c r="V352" s="397"/>
      <c r="W352" s="49" t="s">
        <v>36</v>
      </c>
      <c r="X352" s="171">
        <f t="array" ref="X352:AD352">IF('SD04I_13-6_統計データ_世帯_25b'!X193&lt;=0,0,X94:AD94/'SD04I_13-6_統計データ_世帯_25b'!X193)</f>
        <v>0</v>
      </c>
      <c r="Y352" s="172">
        <v>0</v>
      </c>
      <c r="Z352" s="172">
        <v>0</v>
      </c>
      <c r="AA352" s="172">
        <v>0</v>
      </c>
      <c r="AB352" s="172">
        <v>0</v>
      </c>
      <c r="AC352" s="172">
        <v>0</v>
      </c>
      <c r="AD352" s="264">
        <v>0</v>
      </c>
      <c r="AF352" s="396"/>
      <c r="AG352" s="397"/>
      <c r="AH352" s="49" t="s">
        <v>36</v>
      </c>
      <c r="AI352" s="171">
        <f t="array" ref="AI352:AO352">IF('SD04I_13-6_統計データ_世帯_25b'!AI193&lt;=0,0,AI94:AO94/'SD04I_13-6_統計データ_世帯_25b'!AI193)</f>
        <v>0</v>
      </c>
      <c r="AJ352" s="172">
        <v>0</v>
      </c>
      <c r="AK352" s="172">
        <v>0</v>
      </c>
      <c r="AL352" s="172">
        <v>0</v>
      </c>
      <c r="AM352" s="172">
        <v>0</v>
      </c>
      <c r="AN352" s="172">
        <v>0</v>
      </c>
      <c r="AO352" s="264">
        <v>0</v>
      </c>
      <c r="AQ352" s="396"/>
      <c r="AR352" s="397"/>
      <c r="AS352" s="49" t="s">
        <v>36</v>
      </c>
      <c r="AT352" s="171">
        <f t="array" ref="AT352:AZ352">IF('SD04I_13-6_統計データ_世帯_25b'!AT193&lt;=0,0,AT94:AZ94/'SD04I_13-6_統計データ_世帯_25b'!AT193)</f>
        <v>0</v>
      </c>
      <c r="AU352" s="172">
        <v>0</v>
      </c>
      <c r="AV352" s="172">
        <v>0</v>
      </c>
      <c r="AW352" s="172">
        <v>0</v>
      </c>
      <c r="AX352" s="172">
        <v>0</v>
      </c>
      <c r="AY352" s="172">
        <v>0</v>
      </c>
      <c r="AZ352" s="264">
        <v>0</v>
      </c>
      <c r="BB352" s="396"/>
      <c r="BC352" s="397"/>
      <c r="BD352" s="49" t="s">
        <v>36</v>
      </c>
      <c r="BE352" s="171">
        <f t="array" ref="BE352:BK352">IF('SD04I_13-6_統計データ_世帯_25b'!BE193&lt;=0,0,BE94:BK94/'SD04I_13-6_統計データ_世帯_25b'!BE193)</f>
        <v>0</v>
      </c>
      <c r="BF352" s="172">
        <v>0</v>
      </c>
      <c r="BG352" s="172">
        <v>0</v>
      </c>
      <c r="BH352" s="172">
        <v>0</v>
      </c>
      <c r="BI352" s="172">
        <v>0</v>
      </c>
      <c r="BJ352" s="172">
        <v>0</v>
      </c>
      <c r="BK352" s="180">
        <v>0</v>
      </c>
    </row>
    <row r="353" spans="4:63">
      <c r="D353" s="14"/>
      <c r="I353" s="396"/>
      <c r="J353" s="397" t="s">
        <v>55</v>
      </c>
      <c r="K353" s="50" t="s">
        <v>41</v>
      </c>
      <c r="L353" s="171">
        <f t="array" ref="L353:R353">IF('SD04I_13-6_統計データ_世帯_25b'!L193&lt;=0,0,L101:R101/'SD04I_13-6_統計データ_世帯_25b'!L193)</f>
        <v>0</v>
      </c>
      <c r="M353" s="172">
        <v>0</v>
      </c>
      <c r="N353" s="172">
        <v>0</v>
      </c>
      <c r="O353" s="172">
        <v>0</v>
      </c>
      <c r="P353" s="172">
        <v>0</v>
      </c>
      <c r="Q353" s="172">
        <v>0</v>
      </c>
      <c r="R353" s="264">
        <v>0</v>
      </c>
      <c r="U353" s="396"/>
      <c r="V353" s="397" t="s">
        <v>55</v>
      </c>
      <c r="W353" s="50" t="s">
        <v>41</v>
      </c>
      <c r="X353" s="171">
        <f t="array" ref="X353:AD353">IF('SD04I_13-6_統計データ_世帯_25b'!X193&lt;=0,0,X101:AD101/'SD04I_13-6_統計データ_世帯_25b'!X193)</f>
        <v>0</v>
      </c>
      <c r="Y353" s="172">
        <v>0</v>
      </c>
      <c r="Z353" s="172">
        <v>0</v>
      </c>
      <c r="AA353" s="172">
        <v>0</v>
      </c>
      <c r="AB353" s="172">
        <v>0</v>
      </c>
      <c r="AC353" s="172">
        <v>0</v>
      </c>
      <c r="AD353" s="264">
        <v>0</v>
      </c>
      <c r="AF353" s="396"/>
      <c r="AG353" s="397" t="s">
        <v>55</v>
      </c>
      <c r="AH353" s="50" t="s">
        <v>41</v>
      </c>
      <c r="AI353" s="171">
        <f t="array" ref="AI353:AO353">IF('SD04I_13-6_統計データ_世帯_25b'!AI193&lt;=0,0,AI101:AO101/'SD04I_13-6_統計データ_世帯_25b'!AI193)</f>
        <v>0</v>
      </c>
      <c r="AJ353" s="172">
        <v>0</v>
      </c>
      <c r="AK353" s="172">
        <v>0</v>
      </c>
      <c r="AL353" s="172">
        <v>0</v>
      </c>
      <c r="AM353" s="172">
        <v>0</v>
      </c>
      <c r="AN353" s="172">
        <v>0</v>
      </c>
      <c r="AO353" s="264">
        <v>0</v>
      </c>
      <c r="AQ353" s="396"/>
      <c r="AR353" s="397" t="s">
        <v>55</v>
      </c>
      <c r="AS353" s="50" t="s">
        <v>41</v>
      </c>
      <c r="AT353" s="171">
        <f t="array" ref="AT353:AZ353">IF('SD04I_13-6_統計データ_世帯_25b'!AT193&lt;=0,0,AT101:AZ101/'SD04I_13-6_統計データ_世帯_25b'!AT193)</f>
        <v>0</v>
      </c>
      <c r="AU353" s="172">
        <v>0</v>
      </c>
      <c r="AV353" s="172">
        <v>0</v>
      </c>
      <c r="AW353" s="172">
        <v>0</v>
      </c>
      <c r="AX353" s="172">
        <v>0</v>
      </c>
      <c r="AY353" s="172">
        <v>0</v>
      </c>
      <c r="AZ353" s="264">
        <v>0</v>
      </c>
      <c r="BB353" s="396"/>
      <c r="BC353" s="397" t="s">
        <v>55</v>
      </c>
      <c r="BD353" s="50" t="s">
        <v>41</v>
      </c>
      <c r="BE353" s="171">
        <f t="array" ref="BE353:BK353">IF('SD04I_13-6_統計データ_世帯_25b'!BE193&lt;=0,0,BE101:BK101/'SD04I_13-6_統計データ_世帯_25b'!BE193)</f>
        <v>0</v>
      </c>
      <c r="BF353" s="172">
        <v>0</v>
      </c>
      <c r="BG353" s="172">
        <v>0</v>
      </c>
      <c r="BH353" s="172">
        <v>0</v>
      </c>
      <c r="BI353" s="172">
        <v>0</v>
      </c>
      <c r="BJ353" s="172">
        <v>0</v>
      </c>
      <c r="BK353" s="180">
        <v>0</v>
      </c>
    </row>
    <row r="354" spans="4:63">
      <c r="D354" s="14"/>
      <c r="I354" s="396"/>
      <c r="J354" s="397"/>
      <c r="K354" s="48" t="s">
        <v>40</v>
      </c>
      <c r="L354" s="171">
        <f t="array" ref="L354:R354">IF('SD04I_13-6_統計データ_世帯_25b'!L193&lt;=0,0,L108:R108/'SD04I_13-6_統計データ_世帯_25b'!L193)</f>
        <v>0</v>
      </c>
      <c r="M354" s="172">
        <v>0</v>
      </c>
      <c r="N354" s="172">
        <v>0</v>
      </c>
      <c r="O354" s="172">
        <v>0</v>
      </c>
      <c r="P354" s="172">
        <v>0</v>
      </c>
      <c r="Q354" s="172">
        <v>0</v>
      </c>
      <c r="R354" s="264">
        <v>0</v>
      </c>
      <c r="U354" s="396"/>
      <c r="V354" s="397"/>
      <c r="W354" s="48" t="s">
        <v>40</v>
      </c>
      <c r="X354" s="171">
        <f t="array" ref="X354:AD354">IF('SD04I_13-6_統計データ_世帯_25b'!X193&lt;=0,0,X108:AD108/'SD04I_13-6_統計データ_世帯_25b'!X193)</f>
        <v>0</v>
      </c>
      <c r="Y354" s="172">
        <v>0</v>
      </c>
      <c r="Z354" s="172">
        <v>0</v>
      </c>
      <c r="AA354" s="172">
        <v>0</v>
      </c>
      <c r="AB354" s="172">
        <v>0</v>
      </c>
      <c r="AC354" s="172">
        <v>0</v>
      </c>
      <c r="AD354" s="264">
        <v>0</v>
      </c>
      <c r="AF354" s="396"/>
      <c r="AG354" s="397"/>
      <c r="AH354" s="48" t="s">
        <v>40</v>
      </c>
      <c r="AI354" s="171">
        <f t="array" ref="AI354:AO354">IF('SD04I_13-6_統計データ_世帯_25b'!AI193&lt;=0,0,AI108:AO108/'SD04I_13-6_統計データ_世帯_25b'!AI193)</f>
        <v>0</v>
      </c>
      <c r="AJ354" s="172">
        <v>0</v>
      </c>
      <c r="AK354" s="172">
        <v>0</v>
      </c>
      <c r="AL354" s="172">
        <v>0</v>
      </c>
      <c r="AM354" s="172">
        <v>0</v>
      </c>
      <c r="AN354" s="172">
        <v>0</v>
      </c>
      <c r="AO354" s="264">
        <v>0</v>
      </c>
      <c r="AQ354" s="396"/>
      <c r="AR354" s="397"/>
      <c r="AS354" s="48" t="s">
        <v>40</v>
      </c>
      <c r="AT354" s="171">
        <f t="array" ref="AT354:AZ354">IF('SD04I_13-6_統計データ_世帯_25b'!AT193&lt;=0,0,AT108:AZ108/'SD04I_13-6_統計データ_世帯_25b'!AT193)</f>
        <v>0</v>
      </c>
      <c r="AU354" s="172">
        <v>0</v>
      </c>
      <c r="AV354" s="172">
        <v>0</v>
      </c>
      <c r="AW354" s="172">
        <v>0</v>
      </c>
      <c r="AX354" s="172">
        <v>0</v>
      </c>
      <c r="AY354" s="172">
        <v>0</v>
      </c>
      <c r="AZ354" s="264">
        <v>0</v>
      </c>
      <c r="BB354" s="396"/>
      <c r="BC354" s="397"/>
      <c r="BD354" s="48" t="s">
        <v>40</v>
      </c>
      <c r="BE354" s="171">
        <f t="array" ref="BE354:BK354">IF('SD04I_13-6_統計データ_世帯_25b'!BE193&lt;=0,0,BE108:BK108/'SD04I_13-6_統計データ_世帯_25b'!BE193)</f>
        <v>0</v>
      </c>
      <c r="BF354" s="172">
        <v>0</v>
      </c>
      <c r="BG354" s="172">
        <v>0</v>
      </c>
      <c r="BH354" s="172">
        <v>0</v>
      </c>
      <c r="BI354" s="172">
        <v>0</v>
      </c>
      <c r="BJ354" s="172">
        <v>0</v>
      </c>
      <c r="BK354" s="180">
        <v>0</v>
      </c>
    </row>
    <row r="355" spans="4:63">
      <c r="D355" s="14"/>
      <c r="I355" s="396"/>
      <c r="J355" s="397"/>
      <c r="K355" s="48" t="s">
        <v>39</v>
      </c>
      <c r="L355" s="171">
        <f t="array" ref="L355:R355">IF('SD04I_13-6_統計データ_世帯_25b'!L193&lt;=0,0,L115:R115/'SD04I_13-6_統計データ_世帯_25b'!L193)</f>
        <v>0</v>
      </c>
      <c r="M355" s="172">
        <v>0</v>
      </c>
      <c r="N355" s="172">
        <v>0</v>
      </c>
      <c r="O355" s="172">
        <v>0</v>
      </c>
      <c r="P355" s="172">
        <v>0</v>
      </c>
      <c r="Q355" s="172">
        <v>0</v>
      </c>
      <c r="R355" s="264">
        <v>0</v>
      </c>
      <c r="U355" s="396"/>
      <c r="V355" s="397"/>
      <c r="W355" s="48" t="s">
        <v>39</v>
      </c>
      <c r="X355" s="171">
        <f t="array" ref="X355:AD355">IF('SD04I_13-6_統計データ_世帯_25b'!X193&lt;=0,0,X115:AD115/'SD04I_13-6_統計データ_世帯_25b'!X193)</f>
        <v>0</v>
      </c>
      <c r="Y355" s="172">
        <v>0</v>
      </c>
      <c r="Z355" s="172">
        <v>0</v>
      </c>
      <c r="AA355" s="172">
        <v>0</v>
      </c>
      <c r="AB355" s="172">
        <v>0</v>
      </c>
      <c r="AC355" s="172">
        <v>0</v>
      </c>
      <c r="AD355" s="264">
        <v>0</v>
      </c>
      <c r="AF355" s="396"/>
      <c r="AG355" s="397"/>
      <c r="AH355" s="48" t="s">
        <v>39</v>
      </c>
      <c r="AI355" s="171">
        <f t="array" ref="AI355:AO355">IF('SD04I_13-6_統計データ_世帯_25b'!AI193&lt;=0,0,AI115:AO115/'SD04I_13-6_統計データ_世帯_25b'!AI193)</f>
        <v>0</v>
      </c>
      <c r="AJ355" s="172">
        <v>0</v>
      </c>
      <c r="AK355" s="172">
        <v>0</v>
      </c>
      <c r="AL355" s="172">
        <v>0</v>
      </c>
      <c r="AM355" s="172">
        <v>0</v>
      </c>
      <c r="AN355" s="172">
        <v>0</v>
      </c>
      <c r="AO355" s="264">
        <v>0</v>
      </c>
      <c r="AQ355" s="396"/>
      <c r="AR355" s="397"/>
      <c r="AS355" s="48" t="s">
        <v>39</v>
      </c>
      <c r="AT355" s="171">
        <f t="array" ref="AT355:AZ355">IF('SD04I_13-6_統計データ_世帯_25b'!AT193&lt;=0,0,AT115:AZ115/'SD04I_13-6_統計データ_世帯_25b'!AT193)</f>
        <v>0</v>
      </c>
      <c r="AU355" s="172">
        <v>0</v>
      </c>
      <c r="AV355" s="172">
        <v>0</v>
      </c>
      <c r="AW355" s="172">
        <v>0</v>
      </c>
      <c r="AX355" s="172">
        <v>0</v>
      </c>
      <c r="AY355" s="172">
        <v>0</v>
      </c>
      <c r="AZ355" s="264">
        <v>0</v>
      </c>
      <c r="BB355" s="396"/>
      <c r="BC355" s="397"/>
      <c r="BD355" s="48" t="s">
        <v>39</v>
      </c>
      <c r="BE355" s="171">
        <f t="array" ref="BE355:BK355">IF('SD04I_13-6_統計データ_世帯_25b'!BE193&lt;=0,0,BE115:BK115/'SD04I_13-6_統計データ_世帯_25b'!BE193)</f>
        <v>0</v>
      </c>
      <c r="BF355" s="172">
        <v>0</v>
      </c>
      <c r="BG355" s="172">
        <v>0</v>
      </c>
      <c r="BH355" s="172">
        <v>0</v>
      </c>
      <c r="BI355" s="172">
        <v>0</v>
      </c>
      <c r="BJ355" s="172">
        <v>0</v>
      </c>
      <c r="BK355" s="180">
        <v>0</v>
      </c>
    </row>
    <row r="356" spans="4:63">
      <c r="D356" s="14"/>
      <c r="I356" s="396"/>
      <c r="J356" s="397"/>
      <c r="K356" s="48" t="s">
        <v>38</v>
      </c>
      <c r="L356" s="171">
        <f t="array" ref="L356:R356">IF('SD04I_13-6_統計データ_世帯_25b'!L193&lt;=0,0,L122:R122/'SD04I_13-6_統計データ_世帯_25b'!L193)</f>
        <v>0</v>
      </c>
      <c r="M356" s="172">
        <v>0</v>
      </c>
      <c r="N356" s="172">
        <v>0</v>
      </c>
      <c r="O356" s="172">
        <v>0</v>
      </c>
      <c r="P356" s="172">
        <v>0</v>
      </c>
      <c r="Q356" s="172">
        <v>0</v>
      </c>
      <c r="R356" s="264">
        <v>0</v>
      </c>
      <c r="U356" s="396"/>
      <c r="V356" s="397"/>
      <c r="W356" s="48" t="s">
        <v>38</v>
      </c>
      <c r="X356" s="171">
        <f t="array" ref="X356:AD356">IF('SD04I_13-6_統計データ_世帯_25b'!X193&lt;=0,0,X122:AD122/'SD04I_13-6_統計データ_世帯_25b'!X193)</f>
        <v>0</v>
      </c>
      <c r="Y356" s="172">
        <v>0</v>
      </c>
      <c r="Z356" s="172">
        <v>0</v>
      </c>
      <c r="AA356" s="172">
        <v>0</v>
      </c>
      <c r="AB356" s="172">
        <v>0</v>
      </c>
      <c r="AC356" s="172">
        <v>0</v>
      </c>
      <c r="AD356" s="264">
        <v>0</v>
      </c>
      <c r="AF356" s="396"/>
      <c r="AG356" s="397"/>
      <c r="AH356" s="48" t="s">
        <v>38</v>
      </c>
      <c r="AI356" s="171">
        <f t="array" ref="AI356:AO356">IF('SD04I_13-6_統計データ_世帯_25b'!AI193&lt;=0,0,AI122:AO122/'SD04I_13-6_統計データ_世帯_25b'!AI193)</f>
        <v>0</v>
      </c>
      <c r="AJ356" s="172">
        <v>0</v>
      </c>
      <c r="AK356" s="172">
        <v>0</v>
      </c>
      <c r="AL356" s="172">
        <v>0</v>
      </c>
      <c r="AM356" s="172">
        <v>0</v>
      </c>
      <c r="AN356" s="172">
        <v>0</v>
      </c>
      <c r="AO356" s="264">
        <v>0</v>
      </c>
      <c r="AQ356" s="396"/>
      <c r="AR356" s="397"/>
      <c r="AS356" s="48" t="s">
        <v>38</v>
      </c>
      <c r="AT356" s="171">
        <f t="array" ref="AT356:AZ356">IF('SD04I_13-6_統計データ_世帯_25b'!AT193&lt;=0,0,AT122:AZ122/'SD04I_13-6_統計データ_世帯_25b'!AT193)</f>
        <v>0</v>
      </c>
      <c r="AU356" s="172">
        <v>0</v>
      </c>
      <c r="AV356" s="172">
        <v>0</v>
      </c>
      <c r="AW356" s="172">
        <v>0</v>
      </c>
      <c r="AX356" s="172">
        <v>0</v>
      </c>
      <c r="AY356" s="172">
        <v>0</v>
      </c>
      <c r="AZ356" s="264">
        <v>0</v>
      </c>
      <c r="BB356" s="396"/>
      <c r="BC356" s="397"/>
      <c r="BD356" s="48" t="s">
        <v>38</v>
      </c>
      <c r="BE356" s="171">
        <f t="array" ref="BE356:BK356">IF('SD04I_13-6_統計データ_世帯_25b'!BE193&lt;=0,0,BE122:BK122/'SD04I_13-6_統計データ_世帯_25b'!BE193)</f>
        <v>0</v>
      </c>
      <c r="BF356" s="172">
        <v>0</v>
      </c>
      <c r="BG356" s="172">
        <v>0</v>
      </c>
      <c r="BH356" s="172">
        <v>0</v>
      </c>
      <c r="BI356" s="172">
        <v>0</v>
      </c>
      <c r="BJ356" s="172">
        <v>0</v>
      </c>
      <c r="BK356" s="180">
        <v>0</v>
      </c>
    </row>
    <row r="357" spans="4:63">
      <c r="D357" s="14"/>
      <c r="I357" s="396"/>
      <c r="J357" s="397"/>
      <c r="K357" s="48" t="s">
        <v>37</v>
      </c>
      <c r="L357" s="171">
        <f t="array" ref="L357:R357">IF('SD04I_13-6_統計データ_世帯_25b'!L193&lt;=0,0,L129:R129/'SD04I_13-6_統計データ_世帯_25b'!L193)</f>
        <v>0</v>
      </c>
      <c r="M357" s="172">
        <v>0</v>
      </c>
      <c r="N357" s="172">
        <v>0</v>
      </c>
      <c r="O357" s="172">
        <v>0</v>
      </c>
      <c r="P357" s="172">
        <v>0</v>
      </c>
      <c r="Q357" s="172">
        <v>0</v>
      </c>
      <c r="R357" s="264">
        <v>0</v>
      </c>
      <c r="U357" s="396"/>
      <c r="V357" s="397"/>
      <c r="W357" s="48" t="s">
        <v>37</v>
      </c>
      <c r="X357" s="171">
        <f t="array" ref="X357:AD357">IF('SD04I_13-6_統計データ_世帯_25b'!X193&lt;=0,0,X129:AD129/'SD04I_13-6_統計データ_世帯_25b'!X193)</f>
        <v>0</v>
      </c>
      <c r="Y357" s="172">
        <v>0</v>
      </c>
      <c r="Z357" s="172">
        <v>0</v>
      </c>
      <c r="AA357" s="172">
        <v>0</v>
      </c>
      <c r="AB357" s="172">
        <v>0</v>
      </c>
      <c r="AC357" s="172">
        <v>0</v>
      </c>
      <c r="AD357" s="264">
        <v>0</v>
      </c>
      <c r="AF357" s="396"/>
      <c r="AG357" s="397"/>
      <c r="AH357" s="48" t="s">
        <v>37</v>
      </c>
      <c r="AI357" s="171">
        <f t="array" ref="AI357:AO357">IF('SD04I_13-6_統計データ_世帯_25b'!AI193&lt;=0,0,AI129:AO129/'SD04I_13-6_統計データ_世帯_25b'!AI193)</f>
        <v>0</v>
      </c>
      <c r="AJ357" s="172">
        <v>0</v>
      </c>
      <c r="AK357" s="172">
        <v>0</v>
      </c>
      <c r="AL357" s="172">
        <v>0</v>
      </c>
      <c r="AM357" s="172">
        <v>0</v>
      </c>
      <c r="AN357" s="172">
        <v>0</v>
      </c>
      <c r="AO357" s="264">
        <v>0</v>
      </c>
      <c r="AQ357" s="396"/>
      <c r="AR357" s="397"/>
      <c r="AS357" s="48" t="s">
        <v>37</v>
      </c>
      <c r="AT357" s="171">
        <f t="array" ref="AT357:AZ357">IF('SD04I_13-6_統計データ_世帯_25b'!AT193&lt;=0,0,AT129:AZ129/'SD04I_13-6_統計データ_世帯_25b'!AT193)</f>
        <v>0</v>
      </c>
      <c r="AU357" s="172">
        <v>0</v>
      </c>
      <c r="AV357" s="172">
        <v>0</v>
      </c>
      <c r="AW357" s="172">
        <v>0</v>
      </c>
      <c r="AX357" s="172">
        <v>0</v>
      </c>
      <c r="AY357" s="172">
        <v>0</v>
      </c>
      <c r="AZ357" s="264">
        <v>0</v>
      </c>
      <c r="BB357" s="396"/>
      <c r="BC357" s="397"/>
      <c r="BD357" s="48" t="s">
        <v>37</v>
      </c>
      <c r="BE357" s="171">
        <f t="array" ref="BE357:BK357">IF('SD04I_13-6_統計データ_世帯_25b'!BE193&lt;=0,0,BE129:BK129/'SD04I_13-6_統計データ_世帯_25b'!BE193)</f>
        <v>0</v>
      </c>
      <c r="BF357" s="172">
        <v>0</v>
      </c>
      <c r="BG357" s="172">
        <v>0</v>
      </c>
      <c r="BH357" s="172">
        <v>0</v>
      </c>
      <c r="BI357" s="172">
        <v>0</v>
      </c>
      <c r="BJ357" s="172">
        <v>0</v>
      </c>
      <c r="BK357" s="180">
        <v>0</v>
      </c>
    </row>
    <row r="358" spans="4:63">
      <c r="D358" s="14"/>
      <c r="I358" s="396"/>
      <c r="J358" s="397"/>
      <c r="K358" s="49" t="s">
        <v>36</v>
      </c>
      <c r="L358" s="171">
        <f t="array" ref="L358:R358">IF('SD04I_13-6_統計データ_世帯_25b'!L193&lt;=0,0,L136:R136/'SD04I_13-6_統計データ_世帯_25b'!L193)</f>
        <v>0</v>
      </c>
      <c r="M358" s="172">
        <v>0</v>
      </c>
      <c r="N358" s="172">
        <v>0</v>
      </c>
      <c r="O358" s="172">
        <v>0</v>
      </c>
      <c r="P358" s="172">
        <v>0</v>
      </c>
      <c r="Q358" s="172">
        <v>0</v>
      </c>
      <c r="R358" s="264">
        <v>0</v>
      </c>
      <c r="U358" s="396"/>
      <c r="V358" s="397"/>
      <c r="W358" s="49" t="s">
        <v>36</v>
      </c>
      <c r="X358" s="171">
        <f t="array" ref="X358:AD358">IF('SD04I_13-6_統計データ_世帯_25b'!X193&lt;=0,0,X136:AD136/'SD04I_13-6_統計データ_世帯_25b'!X193)</f>
        <v>0</v>
      </c>
      <c r="Y358" s="172">
        <v>0</v>
      </c>
      <c r="Z358" s="172">
        <v>0</v>
      </c>
      <c r="AA358" s="172">
        <v>0</v>
      </c>
      <c r="AB358" s="172">
        <v>0</v>
      </c>
      <c r="AC358" s="172">
        <v>0</v>
      </c>
      <c r="AD358" s="264">
        <v>0</v>
      </c>
      <c r="AF358" s="396"/>
      <c r="AG358" s="397"/>
      <c r="AH358" s="49" t="s">
        <v>36</v>
      </c>
      <c r="AI358" s="171">
        <f t="array" ref="AI358:AO358">IF('SD04I_13-6_統計データ_世帯_25b'!AI193&lt;=0,0,AI136:AO136/'SD04I_13-6_統計データ_世帯_25b'!AI193)</f>
        <v>0</v>
      </c>
      <c r="AJ358" s="172">
        <v>0</v>
      </c>
      <c r="AK358" s="172">
        <v>0</v>
      </c>
      <c r="AL358" s="172">
        <v>0</v>
      </c>
      <c r="AM358" s="172">
        <v>0</v>
      </c>
      <c r="AN358" s="172">
        <v>0</v>
      </c>
      <c r="AO358" s="264">
        <v>0</v>
      </c>
      <c r="AQ358" s="396"/>
      <c r="AR358" s="397"/>
      <c r="AS358" s="49" t="s">
        <v>36</v>
      </c>
      <c r="AT358" s="171">
        <f t="array" ref="AT358:AZ358">IF('SD04I_13-6_統計データ_世帯_25b'!AT193&lt;=0,0,AT136:AZ136/'SD04I_13-6_統計データ_世帯_25b'!AT193)</f>
        <v>0</v>
      </c>
      <c r="AU358" s="172">
        <v>0</v>
      </c>
      <c r="AV358" s="172">
        <v>0</v>
      </c>
      <c r="AW358" s="172">
        <v>0</v>
      </c>
      <c r="AX358" s="172">
        <v>0</v>
      </c>
      <c r="AY358" s="172">
        <v>0</v>
      </c>
      <c r="AZ358" s="264">
        <v>0</v>
      </c>
      <c r="BB358" s="396"/>
      <c r="BC358" s="397"/>
      <c r="BD358" s="49" t="s">
        <v>36</v>
      </c>
      <c r="BE358" s="171">
        <f t="array" ref="BE358:BK358">IF('SD04I_13-6_統計データ_世帯_25b'!BE193&lt;=0,0,BE136:BK136/'SD04I_13-6_統計データ_世帯_25b'!BE193)</f>
        <v>0</v>
      </c>
      <c r="BF358" s="172">
        <v>0</v>
      </c>
      <c r="BG358" s="172">
        <v>0</v>
      </c>
      <c r="BH358" s="172">
        <v>0</v>
      </c>
      <c r="BI358" s="172">
        <v>0</v>
      </c>
      <c r="BJ358" s="172">
        <v>0</v>
      </c>
      <c r="BK358" s="180">
        <v>0</v>
      </c>
    </row>
    <row r="359" spans="4:63">
      <c r="D359" s="14"/>
      <c r="I359" s="396"/>
      <c r="J359" s="397" t="s">
        <v>63</v>
      </c>
      <c r="K359" s="50" t="s">
        <v>41</v>
      </c>
      <c r="L359" s="171">
        <f t="array" ref="L359:R359">IF('SD04I_13-6_統計データ_世帯_25b'!L193&lt;=0,0,L143:R143/'SD04I_13-6_統計データ_世帯_25b'!L193)</f>
        <v>0</v>
      </c>
      <c r="M359" s="172">
        <v>0</v>
      </c>
      <c r="N359" s="172">
        <v>0</v>
      </c>
      <c r="O359" s="172">
        <v>0</v>
      </c>
      <c r="P359" s="172">
        <v>0</v>
      </c>
      <c r="Q359" s="172">
        <v>0</v>
      </c>
      <c r="R359" s="264">
        <v>0</v>
      </c>
      <c r="U359" s="396"/>
      <c r="V359" s="397" t="s">
        <v>63</v>
      </c>
      <c r="W359" s="50" t="s">
        <v>41</v>
      </c>
      <c r="X359" s="171">
        <f t="array" ref="X359:AD359">IF('SD04I_13-6_統計データ_世帯_25b'!X193&lt;=0,0,X143:AD143/'SD04I_13-6_統計データ_世帯_25b'!X193)</f>
        <v>0</v>
      </c>
      <c r="Y359" s="172">
        <v>0</v>
      </c>
      <c r="Z359" s="172">
        <v>0</v>
      </c>
      <c r="AA359" s="172">
        <v>0</v>
      </c>
      <c r="AB359" s="172">
        <v>0</v>
      </c>
      <c r="AC359" s="172">
        <v>0</v>
      </c>
      <c r="AD359" s="264">
        <v>0</v>
      </c>
      <c r="AF359" s="396"/>
      <c r="AG359" s="397" t="s">
        <v>63</v>
      </c>
      <c r="AH359" s="50" t="s">
        <v>41</v>
      </c>
      <c r="AI359" s="171">
        <f t="array" ref="AI359:AO359">IF('SD04I_13-6_統計データ_世帯_25b'!AI193&lt;=0,0,AI143:AO143/'SD04I_13-6_統計データ_世帯_25b'!AI193)</f>
        <v>0</v>
      </c>
      <c r="AJ359" s="172">
        <v>0</v>
      </c>
      <c r="AK359" s="172">
        <v>0</v>
      </c>
      <c r="AL359" s="172">
        <v>0</v>
      </c>
      <c r="AM359" s="172">
        <v>0</v>
      </c>
      <c r="AN359" s="172">
        <v>0</v>
      </c>
      <c r="AO359" s="264">
        <v>0</v>
      </c>
      <c r="AQ359" s="396"/>
      <c r="AR359" s="397" t="s">
        <v>63</v>
      </c>
      <c r="AS359" s="50" t="s">
        <v>41</v>
      </c>
      <c r="AT359" s="171">
        <f t="array" ref="AT359:AZ359">IF('SD04I_13-6_統計データ_世帯_25b'!AT193&lt;=0,0,AT143:AZ143/'SD04I_13-6_統計データ_世帯_25b'!AT193)</f>
        <v>0</v>
      </c>
      <c r="AU359" s="172">
        <v>0</v>
      </c>
      <c r="AV359" s="172">
        <v>0</v>
      </c>
      <c r="AW359" s="172">
        <v>0</v>
      </c>
      <c r="AX359" s="172">
        <v>0</v>
      </c>
      <c r="AY359" s="172">
        <v>0</v>
      </c>
      <c r="AZ359" s="264">
        <v>0</v>
      </c>
      <c r="BB359" s="396"/>
      <c r="BC359" s="397" t="s">
        <v>63</v>
      </c>
      <c r="BD359" s="50" t="s">
        <v>41</v>
      </c>
      <c r="BE359" s="171">
        <f t="array" ref="BE359:BK359">IF('SD04I_13-6_統計データ_世帯_25b'!BE193&lt;=0,0,BE143:BK143/'SD04I_13-6_統計データ_世帯_25b'!BE193)</f>
        <v>0</v>
      </c>
      <c r="BF359" s="172">
        <v>0</v>
      </c>
      <c r="BG359" s="172">
        <v>0</v>
      </c>
      <c r="BH359" s="172">
        <v>0</v>
      </c>
      <c r="BI359" s="172">
        <v>0</v>
      </c>
      <c r="BJ359" s="172">
        <v>0</v>
      </c>
      <c r="BK359" s="180">
        <v>0</v>
      </c>
    </row>
    <row r="360" spans="4:63">
      <c r="D360" s="14"/>
      <c r="I360" s="396"/>
      <c r="J360" s="397"/>
      <c r="K360" s="48" t="s">
        <v>40</v>
      </c>
      <c r="L360" s="171">
        <f t="array" ref="L360:R360">IF('SD04I_13-6_統計データ_世帯_25b'!L193&lt;=0,0,L150:R150/'SD04I_13-6_統計データ_世帯_25b'!L193)</f>
        <v>0</v>
      </c>
      <c r="M360" s="172">
        <v>0</v>
      </c>
      <c r="N360" s="172">
        <v>0</v>
      </c>
      <c r="O360" s="172">
        <v>0</v>
      </c>
      <c r="P360" s="172">
        <v>0</v>
      </c>
      <c r="Q360" s="172">
        <v>0</v>
      </c>
      <c r="R360" s="264">
        <v>0</v>
      </c>
      <c r="U360" s="396"/>
      <c r="V360" s="397"/>
      <c r="W360" s="48" t="s">
        <v>40</v>
      </c>
      <c r="X360" s="171">
        <f t="array" ref="X360:AD360">IF('SD04I_13-6_統計データ_世帯_25b'!X193&lt;=0,0,X150:AD150/'SD04I_13-6_統計データ_世帯_25b'!X193)</f>
        <v>0</v>
      </c>
      <c r="Y360" s="172">
        <v>0</v>
      </c>
      <c r="Z360" s="172">
        <v>0</v>
      </c>
      <c r="AA360" s="172">
        <v>0</v>
      </c>
      <c r="AB360" s="172">
        <v>0</v>
      </c>
      <c r="AC360" s="172">
        <v>0</v>
      </c>
      <c r="AD360" s="264">
        <v>0</v>
      </c>
      <c r="AF360" s="396"/>
      <c r="AG360" s="397"/>
      <c r="AH360" s="48" t="s">
        <v>40</v>
      </c>
      <c r="AI360" s="171">
        <f t="array" ref="AI360:AO360">IF('SD04I_13-6_統計データ_世帯_25b'!AI193&lt;=0,0,AI150:AO150/'SD04I_13-6_統計データ_世帯_25b'!AI193)</f>
        <v>0</v>
      </c>
      <c r="AJ360" s="172">
        <v>0</v>
      </c>
      <c r="AK360" s="172">
        <v>0</v>
      </c>
      <c r="AL360" s="172">
        <v>0</v>
      </c>
      <c r="AM360" s="172">
        <v>0</v>
      </c>
      <c r="AN360" s="172">
        <v>0</v>
      </c>
      <c r="AO360" s="264">
        <v>0</v>
      </c>
      <c r="AQ360" s="396"/>
      <c r="AR360" s="397"/>
      <c r="AS360" s="48" t="s">
        <v>40</v>
      </c>
      <c r="AT360" s="171">
        <f t="array" ref="AT360:AZ360">IF('SD04I_13-6_統計データ_世帯_25b'!AT193&lt;=0,0,AT150:AZ150/'SD04I_13-6_統計データ_世帯_25b'!AT193)</f>
        <v>0</v>
      </c>
      <c r="AU360" s="172">
        <v>0</v>
      </c>
      <c r="AV360" s="172">
        <v>0</v>
      </c>
      <c r="AW360" s="172">
        <v>0</v>
      </c>
      <c r="AX360" s="172">
        <v>0</v>
      </c>
      <c r="AY360" s="172">
        <v>0</v>
      </c>
      <c r="AZ360" s="264">
        <v>0</v>
      </c>
      <c r="BB360" s="396"/>
      <c r="BC360" s="397"/>
      <c r="BD360" s="48" t="s">
        <v>40</v>
      </c>
      <c r="BE360" s="171">
        <f t="array" ref="BE360:BK360">IF('SD04I_13-6_統計データ_世帯_25b'!BE193&lt;=0,0,BE150:BK150/'SD04I_13-6_統計データ_世帯_25b'!BE193)</f>
        <v>0</v>
      </c>
      <c r="BF360" s="172">
        <v>0</v>
      </c>
      <c r="BG360" s="172">
        <v>0</v>
      </c>
      <c r="BH360" s="172">
        <v>0</v>
      </c>
      <c r="BI360" s="172">
        <v>0</v>
      </c>
      <c r="BJ360" s="172">
        <v>0</v>
      </c>
      <c r="BK360" s="180">
        <v>0</v>
      </c>
    </row>
    <row r="361" spans="4:63">
      <c r="D361" s="14"/>
      <c r="I361" s="396"/>
      <c r="J361" s="397"/>
      <c r="K361" s="48" t="s">
        <v>39</v>
      </c>
      <c r="L361" s="171">
        <f t="array" ref="L361:R361">IF('SD04I_13-6_統計データ_世帯_25b'!L193&lt;=0,0,L157:R157/'SD04I_13-6_統計データ_世帯_25b'!L193)</f>
        <v>0</v>
      </c>
      <c r="M361" s="172">
        <v>0</v>
      </c>
      <c r="N361" s="172">
        <v>0</v>
      </c>
      <c r="O361" s="172">
        <v>0</v>
      </c>
      <c r="P361" s="172">
        <v>0</v>
      </c>
      <c r="Q361" s="172">
        <v>0</v>
      </c>
      <c r="R361" s="264">
        <v>0</v>
      </c>
      <c r="U361" s="396"/>
      <c r="V361" s="397"/>
      <c r="W361" s="48" t="s">
        <v>39</v>
      </c>
      <c r="X361" s="171">
        <f t="array" ref="X361:AD361">IF('SD04I_13-6_統計データ_世帯_25b'!X193&lt;=0,0,X157:AD157/'SD04I_13-6_統計データ_世帯_25b'!X193)</f>
        <v>0</v>
      </c>
      <c r="Y361" s="172">
        <v>0</v>
      </c>
      <c r="Z361" s="172">
        <v>0</v>
      </c>
      <c r="AA361" s="172">
        <v>0</v>
      </c>
      <c r="AB361" s="172">
        <v>0</v>
      </c>
      <c r="AC361" s="172">
        <v>0</v>
      </c>
      <c r="AD361" s="264">
        <v>0</v>
      </c>
      <c r="AF361" s="396"/>
      <c r="AG361" s="397"/>
      <c r="AH361" s="48" t="s">
        <v>39</v>
      </c>
      <c r="AI361" s="171">
        <f t="array" ref="AI361:AO361">IF('SD04I_13-6_統計データ_世帯_25b'!AI193&lt;=0,0,AI157:AO157/'SD04I_13-6_統計データ_世帯_25b'!AI193)</f>
        <v>0</v>
      </c>
      <c r="AJ361" s="172">
        <v>0</v>
      </c>
      <c r="AK361" s="172">
        <v>0</v>
      </c>
      <c r="AL361" s="172">
        <v>0</v>
      </c>
      <c r="AM361" s="172">
        <v>0</v>
      </c>
      <c r="AN361" s="172">
        <v>0</v>
      </c>
      <c r="AO361" s="264">
        <v>0</v>
      </c>
      <c r="AQ361" s="396"/>
      <c r="AR361" s="397"/>
      <c r="AS361" s="48" t="s">
        <v>39</v>
      </c>
      <c r="AT361" s="171">
        <f t="array" ref="AT361:AZ361">IF('SD04I_13-6_統計データ_世帯_25b'!AT193&lt;=0,0,AT157:AZ157/'SD04I_13-6_統計データ_世帯_25b'!AT193)</f>
        <v>0</v>
      </c>
      <c r="AU361" s="172">
        <v>0</v>
      </c>
      <c r="AV361" s="172">
        <v>0</v>
      </c>
      <c r="AW361" s="172">
        <v>0</v>
      </c>
      <c r="AX361" s="172">
        <v>0</v>
      </c>
      <c r="AY361" s="172">
        <v>0</v>
      </c>
      <c r="AZ361" s="264">
        <v>0</v>
      </c>
      <c r="BB361" s="396"/>
      <c r="BC361" s="397"/>
      <c r="BD361" s="48" t="s">
        <v>39</v>
      </c>
      <c r="BE361" s="171">
        <f t="array" ref="BE361:BK361">IF('SD04I_13-6_統計データ_世帯_25b'!BE193&lt;=0,0,BE157:BK157/'SD04I_13-6_統計データ_世帯_25b'!BE193)</f>
        <v>0</v>
      </c>
      <c r="BF361" s="172">
        <v>0</v>
      </c>
      <c r="BG361" s="172">
        <v>0</v>
      </c>
      <c r="BH361" s="172">
        <v>0</v>
      </c>
      <c r="BI361" s="172">
        <v>0</v>
      </c>
      <c r="BJ361" s="172">
        <v>0</v>
      </c>
      <c r="BK361" s="180">
        <v>0</v>
      </c>
    </row>
    <row r="362" spans="4:63">
      <c r="D362" s="14"/>
      <c r="I362" s="396"/>
      <c r="J362" s="397"/>
      <c r="K362" s="48" t="s">
        <v>38</v>
      </c>
      <c r="L362" s="171">
        <f t="array" ref="L362:R362">IF('SD04I_13-6_統計データ_世帯_25b'!L193&lt;=0,0,L164:R164/'SD04I_13-6_統計データ_世帯_25b'!L193)</f>
        <v>0</v>
      </c>
      <c r="M362" s="172">
        <v>0</v>
      </c>
      <c r="N362" s="172">
        <v>0</v>
      </c>
      <c r="O362" s="172">
        <v>0</v>
      </c>
      <c r="P362" s="172">
        <v>0</v>
      </c>
      <c r="Q362" s="172">
        <v>0</v>
      </c>
      <c r="R362" s="264">
        <v>0</v>
      </c>
      <c r="U362" s="396"/>
      <c r="V362" s="397"/>
      <c r="W362" s="48" t="s">
        <v>38</v>
      </c>
      <c r="X362" s="171">
        <f t="array" ref="X362:AD362">IF('SD04I_13-6_統計データ_世帯_25b'!X193&lt;=0,0,X164:AD164/'SD04I_13-6_統計データ_世帯_25b'!X193)</f>
        <v>0</v>
      </c>
      <c r="Y362" s="172">
        <v>0</v>
      </c>
      <c r="Z362" s="172">
        <v>0</v>
      </c>
      <c r="AA362" s="172">
        <v>0</v>
      </c>
      <c r="AB362" s="172">
        <v>0</v>
      </c>
      <c r="AC362" s="172">
        <v>0</v>
      </c>
      <c r="AD362" s="264">
        <v>0</v>
      </c>
      <c r="AF362" s="396"/>
      <c r="AG362" s="397"/>
      <c r="AH362" s="48" t="s">
        <v>38</v>
      </c>
      <c r="AI362" s="171">
        <f t="array" ref="AI362:AO362">IF('SD04I_13-6_統計データ_世帯_25b'!AI193&lt;=0,0,AI164:AO164/'SD04I_13-6_統計データ_世帯_25b'!AI193)</f>
        <v>0</v>
      </c>
      <c r="AJ362" s="172">
        <v>0</v>
      </c>
      <c r="AK362" s="172">
        <v>0</v>
      </c>
      <c r="AL362" s="172">
        <v>0</v>
      </c>
      <c r="AM362" s="172">
        <v>0</v>
      </c>
      <c r="AN362" s="172">
        <v>0</v>
      </c>
      <c r="AO362" s="264">
        <v>0</v>
      </c>
      <c r="AQ362" s="396"/>
      <c r="AR362" s="397"/>
      <c r="AS362" s="48" t="s">
        <v>38</v>
      </c>
      <c r="AT362" s="171">
        <f t="array" ref="AT362:AZ362">IF('SD04I_13-6_統計データ_世帯_25b'!AT193&lt;=0,0,AT164:AZ164/'SD04I_13-6_統計データ_世帯_25b'!AT193)</f>
        <v>0</v>
      </c>
      <c r="AU362" s="172">
        <v>0</v>
      </c>
      <c r="AV362" s="172">
        <v>0</v>
      </c>
      <c r="AW362" s="172">
        <v>0</v>
      </c>
      <c r="AX362" s="172">
        <v>0</v>
      </c>
      <c r="AY362" s="172">
        <v>0</v>
      </c>
      <c r="AZ362" s="264">
        <v>0</v>
      </c>
      <c r="BB362" s="396"/>
      <c r="BC362" s="397"/>
      <c r="BD362" s="48" t="s">
        <v>38</v>
      </c>
      <c r="BE362" s="171">
        <f t="array" ref="BE362:BK362">IF('SD04I_13-6_統計データ_世帯_25b'!BE193&lt;=0,0,BE164:BK164/'SD04I_13-6_統計データ_世帯_25b'!BE193)</f>
        <v>0</v>
      </c>
      <c r="BF362" s="172">
        <v>0</v>
      </c>
      <c r="BG362" s="172">
        <v>0</v>
      </c>
      <c r="BH362" s="172">
        <v>0</v>
      </c>
      <c r="BI362" s="172">
        <v>0</v>
      </c>
      <c r="BJ362" s="172">
        <v>0</v>
      </c>
      <c r="BK362" s="180">
        <v>0</v>
      </c>
    </row>
    <row r="363" spans="4:63">
      <c r="D363" s="14"/>
      <c r="I363" s="396"/>
      <c r="J363" s="397"/>
      <c r="K363" s="48" t="s">
        <v>37</v>
      </c>
      <c r="L363" s="171">
        <f t="array" ref="L363:R363">IF('SD04I_13-6_統計データ_世帯_25b'!L193&lt;=0,0,L171:R171/'SD04I_13-6_統計データ_世帯_25b'!L193)</f>
        <v>0</v>
      </c>
      <c r="M363" s="172">
        <v>0</v>
      </c>
      <c r="N363" s="172">
        <v>0</v>
      </c>
      <c r="O363" s="172">
        <v>0</v>
      </c>
      <c r="P363" s="172">
        <v>0</v>
      </c>
      <c r="Q363" s="172">
        <v>0</v>
      </c>
      <c r="R363" s="264">
        <v>0</v>
      </c>
      <c r="U363" s="396"/>
      <c r="V363" s="397"/>
      <c r="W363" s="48" t="s">
        <v>37</v>
      </c>
      <c r="X363" s="171">
        <f t="array" ref="X363:AD363">IF('SD04I_13-6_統計データ_世帯_25b'!X193&lt;=0,0,X171:AD171/'SD04I_13-6_統計データ_世帯_25b'!X193)</f>
        <v>0</v>
      </c>
      <c r="Y363" s="172">
        <v>0</v>
      </c>
      <c r="Z363" s="172">
        <v>0</v>
      </c>
      <c r="AA363" s="172">
        <v>0</v>
      </c>
      <c r="AB363" s="172">
        <v>0</v>
      </c>
      <c r="AC363" s="172">
        <v>0</v>
      </c>
      <c r="AD363" s="264">
        <v>0</v>
      </c>
      <c r="AF363" s="396"/>
      <c r="AG363" s="397"/>
      <c r="AH363" s="48" t="s">
        <v>37</v>
      </c>
      <c r="AI363" s="171">
        <f t="array" ref="AI363:AO363">IF('SD04I_13-6_統計データ_世帯_25b'!AI193&lt;=0,0,AI171:AO171/'SD04I_13-6_統計データ_世帯_25b'!AI193)</f>
        <v>0</v>
      </c>
      <c r="AJ363" s="172">
        <v>0</v>
      </c>
      <c r="AK363" s="172">
        <v>0</v>
      </c>
      <c r="AL363" s="172">
        <v>0</v>
      </c>
      <c r="AM363" s="172">
        <v>0</v>
      </c>
      <c r="AN363" s="172">
        <v>0</v>
      </c>
      <c r="AO363" s="264">
        <v>0</v>
      </c>
      <c r="AQ363" s="396"/>
      <c r="AR363" s="397"/>
      <c r="AS363" s="48" t="s">
        <v>37</v>
      </c>
      <c r="AT363" s="171">
        <f t="array" ref="AT363:AZ363">IF('SD04I_13-6_統計データ_世帯_25b'!AT193&lt;=0,0,AT171:AZ171/'SD04I_13-6_統計データ_世帯_25b'!AT193)</f>
        <v>0</v>
      </c>
      <c r="AU363" s="172">
        <v>0</v>
      </c>
      <c r="AV363" s="172">
        <v>0</v>
      </c>
      <c r="AW363" s="172">
        <v>0</v>
      </c>
      <c r="AX363" s="172">
        <v>0</v>
      </c>
      <c r="AY363" s="172">
        <v>0</v>
      </c>
      <c r="AZ363" s="264">
        <v>0</v>
      </c>
      <c r="BB363" s="396"/>
      <c r="BC363" s="397"/>
      <c r="BD363" s="48" t="s">
        <v>37</v>
      </c>
      <c r="BE363" s="171">
        <f t="array" ref="BE363:BK363">IF('SD04I_13-6_統計データ_世帯_25b'!BE193&lt;=0,0,BE171:BK171/'SD04I_13-6_統計データ_世帯_25b'!BE193)</f>
        <v>0</v>
      </c>
      <c r="BF363" s="172">
        <v>0</v>
      </c>
      <c r="BG363" s="172">
        <v>0</v>
      </c>
      <c r="BH363" s="172">
        <v>0</v>
      </c>
      <c r="BI363" s="172">
        <v>0</v>
      </c>
      <c r="BJ363" s="172">
        <v>0</v>
      </c>
      <c r="BK363" s="180">
        <v>0</v>
      </c>
    </row>
    <row r="364" spans="4:63">
      <c r="D364" s="14"/>
      <c r="I364" s="396"/>
      <c r="J364" s="397"/>
      <c r="K364" s="49" t="s">
        <v>36</v>
      </c>
      <c r="L364" s="173">
        <f t="array" ref="L364:R364">IF('SD04I_13-6_統計データ_世帯_25b'!L193&lt;=0,0,L178:R178/'SD04I_13-6_統計データ_世帯_25b'!L193)</f>
        <v>0</v>
      </c>
      <c r="M364" s="174">
        <v>0</v>
      </c>
      <c r="N364" s="174">
        <v>0</v>
      </c>
      <c r="O364" s="174">
        <v>0</v>
      </c>
      <c r="P364" s="174">
        <v>0</v>
      </c>
      <c r="Q364" s="174">
        <v>0</v>
      </c>
      <c r="R364" s="265">
        <v>0</v>
      </c>
      <c r="U364" s="396"/>
      <c r="V364" s="397"/>
      <c r="W364" s="49" t="s">
        <v>36</v>
      </c>
      <c r="X364" s="173">
        <f t="array" ref="X364:AD364">IF('SD04I_13-6_統計データ_世帯_25b'!X193&lt;=0,0,X178:AD178/'SD04I_13-6_統計データ_世帯_25b'!X193)</f>
        <v>0</v>
      </c>
      <c r="Y364" s="174">
        <v>0</v>
      </c>
      <c r="Z364" s="174">
        <v>0</v>
      </c>
      <c r="AA364" s="174">
        <v>0</v>
      </c>
      <c r="AB364" s="174">
        <v>0</v>
      </c>
      <c r="AC364" s="174">
        <v>0</v>
      </c>
      <c r="AD364" s="265">
        <v>0</v>
      </c>
      <c r="AF364" s="396"/>
      <c r="AG364" s="397"/>
      <c r="AH364" s="49" t="s">
        <v>36</v>
      </c>
      <c r="AI364" s="173">
        <f t="array" ref="AI364:AO364">IF('SD04I_13-6_統計データ_世帯_25b'!AI193&lt;=0,0,AI178:AO178/'SD04I_13-6_統計データ_世帯_25b'!AI193)</f>
        <v>0</v>
      </c>
      <c r="AJ364" s="174">
        <v>0</v>
      </c>
      <c r="AK364" s="174">
        <v>0</v>
      </c>
      <c r="AL364" s="174">
        <v>0</v>
      </c>
      <c r="AM364" s="174">
        <v>0</v>
      </c>
      <c r="AN364" s="174">
        <v>0</v>
      </c>
      <c r="AO364" s="265">
        <v>0</v>
      </c>
      <c r="AQ364" s="396"/>
      <c r="AR364" s="397"/>
      <c r="AS364" s="49" t="s">
        <v>36</v>
      </c>
      <c r="AT364" s="173">
        <f t="array" ref="AT364:AZ364">IF('SD04I_13-6_統計データ_世帯_25b'!AT193&lt;=0,0,AT178:AZ178/'SD04I_13-6_統計データ_世帯_25b'!AT193)</f>
        <v>0</v>
      </c>
      <c r="AU364" s="174">
        <v>0</v>
      </c>
      <c r="AV364" s="174">
        <v>0</v>
      </c>
      <c r="AW364" s="174">
        <v>0</v>
      </c>
      <c r="AX364" s="174">
        <v>0</v>
      </c>
      <c r="AY364" s="174">
        <v>0</v>
      </c>
      <c r="AZ364" s="265">
        <v>0</v>
      </c>
      <c r="BB364" s="396"/>
      <c r="BC364" s="397"/>
      <c r="BD364" s="49" t="s">
        <v>36</v>
      </c>
      <c r="BE364" s="173">
        <f t="array" ref="BE364:BK364">IF('SD04I_13-6_統計データ_世帯_25b'!BE193&lt;=0,0,BE178:BK178/'SD04I_13-6_統計データ_世帯_25b'!BE193)</f>
        <v>0</v>
      </c>
      <c r="BF364" s="174">
        <v>0</v>
      </c>
      <c r="BG364" s="174">
        <v>0</v>
      </c>
      <c r="BH364" s="174">
        <v>0</v>
      </c>
      <c r="BI364" s="174">
        <v>0</v>
      </c>
      <c r="BJ364" s="174">
        <v>0</v>
      </c>
      <c r="BK364" s="181">
        <v>0</v>
      </c>
    </row>
    <row r="365" spans="4:63">
      <c r="D365" s="14"/>
      <c r="I365" s="396" t="s">
        <v>129</v>
      </c>
      <c r="J365" s="397" t="s">
        <v>134</v>
      </c>
      <c r="K365" s="50" t="s">
        <v>137</v>
      </c>
      <c r="L365" s="169">
        <f t="array" ref="L365:R365">IF('SD04I_13-6_統計データ_世帯_25b'!L194&lt;=0,0,L18:R18/'SD04I_13-6_統計データ_世帯_25b'!L194)</f>
        <v>0</v>
      </c>
      <c r="M365" s="170">
        <v>0</v>
      </c>
      <c r="N365" s="170">
        <v>0</v>
      </c>
      <c r="O365" s="170">
        <v>0</v>
      </c>
      <c r="P365" s="170">
        <v>0</v>
      </c>
      <c r="Q365" s="170">
        <v>0</v>
      </c>
      <c r="R365" s="263">
        <v>0</v>
      </c>
      <c r="U365" s="396" t="s">
        <v>129</v>
      </c>
      <c r="V365" s="397" t="s">
        <v>134</v>
      </c>
      <c r="W365" s="50" t="s">
        <v>137</v>
      </c>
      <c r="X365" s="169">
        <f t="array" ref="X365:AD365">IF('SD04I_13-6_統計データ_世帯_25b'!X194&lt;=0,0,X18:AD18/'SD04I_13-6_統計データ_世帯_25b'!X194)</f>
        <v>0</v>
      </c>
      <c r="Y365" s="170">
        <v>0</v>
      </c>
      <c r="Z365" s="170">
        <v>0</v>
      </c>
      <c r="AA365" s="170">
        <v>0</v>
      </c>
      <c r="AB365" s="170">
        <v>0</v>
      </c>
      <c r="AC365" s="170">
        <v>0</v>
      </c>
      <c r="AD365" s="263">
        <v>0</v>
      </c>
      <c r="AF365" s="396" t="s">
        <v>129</v>
      </c>
      <c r="AG365" s="397" t="s">
        <v>134</v>
      </c>
      <c r="AH365" s="50" t="s">
        <v>137</v>
      </c>
      <c r="AI365" s="169">
        <f t="array" ref="AI365:AO365">IF('SD04I_13-6_統計データ_世帯_25b'!AI194&lt;=0,0,AI18:AO18/'SD04I_13-6_統計データ_世帯_25b'!AI194)</f>
        <v>0</v>
      </c>
      <c r="AJ365" s="170">
        <v>0</v>
      </c>
      <c r="AK365" s="170">
        <v>0</v>
      </c>
      <c r="AL365" s="170">
        <v>0</v>
      </c>
      <c r="AM365" s="170">
        <v>0</v>
      </c>
      <c r="AN365" s="170">
        <v>0</v>
      </c>
      <c r="AO365" s="263">
        <v>0</v>
      </c>
      <c r="AQ365" s="396" t="s">
        <v>129</v>
      </c>
      <c r="AR365" s="397" t="s">
        <v>134</v>
      </c>
      <c r="AS365" s="50" t="s">
        <v>137</v>
      </c>
      <c r="AT365" s="169">
        <f t="array" ref="AT365:AZ365">IF('SD04I_13-6_統計データ_世帯_25b'!AT194&lt;=0,0,AT18:AZ18/'SD04I_13-6_統計データ_世帯_25b'!AT194)</f>
        <v>0</v>
      </c>
      <c r="AU365" s="170">
        <v>0</v>
      </c>
      <c r="AV365" s="170">
        <v>0</v>
      </c>
      <c r="AW365" s="170">
        <v>0</v>
      </c>
      <c r="AX365" s="170">
        <v>0</v>
      </c>
      <c r="AY365" s="170">
        <v>0</v>
      </c>
      <c r="AZ365" s="263">
        <v>0</v>
      </c>
      <c r="BB365" s="396" t="s">
        <v>129</v>
      </c>
      <c r="BC365" s="397" t="s">
        <v>134</v>
      </c>
      <c r="BD365" s="50" t="s">
        <v>137</v>
      </c>
      <c r="BE365" s="169">
        <f t="array" ref="BE365:BK365">IF('SD04I_13-6_統計データ_世帯_25b'!BE194&lt;=0,0,BE18:BK18/'SD04I_13-6_統計データ_世帯_25b'!BE194)</f>
        <v>0</v>
      </c>
      <c r="BF365" s="170">
        <v>0</v>
      </c>
      <c r="BG365" s="170">
        <v>0</v>
      </c>
      <c r="BH365" s="170">
        <v>0</v>
      </c>
      <c r="BI365" s="170">
        <v>0</v>
      </c>
      <c r="BJ365" s="170">
        <v>0</v>
      </c>
      <c r="BK365" s="179">
        <v>0</v>
      </c>
    </row>
    <row r="366" spans="4:63">
      <c r="D366" s="14"/>
      <c r="I366" s="396"/>
      <c r="J366" s="397"/>
      <c r="K366" s="48" t="s">
        <v>40</v>
      </c>
      <c r="L366" s="171">
        <f t="array" ref="L366:R366">IF('SD04I_13-6_統計データ_世帯_25b'!L194&lt;=0,0,L25:R25/'SD04I_13-6_統計データ_世帯_25b'!L194)</f>
        <v>0</v>
      </c>
      <c r="M366" s="172">
        <v>0</v>
      </c>
      <c r="N366" s="172">
        <v>0</v>
      </c>
      <c r="O366" s="172">
        <v>0</v>
      </c>
      <c r="P366" s="172">
        <v>0</v>
      </c>
      <c r="Q366" s="172">
        <v>0</v>
      </c>
      <c r="R366" s="264">
        <v>0</v>
      </c>
      <c r="U366" s="396"/>
      <c r="V366" s="397"/>
      <c r="W366" s="48" t="s">
        <v>40</v>
      </c>
      <c r="X366" s="171">
        <f t="array" ref="X366:AD366">IF('SD04I_13-6_統計データ_世帯_25b'!X194&lt;=0,0,X25:AD25/'SD04I_13-6_統計データ_世帯_25b'!X194)</f>
        <v>0</v>
      </c>
      <c r="Y366" s="172">
        <v>0</v>
      </c>
      <c r="Z366" s="172">
        <v>0</v>
      </c>
      <c r="AA366" s="172">
        <v>0</v>
      </c>
      <c r="AB366" s="172">
        <v>0</v>
      </c>
      <c r="AC366" s="172">
        <v>0</v>
      </c>
      <c r="AD366" s="264">
        <v>0</v>
      </c>
      <c r="AF366" s="396"/>
      <c r="AG366" s="397"/>
      <c r="AH366" s="48" t="s">
        <v>40</v>
      </c>
      <c r="AI366" s="171">
        <f t="array" ref="AI366:AO366">IF('SD04I_13-6_統計データ_世帯_25b'!AI194&lt;=0,0,AI25:AO25/'SD04I_13-6_統計データ_世帯_25b'!AI194)</f>
        <v>0</v>
      </c>
      <c r="AJ366" s="172">
        <v>0</v>
      </c>
      <c r="AK366" s="172">
        <v>0</v>
      </c>
      <c r="AL366" s="172">
        <v>0</v>
      </c>
      <c r="AM366" s="172">
        <v>0</v>
      </c>
      <c r="AN366" s="172">
        <v>0</v>
      </c>
      <c r="AO366" s="264">
        <v>0</v>
      </c>
      <c r="AQ366" s="396"/>
      <c r="AR366" s="397"/>
      <c r="AS366" s="48" t="s">
        <v>40</v>
      </c>
      <c r="AT366" s="171">
        <f t="array" ref="AT366:AZ366">IF('SD04I_13-6_統計データ_世帯_25b'!AT194&lt;=0,0,AT25:AZ25/'SD04I_13-6_統計データ_世帯_25b'!AT194)</f>
        <v>0</v>
      </c>
      <c r="AU366" s="172">
        <v>0</v>
      </c>
      <c r="AV366" s="172">
        <v>0</v>
      </c>
      <c r="AW366" s="172">
        <v>0</v>
      </c>
      <c r="AX366" s="172">
        <v>0</v>
      </c>
      <c r="AY366" s="172">
        <v>0</v>
      </c>
      <c r="AZ366" s="264">
        <v>0</v>
      </c>
      <c r="BB366" s="396"/>
      <c r="BC366" s="397"/>
      <c r="BD366" s="48" t="s">
        <v>40</v>
      </c>
      <c r="BE366" s="171">
        <f t="array" ref="BE366:BK366">IF('SD04I_13-6_統計データ_世帯_25b'!BE194&lt;=0,0,BE25:BK25/'SD04I_13-6_統計データ_世帯_25b'!BE194)</f>
        <v>0</v>
      </c>
      <c r="BF366" s="172">
        <v>0</v>
      </c>
      <c r="BG366" s="172">
        <v>0</v>
      </c>
      <c r="BH366" s="172">
        <v>0</v>
      </c>
      <c r="BI366" s="172">
        <v>0</v>
      </c>
      <c r="BJ366" s="172">
        <v>0</v>
      </c>
      <c r="BK366" s="180">
        <v>0</v>
      </c>
    </row>
    <row r="367" spans="4:63">
      <c r="D367" s="14"/>
      <c r="I367" s="396"/>
      <c r="J367" s="397"/>
      <c r="K367" s="48" t="s">
        <v>39</v>
      </c>
      <c r="L367" s="171">
        <f t="array" ref="L367:R367">IF('SD04I_13-6_統計データ_世帯_25b'!L194&lt;=0,0,L32:R32/'SD04I_13-6_統計データ_世帯_25b'!L194)</f>
        <v>0</v>
      </c>
      <c r="M367" s="172">
        <v>0</v>
      </c>
      <c r="N367" s="172">
        <v>0</v>
      </c>
      <c r="O367" s="172">
        <v>0</v>
      </c>
      <c r="P367" s="172">
        <v>0</v>
      </c>
      <c r="Q367" s="172">
        <v>0</v>
      </c>
      <c r="R367" s="264">
        <v>0</v>
      </c>
      <c r="U367" s="396"/>
      <c r="V367" s="397"/>
      <c r="W367" s="48" t="s">
        <v>39</v>
      </c>
      <c r="X367" s="171">
        <f t="array" ref="X367:AD367">IF('SD04I_13-6_統計データ_世帯_25b'!X194&lt;=0,0,X32:AD32/'SD04I_13-6_統計データ_世帯_25b'!X194)</f>
        <v>0</v>
      </c>
      <c r="Y367" s="172">
        <v>0</v>
      </c>
      <c r="Z367" s="172">
        <v>0</v>
      </c>
      <c r="AA367" s="172">
        <v>0</v>
      </c>
      <c r="AB367" s="172">
        <v>0</v>
      </c>
      <c r="AC367" s="172">
        <v>0</v>
      </c>
      <c r="AD367" s="264">
        <v>0</v>
      </c>
      <c r="AF367" s="396"/>
      <c r="AG367" s="397"/>
      <c r="AH367" s="48" t="s">
        <v>39</v>
      </c>
      <c r="AI367" s="171">
        <f t="array" ref="AI367:AO367">IF('SD04I_13-6_統計データ_世帯_25b'!AI194&lt;=0,0,AI32:AO32/'SD04I_13-6_統計データ_世帯_25b'!AI194)</f>
        <v>0</v>
      </c>
      <c r="AJ367" s="172">
        <v>0</v>
      </c>
      <c r="AK367" s="172">
        <v>0</v>
      </c>
      <c r="AL367" s="172">
        <v>0</v>
      </c>
      <c r="AM367" s="172">
        <v>0</v>
      </c>
      <c r="AN367" s="172">
        <v>0</v>
      </c>
      <c r="AO367" s="264">
        <v>0</v>
      </c>
      <c r="AQ367" s="396"/>
      <c r="AR367" s="397"/>
      <c r="AS367" s="48" t="s">
        <v>39</v>
      </c>
      <c r="AT367" s="171">
        <f t="array" ref="AT367:AZ367">IF('SD04I_13-6_統計データ_世帯_25b'!AT194&lt;=0,0,AT32:AZ32/'SD04I_13-6_統計データ_世帯_25b'!AT194)</f>
        <v>0</v>
      </c>
      <c r="AU367" s="172">
        <v>0</v>
      </c>
      <c r="AV367" s="172">
        <v>0</v>
      </c>
      <c r="AW367" s="172">
        <v>0</v>
      </c>
      <c r="AX367" s="172">
        <v>0</v>
      </c>
      <c r="AY367" s="172">
        <v>0</v>
      </c>
      <c r="AZ367" s="264">
        <v>0</v>
      </c>
      <c r="BB367" s="396"/>
      <c r="BC367" s="397"/>
      <c r="BD367" s="48" t="s">
        <v>39</v>
      </c>
      <c r="BE367" s="171">
        <f t="array" ref="BE367:BK367">IF('SD04I_13-6_統計データ_世帯_25b'!BE194&lt;=0,0,BE32:BK32/'SD04I_13-6_統計データ_世帯_25b'!BE194)</f>
        <v>0</v>
      </c>
      <c r="BF367" s="172">
        <v>0</v>
      </c>
      <c r="BG367" s="172">
        <v>0</v>
      </c>
      <c r="BH367" s="172">
        <v>0</v>
      </c>
      <c r="BI367" s="172">
        <v>0</v>
      </c>
      <c r="BJ367" s="172">
        <v>0</v>
      </c>
      <c r="BK367" s="180">
        <v>0</v>
      </c>
    </row>
    <row r="368" spans="4:63">
      <c r="D368" s="14"/>
      <c r="I368" s="396"/>
      <c r="J368" s="397"/>
      <c r="K368" s="48" t="s">
        <v>38</v>
      </c>
      <c r="L368" s="171">
        <f t="array" ref="L368:R368">IF('SD04I_13-6_統計データ_世帯_25b'!L194&lt;=0,0,L39:R39/'SD04I_13-6_統計データ_世帯_25b'!L194)</f>
        <v>0</v>
      </c>
      <c r="M368" s="172">
        <v>0</v>
      </c>
      <c r="N368" s="172">
        <v>0</v>
      </c>
      <c r="O368" s="172">
        <v>0</v>
      </c>
      <c r="P368" s="172">
        <v>0</v>
      </c>
      <c r="Q368" s="172">
        <v>0</v>
      </c>
      <c r="R368" s="264">
        <v>0</v>
      </c>
      <c r="U368" s="396"/>
      <c r="V368" s="397"/>
      <c r="W368" s="48" t="s">
        <v>38</v>
      </c>
      <c r="X368" s="171">
        <f t="array" ref="X368:AD368">IF('SD04I_13-6_統計データ_世帯_25b'!X194&lt;=0,0,X39:AD39/'SD04I_13-6_統計データ_世帯_25b'!X194)</f>
        <v>0</v>
      </c>
      <c r="Y368" s="172">
        <v>0</v>
      </c>
      <c r="Z368" s="172">
        <v>0</v>
      </c>
      <c r="AA368" s="172">
        <v>0</v>
      </c>
      <c r="AB368" s="172">
        <v>0</v>
      </c>
      <c r="AC368" s="172">
        <v>0</v>
      </c>
      <c r="AD368" s="264">
        <v>0</v>
      </c>
      <c r="AF368" s="396"/>
      <c r="AG368" s="397"/>
      <c r="AH368" s="48" t="s">
        <v>38</v>
      </c>
      <c r="AI368" s="171">
        <f t="array" ref="AI368:AO368">IF('SD04I_13-6_統計データ_世帯_25b'!AI194&lt;=0,0,AI39:AO39/'SD04I_13-6_統計データ_世帯_25b'!AI194)</f>
        <v>0</v>
      </c>
      <c r="AJ368" s="172">
        <v>0</v>
      </c>
      <c r="AK368" s="172">
        <v>0</v>
      </c>
      <c r="AL368" s="172">
        <v>0</v>
      </c>
      <c r="AM368" s="172">
        <v>0</v>
      </c>
      <c r="AN368" s="172">
        <v>0</v>
      </c>
      <c r="AO368" s="264">
        <v>0</v>
      </c>
      <c r="AQ368" s="396"/>
      <c r="AR368" s="397"/>
      <c r="AS368" s="48" t="s">
        <v>38</v>
      </c>
      <c r="AT368" s="171">
        <f t="array" ref="AT368:AZ368">IF('SD04I_13-6_統計データ_世帯_25b'!AT194&lt;=0,0,AT39:AZ39/'SD04I_13-6_統計データ_世帯_25b'!AT194)</f>
        <v>0</v>
      </c>
      <c r="AU368" s="172">
        <v>0</v>
      </c>
      <c r="AV368" s="172">
        <v>0</v>
      </c>
      <c r="AW368" s="172">
        <v>0</v>
      </c>
      <c r="AX368" s="172">
        <v>0</v>
      </c>
      <c r="AY368" s="172">
        <v>0</v>
      </c>
      <c r="AZ368" s="264">
        <v>0</v>
      </c>
      <c r="BB368" s="396"/>
      <c r="BC368" s="397"/>
      <c r="BD368" s="48" t="s">
        <v>38</v>
      </c>
      <c r="BE368" s="171">
        <f t="array" ref="BE368:BK368">IF('SD04I_13-6_統計データ_世帯_25b'!BE194&lt;=0,0,BE39:BK39/'SD04I_13-6_統計データ_世帯_25b'!BE194)</f>
        <v>0</v>
      </c>
      <c r="BF368" s="172">
        <v>0</v>
      </c>
      <c r="BG368" s="172">
        <v>0</v>
      </c>
      <c r="BH368" s="172">
        <v>0</v>
      </c>
      <c r="BI368" s="172">
        <v>0</v>
      </c>
      <c r="BJ368" s="172">
        <v>0</v>
      </c>
      <c r="BK368" s="180">
        <v>0</v>
      </c>
    </row>
    <row r="369" spans="4:63">
      <c r="D369" s="14"/>
      <c r="I369" s="396"/>
      <c r="J369" s="397"/>
      <c r="K369" s="48" t="s">
        <v>37</v>
      </c>
      <c r="L369" s="171">
        <f t="array" ref="L369:R369">IF('SD04I_13-6_統計データ_世帯_25b'!L194&lt;=0,0,L46:R46/'SD04I_13-6_統計データ_世帯_25b'!L194)</f>
        <v>0</v>
      </c>
      <c r="M369" s="172">
        <v>0</v>
      </c>
      <c r="N369" s="172">
        <v>0</v>
      </c>
      <c r="O369" s="172">
        <v>0</v>
      </c>
      <c r="P369" s="172">
        <v>0</v>
      </c>
      <c r="Q369" s="172">
        <v>0</v>
      </c>
      <c r="R369" s="264">
        <v>0</v>
      </c>
      <c r="U369" s="396"/>
      <c r="V369" s="397"/>
      <c r="W369" s="48" t="s">
        <v>37</v>
      </c>
      <c r="X369" s="171">
        <f t="array" ref="X369:AD369">IF('SD04I_13-6_統計データ_世帯_25b'!X194&lt;=0,0,X46:AD46/'SD04I_13-6_統計データ_世帯_25b'!X194)</f>
        <v>0</v>
      </c>
      <c r="Y369" s="172">
        <v>0</v>
      </c>
      <c r="Z369" s="172">
        <v>0</v>
      </c>
      <c r="AA369" s="172">
        <v>0</v>
      </c>
      <c r="AB369" s="172">
        <v>0</v>
      </c>
      <c r="AC369" s="172">
        <v>0</v>
      </c>
      <c r="AD369" s="264">
        <v>0</v>
      </c>
      <c r="AF369" s="396"/>
      <c r="AG369" s="397"/>
      <c r="AH369" s="48" t="s">
        <v>37</v>
      </c>
      <c r="AI369" s="171">
        <f t="array" ref="AI369:AO369">IF('SD04I_13-6_統計データ_世帯_25b'!AI194&lt;=0,0,AI46:AO46/'SD04I_13-6_統計データ_世帯_25b'!AI194)</f>
        <v>0</v>
      </c>
      <c r="AJ369" s="172">
        <v>0</v>
      </c>
      <c r="AK369" s="172">
        <v>0</v>
      </c>
      <c r="AL369" s="172">
        <v>0</v>
      </c>
      <c r="AM369" s="172">
        <v>0</v>
      </c>
      <c r="AN369" s="172">
        <v>0</v>
      </c>
      <c r="AO369" s="264">
        <v>0</v>
      </c>
      <c r="AQ369" s="396"/>
      <c r="AR369" s="397"/>
      <c r="AS369" s="48" t="s">
        <v>37</v>
      </c>
      <c r="AT369" s="171">
        <f t="array" ref="AT369:AZ369">IF('SD04I_13-6_統計データ_世帯_25b'!AT194&lt;=0,0,AT46:AZ46/'SD04I_13-6_統計データ_世帯_25b'!AT194)</f>
        <v>0</v>
      </c>
      <c r="AU369" s="172">
        <v>0</v>
      </c>
      <c r="AV369" s="172">
        <v>0</v>
      </c>
      <c r="AW369" s="172">
        <v>0</v>
      </c>
      <c r="AX369" s="172">
        <v>0</v>
      </c>
      <c r="AY369" s="172">
        <v>0</v>
      </c>
      <c r="AZ369" s="264">
        <v>0</v>
      </c>
      <c r="BB369" s="396"/>
      <c r="BC369" s="397"/>
      <c r="BD369" s="48" t="s">
        <v>37</v>
      </c>
      <c r="BE369" s="171">
        <f t="array" ref="BE369:BK369">IF('SD04I_13-6_統計データ_世帯_25b'!BE194&lt;=0,0,BE46:BK46/'SD04I_13-6_統計データ_世帯_25b'!BE194)</f>
        <v>0</v>
      </c>
      <c r="BF369" s="172">
        <v>0</v>
      </c>
      <c r="BG369" s="172">
        <v>0</v>
      </c>
      <c r="BH369" s="172">
        <v>0</v>
      </c>
      <c r="BI369" s="172">
        <v>0</v>
      </c>
      <c r="BJ369" s="172">
        <v>0</v>
      </c>
      <c r="BK369" s="180">
        <v>0</v>
      </c>
    </row>
    <row r="370" spans="4:63">
      <c r="D370" s="14"/>
      <c r="I370" s="396"/>
      <c r="J370" s="397"/>
      <c r="K370" s="49" t="s">
        <v>36</v>
      </c>
      <c r="L370" s="171">
        <f t="array" ref="L370:R370">IF('SD04I_13-6_統計データ_世帯_25b'!L194&lt;=0,0,L53:R53/'SD04I_13-6_統計データ_世帯_25b'!L194)</f>
        <v>0</v>
      </c>
      <c r="M370" s="172">
        <v>0</v>
      </c>
      <c r="N370" s="172">
        <v>0</v>
      </c>
      <c r="O370" s="172">
        <v>0</v>
      </c>
      <c r="P370" s="172">
        <v>0</v>
      </c>
      <c r="Q370" s="172">
        <v>0</v>
      </c>
      <c r="R370" s="264">
        <v>0</v>
      </c>
      <c r="U370" s="396"/>
      <c r="V370" s="397"/>
      <c r="W370" s="49" t="s">
        <v>36</v>
      </c>
      <c r="X370" s="171">
        <f t="array" ref="X370:AD370">IF('SD04I_13-6_統計データ_世帯_25b'!X194&lt;=0,0,X53:AD53/'SD04I_13-6_統計データ_世帯_25b'!X194)</f>
        <v>0</v>
      </c>
      <c r="Y370" s="172">
        <v>0</v>
      </c>
      <c r="Z370" s="172">
        <v>0</v>
      </c>
      <c r="AA370" s="172">
        <v>0</v>
      </c>
      <c r="AB370" s="172">
        <v>0</v>
      </c>
      <c r="AC370" s="172">
        <v>0</v>
      </c>
      <c r="AD370" s="264">
        <v>0</v>
      </c>
      <c r="AF370" s="396"/>
      <c r="AG370" s="397"/>
      <c r="AH370" s="49" t="s">
        <v>36</v>
      </c>
      <c r="AI370" s="171">
        <f t="array" ref="AI370:AO370">IF('SD04I_13-6_統計データ_世帯_25b'!AI194&lt;=0,0,AI53:AO53/'SD04I_13-6_統計データ_世帯_25b'!AI194)</f>
        <v>0</v>
      </c>
      <c r="AJ370" s="172">
        <v>0</v>
      </c>
      <c r="AK370" s="172">
        <v>0</v>
      </c>
      <c r="AL370" s="172">
        <v>0</v>
      </c>
      <c r="AM370" s="172">
        <v>0</v>
      </c>
      <c r="AN370" s="172">
        <v>0</v>
      </c>
      <c r="AO370" s="264">
        <v>0</v>
      </c>
      <c r="AQ370" s="396"/>
      <c r="AR370" s="397"/>
      <c r="AS370" s="49" t="s">
        <v>36</v>
      </c>
      <c r="AT370" s="171">
        <f t="array" ref="AT370:AZ370">IF('SD04I_13-6_統計データ_世帯_25b'!AT194&lt;=0,0,AT53:AZ53/'SD04I_13-6_統計データ_世帯_25b'!AT194)</f>
        <v>0</v>
      </c>
      <c r="AU370" s="172">
        <v>0</v>
      </c>
      <c r="AV370" s="172">
        <v>0</v>
      </c>
      <c r="AW370" s="172">
        <v>0</v>
      </c>
      <c r="AX370" s="172">
        <v>0</v>
      </c>
      <c r="AY370" s="172">
        <v>0</v>
      </c>
      <c r="AZ370" s="264">
        <v>0</v>
      </c>
      <c r="BB370" s="396"/>
      <c r="BC370" s="397"/>
      <c r="BD370" s="49" t="s">
        <v>36</v>
      </c>
      <c r="BE370" s="171">
        <f t="array" ref="BE370:BK370">IF('SD04I_13-6_統計データ_世帯_25b'!BE194&lt;=0,0,BE53:BK53/'SD04I_13-6_統計データ_世帯_25b'!BE194)</f>
        <v>0</v>
      </c>
      <c r="BF370" s="172">
        <v>0</v>
      </c>
      <c r="BG370" s="172">
        <v>0</v>
      </c>
      <c r="BH370" s="172">
        <v>0</v>
      </c>
      <c r="BI370" s="172">
        <v>0</v>
      </c>
      <c r="BJ370" s="172">
        <v>0</v>
      </c>
      <c r="BK370" s="180">
        <v>0</v>
      </c>
    </row>
    <row r="371" spans="4:63" ht="18.75" customHeight="1">
      <c r="D371" s="14"/>
      <c r="I371" s="396"/>
      <c r="J371" s="397" t="s">
        <v>135</v>
      </c>
      <c r="K371" s="50" t="s">
        <v>41</v>
      </c>
      <c r="L371" s="171">
        <f t="array" ref="L371:R371">IF('SD04I_13-6_統計データ_世帯_25b'!L194&lt;=0,0,L60:R60/'SD04I_13-6_統計データ_世帯_25b'!L194)</f>
        <v>0</v>
      </c>
      <c r="M371" s="172">
        <v>0</v>
      </c>
      <c r="N371" s="172">
        <v>0</v>
      </c>
      <c r="O371" s="172">
        <v>0</v>
      </c>
      <c r="P371" s="172">
        <v>0</v>
      </c>
      <c r="Q371" s="172">
        <v>0</v>
      </c>
      <c r="R371" s="264">
        <v>0</v>
      </c>
      <c r="U371" s="396"/>
      <c r="V371" s="397" t="s">
        <v>135</v>
      </c>
      <c r="W371" s="50" t="s">
        <v>41</v>
      </c>
      <c r="X371" s="171">
        <f t="array" ref="X371:AD371">IF('SD04I_13-6_統計データ_世帯_25b'!X194&lt;=0,0,X60:AD60/'SD04I_13-6_統計データ_世帯_25b'!X194)</f>
        <v>0</v>
      </c>
      <c r="Y371" s="172">
        <v>0</v>
      </c>
      <c r="Z371" s="172">
        <v>0</v>
      </c>
      <c r="AA371" s="172">
        <v>0</v>
      </c>
      <c r="AB371" s="172">
        <v>0</v>
      </c>
      <c r="AC371" s="172">
        <v>0</v>
      </c>
      <c r="AD371" s="264">
        <v>0</v>
      </c>
      <c r="AF371" s="396"/>
      <c r="AG371" s="397" t="s">
        <v>135</v>
      </c>
      <c r="AH371" s="50" t="s">
        <v>41</v>
      </c>
      <c r="AI371" s="171">
        <f t="array" ref="AI371:AO371">IF('SD04I_13-6_統計データ_世帯_25b'!AI194&lt;=0,0,AI60:AO60/'SD04I_13-6_統計データ_世帯_25b'!AI194)</f>
        <v>0</v>
      </c>
      <c r="AJ371" s="172">
        <v>0</v>
      </c>
      <c r="AK371" s="172">
        <v>0</v>
      </c>
      <c r="AL371" s="172">
        <v>0</v>
      </c>
      <c r="AM371" s="172">
        <v>0</v>
      </c>
      <c r="AN371" s="172">
        <v>0</v>
      </c>
      <c r="AO371" s="264">
        <v>0</v>
      </c>
      <c r="AQ371" s="396"/>
      <c r="AR371" s="397" t="s">
        <v>135</v>
      </c>
      <c r="AS371" s="50" t="s">
        <v>41</v>
      </c>
      <c r="AT371" s="171">
        <f t="array" ref="AT371:AZ371">IF('SD04I_13-6_統計データ_世帯_25b'!AT194&lt;=0,0,AT60:AZ60/'SD04I_13-6_統計データ_世帯_25b'!AT194)</f>
        <v>0</v>
      </c>
      <c r="AU371" s="172">
        <v>0</v>
      </c>
      <c r="AV371" s="172">
        <v>0</v>
      </c>
      <c r="AW371" s="172">
        <v>0</v>
      </c>
      <c r="AX371" s="172">
        <v>0</v>
      </c>
      <c r="AY371" s="172">
        <v>0</v>
      </c>
      <c r="AZ371" s="264">
        <v>0</v>
      </c>
      <c r="BB371" s="396"/>
      <c r="BC371" s="397" t="s">
        <v>135</v>
      </c>
      <c r="BD371" s="50" t="s">
        <v>41</v>
      </c>
      <c r="BE371" s="171">
        <f t="array" ref="BE371:BK371">IF('SD04I_13-6_統計データ_世帯_25b'!BE194&lt;=0,0,BE60:BK60/'SD04I_13-6_統計データ_世帯_25b'!BE194)</f>
        <v>0</v>
      </c>
      <c r="BF371" s="172">
        <v>0</v>
      </c>
      <c r="BG371" s="172">
        <v>0</v>
      </c>
      <c r="BH371" s="172">
        <v>0</v>
      </c>
      <c r="BI371" s="172">
        <v>0</v>
      </c>
      <c r="BJ371" s="172">
        <v>0</v>
      </c>
      <c r="BK371" s="180">
        <v>0</v>
      </c>
    </row>
    <row r="372" spans="4:63">
      <c r="D372" s="14"/>
      <c r="I372" s="396"/>
      <c r="J372" s="397"/>
      <c r="K372" s="48" t="s">
        <v>40</v>
      </c>
      <c r="L372" s="171">
        <f t="array" ref="L372:R372">IF('SD04I_13-6_統計データ_世帯_25b'!L194&lt;=0,0,L67:R67/'SD04I_13-6_統計データ_世帯_25b'!L194)</f>
        <v>0</v>
      </c>
      <c r="M372" s="172">
        <v>0</v>
      </c>
      <c r="N372" s="172">
        <v>0</v>
      </c>
      <c r="O372" s="172">
        <v>0</v>
      </c>
      <c r="P372" s="172">
        <v>0</v>
      </c>
      <c r="Q372" s="172">
        <v>0</v>
      </c>
      <c r="R372" s="264">
        <v>0</v>
      </c>
      <c r="U372" s="396"/>
      <c r="V372" s="397"/>
      <c r="W372" s="48" t="s">
        <v>40</v>
      </c>
      <c r="X372" s="171">
        <f t="array" ref="X372:AD372">IF('SD04I_13-6_統計データ_世帯_25b'!X194&lt;=0,0,X67:AD67/'SD04I_13-6_統計データ_世帯_25b'!X194)</f>
        <v>0</v>
      </c>
      <c r="Y372" s="172">
        <v>0</v>
      </c>
      <c r="Z372" s="172">
        <v>0</v>
      </c>
      <c r="AA372" s="172">
        <v>0</v>
      </c>
      <c r="AB372" s="172">
        <v>0</v>
      </c>
      <c r="AC372" s="172">
        <v>0</v>
      </c>
      <c r="AD372" s="264">
        <v>0</v>
      </c>
      <c r="AF372" s="396"/>
      <c r="AG372" s="397"/>
      <c r="AH372" s="48" t="s">
        <v>40</v>
      </c>
      <c r="AI372" s="171">
        <f t="array" ref="AI372:AO372">IF('SD04I_13-6_統計データ_世帯_25b'!AI194&lt;=0,0,AI67:AO67/'SD04I_13-6_統計データ_世帯_25b'!AI194)</f>
        <v>0</v>
      </c>
      <c r="AJ372" s="172">
        <v>0</v>
      </c>
      <c r="AK372" s="172">
        <v>0</v>
      </c>
      <c r="AL372" s="172">
        <v>0</v>
      </c>
      <c r="AM372" s="172">
        <v>0</v>
      </c>
      <c r="AN372" s="172">
        <v>0</v>
      </c>
      <c r="AO372" s="264">
        <v>0</v>
      </c>
      <c r="AQ372" s="396"/>
      <c r="AR372" s="397"/>
      <c r="AS372" s="48" t="s">
        <v>40</v>
      </c>
      <c r="AT372" s="171">
        <f t="array" ref="AT372:AZ372">IF('SD04I_13-6_統計データ_世帯_25b'!AT194&lt;=0,0,AT67:AZ67/'SD04I_13-6_統計データ_世帯_25b'!AT194)</f>
        <v>0</v>
      </c>
      <c r="AU372" s="172">
        <v>0</v>
      </c>
      <c r="AV372" s="172">
        <v>0</v>
      </c>
      <c r="AW372" s="172">
        <v>0</v>
      </c>
      <c r="AX372" s="172">
        <v>0</v>
      </c>
      <c r="AY372" s="172">
        <v>0</v>
      </c>
      <c r="AZ372" s="264">
        <v>0</v>
      </c>
      <c r="BB372" s="396"/>
      <c r="BC372" s="397"/>
      <c r="BD372" s="48" t="s">
        <v>40</v>
      </c>
      <c r="BE372" s="171">
        <f t="array" ref="BE372:BK372">IF('SD04I_13-6_統計データ_世帯_25b'!BE194&lt;=0,0,BE67:BK67/'SD04I_13-6_統計データ_世帯_25b'!BE194)</f>
        <v>0</v>
      </c>
      <c r="BF372" s="172">
        <v>0</v>
      </c>
      <c r="BG372" s="172">
        <v>0</v>
      </c>
      <c r="BH372" s="172">
        <v>0</v>
      </c>
      <c r="BI372" s="172">
        <v>0</v>
      </c>
      <c r="BJ372" s="172">
        <v>0</v>
      </c>
      <c r="BK372" s="180">
        <v>0</v>
      </c>
    </row>
    <row r="373" spans="4:63">
      <c r="D373" s="14"/>
      <c r="I373" s="396"/>
      <c r="J373" s="397"/>
      <c r="K373" s="48" t="s">
        <v>39</v>
      </c>
      <c r="L373" s="171">
        <f t="array" ref="L373:R373">IF('SD04I_13-6_統計データ_世帯_25b'!L194&lt;=0,0,L74:R74/'SD04I_13-6_統計データ_世帯_25b'!L194)</f>
        <v>0</v>
      </c>
      <c r="M373" s="172">
        <v>0</v>
      </c>
      <c r="N373" s="172">
        <v>0</v>
      </c>
      <c r="O373" s="172">
        <v>0</v>
      </c>
      <c r="P373" s="172">
        <v>0</v>
      </c>
      <c r="Q373" s="172">
        <v>0</v>
      </c>
      <c r="R373" s="264">
        <v>0</v>
      </c>
      <c r="U373" s="396"/>
      <c r="V373" s="397"/>
      <c r="W373" s="48" t="s">
        <v>39</v>
      </c>
      <c r="X373" s="171">
        <f t="array" ref="X373:AD373">IF('SD04I_13-6_統計データ_世帯_25b'!X194&lt;=0,0,X74:AD74/'SD04I_13-6_統計データ_世帯_25b'!X194)</f>
        <v>0</v>
      </c>
      <c r="Y373" s="172">
        <v>0</v>
      </c>
      <c r="Z373" s="172">
        <v>0</v>
      </c>
      <c r="AA373" s="172">
        <v>0</v>
      </c>
      <c r="AB373" s="172">
        <v>0</v>
      </c>
      <c r="AC373" s="172">
        <v>0</v>
      </c>
      <c r="AD373" s="264">
        <v>0</v>
      </c>
      <c r="AF373" s="396"/>
      <c r="AG373" s="397"/>
      <c r="AH373" s="48" t="s">
        <v>39</v>
      </c>
      <c r="AI373" s="171">
        <f t="array" ref="AI373:AO373">IF('SD04I_13-6_統計データ_世帯_25b'!AI194&lt;=0,0,AI74:AO74/'SD04I_13-6_統計データ_世帯_25b'!AI194)</f>
        <v>0</v>
      </c>
      <c r="AJ373" s="172">
        <v>0</v>
      </c>
      <c r="AK373" s="172">
        <v>0</v>
      </c>
      <c r="AL373" s="172">
        <v>0</v>
      </c>
      <c r="AM373" s="172">
        <v>0</v>
      </c>
      <c r="AN373" s="172">
        <v>0</v>
      </c>
      <c r="AO373" s="264">
        <v>0</v>
      </c>
      <c r="AQ373" s="396"/>
      <c r="AR373" s="397"/>
      <c r="AS373" s="48" t="s">
        <v>39</v>
      </c>
      <c r="AT373" s="171">
        <f t="array" ref="AT373:AZ373">IF('SD04I_13-6_統計データ_世帯_25b'!AT194&lt;=0,0,AT74:AZ74/'SD04I_13-6_統計データ_世帯_25b'!AT194)</f>
        <v>0</v>
      </c>
      <c r="AU373" s="172">
        <v>0</v>
      </c>
      <c r="AV373" s="172">
        <v>0</v>
      </c>
      <c r="AW373" s="172">
        <v>0</v>
      </c>
      <c r="AX373" s="172">
        <v>0</v>
      </c>
      <c r="AY373" s="172">
        <v>0</v>
      </c>
      <c r="AZ373" s="264">
        <v>0</v>
      </c>
      <c r="BB373" s="396"/>
      <c r="BC373" s="397"/>
      <c r="BD373" s="48" t="s">
        <v>39</v>
      </c>
      <c r="BE373" s="171">
        <f t="array" ref="BE373:BK373">IF('SD04I_13-6_統計データ_世帯_25b'!BE194&lt;=0,0,BE74:BK74/'SD04I_13-6_統計データ_世帯_25b'!BE194)</f>
        <v>0</v>
      </c>
      <c r="BF373" s="172">
        <v>0</v>
      </c>
      <c r="BG373" s="172">
        <v>0</v>
      </c>
      <c r="BH373" s="172">
        <v>0</v>
      </c>
      <c r="BI373" s="172">
        <v>0</v>
      </c>
      <c r="BJ373" s="172">
        <v>0</v>
      </c>
      <c r="BK373" s="180">
        <v>0</v>
      </c>
    </row>
    <row r="374" spans="4:63">
      <c r="D374" s="14"/>
      <c r="I374" s="396"/>
      <c r="J374" s="397"/>
      <c r="K374" s="48" t="s">
        <v>38</v>
      </c>
      <c r="L374" s="171">
        <f t="array" ref="L374:R374">IF('SD04I_13-6_統計データ_世帯_25b'!L194&lt;=0,0,L81:R81/'SD04I_13-6_統計データ_世帯_25b'!L194)</f>
        <v>0</v>
      </c>
      <c r="M374" s="172">
        <v>0</v>
      </c>
      <c r="N374" s="172">
        <v>0</v>
      </c>
      <c r="O374" s="172">
        <v>0</v>
      </c>
      <c r="P374" s="172">
        <v>0</v>
      </c>
      <c r="Q374" s="172">
        <v>0</v>
      </c>
      <c r="R374" s="264">
        <v>0</v>
      </c>
      <c r="U374" s="396"/>
      <c r="V374" s="397"/>
      <c r="W374" s="48" t="s">
        <v>38</v>
      </c>
      <c r="X374" s="171">
        <f t="array" ref="X374:AD374">IF('SD04I_13-6_統計データ_世帯_25b'!X194&lt;=0,0,X81:AD81/'SD04I_13-6_統計データ_世帯_25b'!X194)</f>
        <v>0</v>
      </c>
      <c r="Y374" s="172">
        <v>0</v>
      </c>
      <c r="Z374" s="172">
        <v>0</v>
      </c>
      <c r="AA374" s="172">
        <v>0</v>
      </c>
      <c r="AB374" s="172">
        <v>0</v>
      </c>
      <c r="AC374" s="172">
        <v>0</v>
      </c>
      <c r="AD374" s="264">
        <v>0</v>
      </c>
      <c r="AF374" s="396"/>
      <c r="AG374" s="397"/>
      <c r="AH374" s="48" t="s">
        <v>38</v>
      </c>
      <c r="AI374" s="171">
        <f t="array" ref="AI374:AO374">IF('SD04I_13-6_統計データ_世帯_25b'!AI194&lt;=0,0,AI81:AO81/'SD04I_13-6_統計データ_世帯_25b'!AI194)</f>
        <v>0</v>
      </c>
      <c r="AJ374" s="172">
        <v>0</v>
      </c>
      <c r="AK374" s="172">
        <v>0</v>
      </c>
      <c r="AL374" s="172">
        <v>0</v>
      </c>
      <c r="AM374" s="172">
        <v>0</v>
      </c>
      <c r="AN374" s="172">
        <v>0</v>
      </c>
      <c r="AO374" s="264">
        <v>0</v>
      </c>
      <c r="AQ374" s="396"/>
      <c r="AR374" s="397"/>
      <c r="AS374" s="48" t="s">
        <v>38</v>
      </c>
      <c r="AT374" s="171">
        <f t="array" ref="AT374:AZ374">IF('SD04I_13-6_統計データ_世帯_25b'!AT194&lt;=0,0,AT81:AZ81/'SD04I_13-6_統計データ_世帯_25b'!AT194)</f>
        <v>0</v>
      </c>
      <c r="AU374" s="172">
        <v>0</v>
      </c>
      <c r="AV374" s="172">
        <v>0</v>
      </c>
      <c r="AW374" s="172">
        <v>0</v>
      </c>
      <c r="AX374" s="172">
        <v>0</v>
      </c>
      <c r="AY374" s="172">
        <v>0</v>
      </c>
      <c r="AZ374" s="264">
        <v>0</v>
      </c>
      <c r="BB374" s="396"/>
      <c r="BC374" s="397"/>
      <c r="BD374" s="48" t="s">
        <v>38</v>
      </c>
      <c r="BE374" s="171">
        <f t="array" ref="BE374:BK374">IF('SD04I_13-6_統計データ_世帯_25b'!BE194&lt;=0,0,BE81:BK81/'SD04I_13-6_統計データ_世帯_25b'!BE194)</f>
        <v>0</v>
      </c>
      <c r="BF374" s="172">
        <v>0</v>
      </c>
      <c r="BG374" s="172">
        <v>0</v>
      </c>
      <c r="BH374" s="172">
        <v>0</v>
      </c>
      <c r="BI374" s="172">
        <v>0</v>
      </c>
      <c r="BJ374" s="172">
        <v>0</v>
      </c>
      <c r="BK374" s="180">
        <v>0</v>
      </c>
    </row>
    <row r="375" spans="4:63">
      <c r="D375" s="14"/>
      <c r="I375" s="396"/>
      <c r="J375" s="397"/>
      <c r="K375" s="48" t="s">
        <v>37</v>
      </c>
      <c r="L375" s="171">
        <f t="array" ref="L375:R375">IF('SD04I_13-6_統計データ_世帯_25b'!L194&lt;=0,0,L88:R88/'SD04I_13-6_統計データ_世帯_25b'!L194)</f>
        <v>0</v>
      </c>
      <c r="M375" s="172">
        <v>0</v>
      </c>
      <c r="N375" s="172">
        <v>0</v>
      </c>
      <c r="O375" s="172">
        <v>0</v>
      </c>
      <c r="P375" s="172">
        <v>0</v>
      </c>
      <c r="Q375" s="172">
        <v>0</v>
      </c>
      <c r="R375" s="264">
        <v>0</v>
      </c>
      <c r="U375" s="396"/>
      <c r="V375" s="397"/>
      <c r="W375" s="48" t="s">
        <v>37</v>
      </c>
      <c r="X375" s="171">
        <f t="array" ref="X375:AD375">IF('SD04I_13-6_統計データ_世帯_25b'!X194&lt;=0,0,X88:AD88/'SD04I_13-6_統計データ_世帯_25b'!X194)</f>
        <v>0</v>
      </c>
      <c r="Y375" s="172">
        <v>0</v>
      </c>
      <c r="Z375" s="172">
        <v>0</v>
      </c>
      <c r="AA375" s="172">
        <v>0</v>
      </c>
      <c r="AB375" s="172">
        <v>0</v>
      </c>
      <c r="AC375" s="172">
        <v>0</v>
      </c>
      <c r="AD375" s="264">
        <v>0</v>
      </c>
      <c r="AF375" s="396"/>
      <c r="AG375" s="397"/>
      <c r="AH375" s="48" t="s">
        <v>37</v>
      </c>
      <c r="AI375" s="171">
        <f t="array" ref="AI375:AO375">IF('SD04I_13-6_統計データ_世帯_25b'!AI194&lt;=0,0,AI88:AO88/'SD04I_13-6_統計データ_世帯_25b'!AI194)</f>
        <v>0</v>
      </c>
      <c r="AJ375" s="172">
        <v>0</v>
      </c>
      <c r="AK375" s="172">
        <v>0</v>
      </c>
      <c r="AL375" s="172">
        <v>0</v>
      </c>
      <c r="AM375" s="172">
        <v>0</v>
      </c>
      <c r="AN375" s="172">
        <v>0</v>
      </c>
      <c r="AO375" s="264">
        <v>0</v>
      </c>
      <c r="AQ375" s="396"/>
      <c r="AR375" s="397"/>
      <c r="AS375" s="48" t="s">
        <v>37</v>
      </c>
      <c r="AT375" s="171">
        <f t="array" ref="AT375:AZ375">IF('SD04I_13-6_統計データ_世帯_25b'!AT194&lt;=0,0,AT88:AZ88/'SD04I_13-6_統計データ_世帯_25b'!AT194)</f>
        <v>0</v>
      </c>
      <c r="AU375" s="172">
        <v>0</v>
      </c>
      <c r="AV375" s="172">
        <v>0</v>
      </c>
      <c r="AW375" s="172">
        <v>0</v>
      </c>
      <c r="AX375" s="172">
        <v>0</v>
      </c>
      <c r="AY375" s="172">
        <v>0</v>
      </c>
      <c r="AZ375" s="264">
        <v>0</v>
      </c>
      <c r="BB375" s="396"/>
      <c r="BC375" s="397"/>
      <c r="BD375" s="48" t="s">
        <v>37</v>
      </c>
      <c r="BE375" s="171">
        <f t="array" ref="BE375:BK375">IF('SD04I_13-6_統計データ_世帯_25b'!BE194&lt;=0,0,BE88:BK88/'SD04I_13-6_統計データ_世帯_25b'!BE194)</f>
        <v>0</v>
      </c>
      <c r="BF375" s="172">
        <v>0</v>
      </c>
      <c r="BG375" s="172">
        <v>0</v>
      </c>
      <c r="BH375" s="172">
        <v>0</v>
      </c>
      <c r="BI375" s="172">
        <v>0</v>
      </c>
      <c r="BJ375" s="172">
        <v>0</v>
      </c>
      <c r="BK375" s="180">
        <v>0</v>
      </c>
    </row>
    <row r="376" spans="4:63">
      <c r="D376" s="14"/>
      <c r="I376" s="396"/>
      <c r="J376" s="397"/>
      <c r="K376" s="49" t="s">
        <v>36</v>
      </c>
      <c r="L376" s="171">
        <f t="array" ref="L376:R376">IF('SD04I_13-6_統計データ_世帯_25b'!L194&lt;=0,0,L95:R95/'SD04I_13-6_統計データ_世帯_25b'!L194)</f>
        <v>0</v>
      </c>
      <c r="M376" s="172">
        <v>0</v>
      </c>
      <c r="N376" s="172">
        <v>0</v>
      </c>
      <c r="O376" s="172">
        <v>0</v>
      </c>
      <c r="P376" s="172">
        <v>0</v>
      </c>
      <c r="Q376" s="172">
        <v>0</v>
      </c>
      <c r="R376" s="264">
        <v>0</v>
      </c>
      <c r="U376" s="396"/>
      <c r="V376" s="397"/>
      <c r="W376" s="49" t="s">
        <v>36</v>
      </c>
      <c r="X376" s="171">
        <f t="array" ref="X376:AD376">IF('SD04I_13-6_統計データ_世帯_25b'!X194&lt;=0,0,X95:AD95/'SD04I_13-6_統計データ_世帯_25b'!X194)</f>
        <v>0</v>
      </c>
      <c r="Y376" s="172">
        <v>0</v>
      </c>
      <c r="Z376" s="172">
        <v>0</v>
      </c>
      <c r="AA376" s="172">
        <v>0</v>
      </c>
      <c r="AB376" s="172">
        <v>0</v>
      </c>
      <c r="AC376" s="172">
        <v>0</v>
      </c>
      <c r="AD376" s="264">
        <v>0</v>
      </c>
      <c r="AF376" s="396"/>
      <c r="AG376" s="397"/>
      <c r="AH376" s="49" t="s">
        <v>36</v>
      </c>
      <c r="AI376" s="171">
        <f t="array" ref="AI376:AO376">IF('SD04I_13-6_統計データ_世帯_25b'!AI194&lt;=0,0,AI95:AO95/'SD04I_13-6_統計データ_世帯_25b'!AI194)</f>
        <v>0</v>
      </c>
      <c r="AJ376" s="172">
        <v>0</v>
      </c>
      <c r="AK376" s="172">
        <v>0</v>
      </c>
      <c r="AL376" s="172">
        <v>0</v>
      </c>
      <c r="AM376" s="172">
        <v>0</v>
      </c>
      <c r="AN376" s="172">
        <v>0</v>
      </c>
      <c r="AO376" s="264">
        <v>0</v>
      </c>
      <c r="AQ376" s="396"/>
      <c r="AR376" s="397"/>
      <c r="AS376" s="49" t="s">
        <v>36</v>
      </c>
      <c r="AT376" s="171">
        <f t="array" ref="AT376:AZ376">IF('SD04I_13-6_統計データ_世帯_25b'!AT194&lt;=0,0,AT95:AZ95/'SD04I_13-6_統計データ_世帯_25b'!AT194)</f>
        <v>0</v>
      </c>
      <c r="AU376" s="172">
        <v>0</v>
      </c>
      <c r="AV376" s="172">
        <v>0</v>
      </c>
      <c r="AW376" s="172">
        <v>0</v>
      </c>
      <c r="AX376" s="172">
        <v>0</v>
      </c>
      <c r="AY376" s="172">
        <v>0</v>
      </c>
      <c r="AZ376" s="264">
        <v>0</v>
      </c>
      <c r="BB376" s="396"/>
      <c r="BC376" s="397"/>
      <c r="BD376" s="49" t="s">
        <v>36</v>
      </c>
      <c r="BE376" s="171">
        <f t="array" ref="BE376:BK376">IF('SD04I_13-6_統計データ_世帯_25b'!BE194&lt;=0,0,BE95:BK95/'SD04I_13-6_統計データ_世帯_25b'!BE194)</f>
        <v>0</v>
      </c>
      <c r="BF376" s="172">
        <v>0</v>
      </c>
      <c r="BG376" s="172">
        <v>0</v>
      </c>
      <c r="BH376" s="172">
        <v>0</v>
      </c>
      <c r="BI376" s="172">
        <v>0</v>
      </c>
      <c r="BJ376" s="172">
        <v>0</v>
      </c>
      <c r="BK376" s="180">
        <v>0</v>
      </c>
    </row>
    <row r="377" spans="4:63">
      <c r="D377" s="14"/>
      <c r="I377" s="396"/>
      <c r="J377" s="397" t="s">
        <v>55</v>
      </c>
      <c r="K377" s="50" t="s">
        <v>41</v>
      </c>
      <c r="L377" s="171">
        <f t="array" ref="L377:R377">IF('SD04I_13-6_統計データ_世帯_25b'!L194&lt;=0,0,L102:R102/'SD04I_13-6_統計データ_世帯_25b'!L194)</f>
        <v>0</v>
      </c>
      <c r="M377" s="172">
        <v>0</v>
      </c>
      <c r="N377" s="172">
        <v>0</v>
      </c>
      <c r="O377" s="172">
        <v>0</v>
      </c>
      <c r="P377" s="172">
        <v>0</v>
      </c>
      <c r="Q377" s="172">
        <v>0</v>
      </c>
      <c r="R377" s="264">
        <v>0</v>
      </c>
      <c r="U377" s="396"/>
      <c r="V377" s="397" t="s">
        <v>55</v>
      </c>
      <c r="W377" s="50" t="s">
        <v>41</v>
      </c>
      <c r="X377" s="171">
        <f t="array" ref="X377:AD377">IF('SD04I_13-6_統計データ_世帯_25b'!X194&lt;=0,0,X102:AD102/'SD04I_13-6_統計データ_世帯_25b'!X194)</f>
        <v>0</v>
      </c>
      <c r="Y377" s="172">
        <v>0</v>
      </c>
      <c r="Z377" s="172">
        <v>0</v>
      </c>
      <c r="AA377" s="172">
        <v>0</v>
      </c>
      <c r="AB377" s="172">
        <v>0</v>
      </c>
      <c r="AC377" s="172">
        <v>0</v>
      </c>
      <c r="AD377" s="264">
        <v>0</v>
      </c>
      <c r="AF377" s="396"/>
      <c r="AG377" s="397" t="s">
        <v>55</v>
      </c>
      <c r="AH377" s="50" t="s">
        <v>41</v>
      </c>
      <c r="AI377" s="171">
        <f t="array" ref="AI377:AO377">IF('SD04I_13-6_統計データ_世帯_25b'!AI194&lt;=0,0,AI102:AO102/'SD04I_13-6_統計データ_世帯_25b'!AI194)</f>
        <v>0</v>
      </c>
      <c r="AJ377" s="172">
        <v>0</v>
      </c>
      <c r="AK377" s="172">
        <v>0</v>
      </c>
      <c r="AL377" s="172">
        <v>0</v>
      </c>
      <c r="AM377" s="172">
        <v>0</v>
      </c>
      <c r="AN377" s="172">
        <v>0</v>
      </c>
      <c r="AO377" s="264">
        <v>0</v>
      </c>
      <c r="AQ377" s="396"/>
      <c r="AR377" s="397" t="s">
        <v>55</v>
      </c>
      <c r="AS377" s="50" t="s">
        <v>41</v>
      </c>
      <c r="AT377" s="171">
        <f t="array" ref="AT377:AZ377">IF('SD04I_13-6_統計データ_世帯_25b'!AT194&lt;=0,0,AT102:AZ102/'SD04I_13-6_統計データ_世帯_25b'!AT194)</f>
        <v>0</v>
      </c>
      <c r="AU377" s="172">
        <v>0</v>
      </c>
      <c r="AV377" s="172">
        <v>0</v>
      </c>
      <c r="AW377" s="172">
        <v>0</v>
      </c>
      <c r="AX377" s="172">
        <v>0</v>
      </c>
      <c r="AY377" s="172">
        <v>0</v>
      </c>
      <c r="AZ377" s="264">
        <v>0</v>
      </c>
      <c r="BB377" s="396"/>
      <c r="BC377" s="397" t="s">
        <v>55</v>
      </c>
      <c r="BD377" s="50" t="s">
        <v>41</v>
      </c>
      <c r="BE377" s="171">
        <f t="array" ref="BE377:BK377">IF('SD04I_13-6_統計データ_世帯_25b'!BE194&lt;=0,0,BE102:BK102/'SD04I_13-6_統計データ_世帯_25b'!BE194)</f>
        <v>0</v>
      </c>
      <c r="BF377" s="172">
        <v>0</v>
      </c>
      <c r="BG377" s="172">
        <v>0</v>
      </c>
      <c r="BH377" s="172">
        <v>0</v>
      </c>
      <c r="BI377" s="172">
        <v>0</v>
      </c>
      <c r="BJ377" s="172">
        <v>0</v>
      </c>
      <c r="BK377" s="180">
        <v>0</v>
      </c>
    </row>
    <row r="378" spans="4:63">
      <c r="D378" s="14"/>
      <c r="I378" s="396"/>
      <c r="J378" s="397"/>
      <c r="K378" s="48" t="s">
        <v>40</v>
      </c>
      <c r="L378" s="171">
        <f t="array" ref="L378:R378">IF('SD04I_13-6_統計データ_世帯_25b'!L194&lt;=0,0,L109:R109/'SD04I_13-6_統計データ_世帯_25b'!L194)</f>
        <v>0</v>
      </c>
      <c r="M378" s="172">
        <v>0</v>
      </c>
      <c r="N378" s="172">
        <v>0</v>
      </c>
      <c r="O378" s="172">
        <v>0</v>
      </c>
      <c r="P378" s="172">
        <v>0</v>
      </c>
      <c r="Q378" s="172">
        <v>0</v>
      </c>
      <c r="R378" s="264">
        <v>0</v>
      </c>
      <c r="U378" s="396"/>
      <c r="V378" s="397"/>
      <c r="W378" s="48" t="s">
        <v>40</v>
      </c>
      <c r="X378" s="171">
        <f t="array" ref="X378:AD378">IF('SD04I_13-6_統計データ_世帯_25b'!X194&lt;=0,0,X109:AD109/'SD04I_13-6_統計データ_世帯_25b'!X194)</f>
        <v>0</v>
      </c>
      <c r="Y378" s="172">
        <v>0</v>
      </c>
      <c r="Z378" s="172">
        <v>0</v>
      </c>
      <c r="AA378" s="172">
        <v>0</v>
      </c>
      <c r="AB378" s="172">
        <v>0</v>
      </c>
      <c r="AC378" s="172">
        <v>0</v>
      </c>
      <c r="AD378" s="264">
        <v>0</v>
      </c>
      <c r="AF378" s="396"/>
      <c r="AG378" s="397"/>
      <c r="AH378" s="48" t="s">
        <v>40</v>
      </c>
      <c r="AI378" s="171">
        <f t="array" ref="AI378:AO378">IF('SD04I_13-6_統計データ_世帯_25b'!AI194&lt;=0,0,AI109:AO109/'SD04I_13-6_統計データ_世帯_25b'!AI194)</f>
        <v>0</v>
      </c>
      <c r="AJ378" s="172">
        <v>0</v>
      </c>
      <c r="AK378" s="172">
        <v>0</v>
      </c>
      <c r="AL378" s="172">
        <v>0</v>
      </c>
      <c r="AM378" s="172">
        <v>0</v>
      </c>
      <c r="AN378" s="172">
        <v>0</v>
      </c>
      <c r="AO378" s="264">
        <v>0</v>
      </c>
      <c r="AQ378" s="396"/>
      <c r="AR378" s="397"/>
      <c r="AS378" s="48" t="s">
        <v>40</v>
      </c>
      <c r="AT378" s="171">
        <f t="array" ref="AT378:AZ378">IF('SD04I_13-6_統計データ_世帯_25b'!AT194&lt;=0,0,AT109:AZ109/'SD04I_13-6_統計データ_世帯_25b'!AT194)</f>
        <v>0</v>
      </c>
      <c r="AU378" s="172">
        <v>0</v>
      </c>
      <c r="AV378" s="172">
        <v>0</v>
      </c>
      <c r="AW378" s="172">
        <v>0</v>
      </c>
      <c r="AX378" s="172">
        <v>0</v>
      </c>
      <c r="AY378" s="172">
        <v>0</v>
      </c>
      <c r="AZ378" s="264">
        <v>0</v>
      </c>
      <c r="BB378" s="396"/>
      <c r="BC378" s="397"/>
      <c r="BD378" s="48" t="s">
        <v>40</v>
      </c>
      <c r="BE378" s="171">
        <f t="array" ref="BE378:BK378">IF('SD04I_13-6_統計データ_世帯_25b'!BE194&lt;=0,0,BE109:BK109/'SD04I_13-6_統計データ_世帯_25b'!BE194)</f>
        <v>0</v>
      </c>
      <c r="BF378" s="172">
        <v>0</v>
      </c>
      <c r="BG378" s="172">
        <v>0</v>
      </c>
      <c r="BH378" s="172">
        <v>0</v>
      </c>
      <c r="BI378" s="172">
        <v>0</v>
      </c>
      <c r="BJ378" s="172">
        <v>0</v>
      </c>
      <c r="BK378" s="180">
        <v>0</v>
      </c>
    </row>
    <row r="379" spans="4:63">
      <c r="D379" s="14"/>
      <c r="I379" s="396"/>
      <c r="J379" s="397"/>
      <c r="K379" s="48" t="s">
        <v>39</v>
      </c>
      <c r="L379" s="171">
        <f t="array" ref="L379:R379">IF('SD04I_13-6_統計データ_世帯_25b'!L194&lt;=0,0,L116:R116/'SD04I_13-6_統計データ_世帯_25b'!L194)</f>
        <v>0</v>
      </c>
      <c r="M379" s="172">
        <v>0</v>
      </c>
      <c r="N379" s="172">
        <v>0</v>
      </c>
      <c r="O379" s="172">
        <v>0</v>
      </c>
      <c r="P379" s="172">
        <v>0</v>
      </c>
      <c r="Q379" s="172">
        <v>0</v>
      </c>
      <c r="R379" s="264">
        <v>0</v>
      </c>
      <c r="U379" s="396"/>
      <c r="V379" s="397"/>
      <c r="W379" s="48" t="s">
        <v>39</v>
      </c>
      <c r="X379" s="171">
        <f t="array" ref="X379:AD379">IF('SD04I_13-6_統計データ_世帯_25b'!X194&lt;=0,0,X116:AD116/'SD04I_13-6_統計データ_世帯_25b'!X194)</f>
        <v>0</v>
      </c>
      <c r="Y379" s="172">
        <v>0</v>
      </c>
      <c r="Z379" s="172">
        <v>0</v>
      </c>
      <c r="AA379" s="172">
        <v>0</v>
      </c>
      <c r="AB379" s="172">
        <v>0</v>
      </c>
      <c r="AC379" s="172">
        <v>0</v>
      </c>
      <c r="AD379" s="264">
        <v>0</v>
      </c>
      <c r="AF379" s="396"/>
      <c r="AG379" s="397"/>
      <c r="AH379" s="48" t="s">
        <v>39</v>
      </c>
      <c r="AI379" s="171">
        <f t="array" ref="AI379:AO379">IF('SD04I_13-6_統計データ_世帯_25b'!AI194&lt;=0,0,AI116:AO116/'SD04I_13-6_統計データ_世帯_25b'!AI194)</f>
        <v>0</v>
      </c>
      <c r="AJ379" s="172">
        <v>0</v>
      </c>
      <c r="AK379" s="172">
        <v>0</v>
      </c>
      <c r="AL379" s="172">
        <v>0</v>
      </c>
      <c r="AM379" s="172">
        <v>0</v>
      </c>
      <c r="AN379" s="172">
        <v>0</v>
      </c>
      <c r="AO379" s="264">
        <v>0</v>
      </c>
      <c r="AQ379" s="396"/>
      <c r="AR379" s="397"/>
      <c r="AS379" s="48" t="s">
        <v>39</v>
      </c>
      <c r="AT379" s="171">
        <f t="array" ref="AT379:AZ379">IF('SD04I_13-6_統計データ_世帯_25b'!AT194&lt;=0,0,AT116:AZ116/'SD04I_13-6_統計データ_世帯_25b'!AT194)</f>
        <v>0</v>
      </c>
      <c r="AU379" s="172">
        <v>0</v>
      </c>
      <c r="AV379" s="172">
        <v>0</v>
      </c>
      <c r="AW379" s="172">
        <v>0</v>
      </c>
      <c r="AX379" s="172">
        <v>0</v>
      </c>
      <c r="AY379" s="172">
        <v>0</v>
      </c>
      <c r="AZ379" s="264">
        <v>0</v>
      </c>
      <c r="BB379" s="396"/>
      <c r="BC379" s="397"/>
      <c r="BD379" s="48" t="s">
        <v>39</v>
      </c>
      <c r="BE379" s="171">
        <f t="array" ref="BE379:BK379">IF('SD04I_13-6_統計データ_世帯_25b'!BE194&lt;=0,0,BE116:BK116/'SD04I_13-6_統計データ_世帯_25b'!BE194)</f>
        <v>0</v>
      </c>
      <c r="BF379" s="172">
        <v>0</v>
      </c>
      <c r="BG379" s="172">
        <v>0</v>
      </c>
      <c r="BH379" s="172">
        <v>0</v>
      </c>
      <c r="BI379" s="172">
        <v>0</v>
      </c>
      <c r="BJ379" s="172">
        <v>0</v>
      </c>
      <c r="BK379" s="180">
        <v>0</v>
      </c>
    </row>
    <row r="380" spans="4:63">
      <c r="D380" s="14"/>
      <c r="I380" s="396"/>
      <c r="J380" s="397"/>
      <c r="K380" s="48" t="s">
        <v>38</v>
      </c>
      <c r="L380" s="171">
        <f t="array" ref="L380:R380">IF('SD04I_13-6_統計データ_世帯_25b'!L194&lt;=0,0,L123:R123/'SD04I_13-6_統計データ_世帯_25b'!L194)</f>
        <v>0</v>
      </c>
      <c r="M380" s="172">
        <v>0</v>
      </c>
      <c r="N380" s="172">
        <v>0</v>
      </c>
      <c r="O380" s="172">
        <v>0</v>
      </c>
      <c r="P380" s="172">
        <v>0</v>
      </c>
      <c r="Q380" s="172">
        <v>0</v>
      </c>
      <c r="R380" s="264">
        <v>0</v>
      </c>
      <c r="U380" s="396"/>
      <c r="V380" s="397"/>
      <c r="W380" s="48" t="s">
        <v>38</v>
      </c>
      <c r="X380" s="171">
        <f t="array" ref="X380:AD380">IF('SD04I_13-6_統計データ_世帯_25b'!X194&lt;=0,0,X123:AD123/'SD04I_13-6_統計データ_世帯_25b'!X194)</f>
        <v>0</v>
      </c>
      <c r="Y380" s="172">
        <v>0</v>
      </c>
      <c r="Z380" s="172">
        <v>0</v>
      </c>
      <c r="AA380" s="172">
        <v>0</v>
      </c>
      <c r="AB380" s="172">
        <v>0</v>
      </c>
      <c r="AC380" s="172">
        <v>0</v>
      </c>
      <c r="AD380" s="264">
        <v>0</v>
      </c>
      <c r="AF380" s="396"/>
      <c r="AG380" s="397"/>
      <c r="AH380" s="48" t="s">
        <v>38</v>
      </c>
      <c r="AI380" s="171">
        <f t="array" ref="AI380:AO380">IF('SD04I_13-6_統計データ_世帯_25b'!AI194&lt;=0,0,AI123:AO123/'SD04I_13-6_統計データ_世帯_25b'!AI194)</f>
        <v>0</v>
      </c>
      <c r="AJ380" s="172">
        <v>0</v>
      </c>
      <c r="AK380" s="172">
        <v>0</v>
      </c>
      <c r="AL380" s="172">
        <v>0</v>
      </c>
      <c r="AM380" s="172">
        <v>0</v>
      </c>
      <c r="AN380" s="172">
        <v>0</v>
      </c>
      <c r="AO380" s="264">
        <v>0</v>
      </c>
      <c r="AQ380" s="396"/>
      <c r="AR380" s="397"/>
      <c r="AS380" s="48" t="s">
        <v>38</v>
      </c>
      <c r="AT380" s="171">
        <f t="array" ref="AT380:AZ380">IF('SD04I_13-6_統計データ_世帯_25b'!AT194&lt;=0,0,AT123:AZ123/'SD04I_13-6_統計データ_世帯_25b'!AT194)</f>
        <v>0</v>
      </c>
      <c r="AU380" s="172">
        <v>0</v>
      </c>
      <c r="AV380" s="172">
        <v>0</v>
      </c>
      <c r="AW380" s="172">
        <v>0</v>
      </c>
      <c r="AX380" s="172">
        <v>0</v>
      </c>
      <c r="AY380" s="172">
        <v>0</v>
      </c>
      <c r="AZ380" s="264">
        <v>0</v>
      </c>
      <c r="BB380" s="396"/>
      <c r="BC380" s="397"/>
      <c r="BD380" s="48" t="s">
        <v>38</v>
      </c>
      <c r="BE380" s="171">
        <f t="array" ref="BE380:BK380">IF('SD04I_13-6_統計データ_世帯_25b'!BE194&lt;=0,0,BE123:BK123/'SD04I_13-6_統計データ_世帯_25b'!BE194)</f>
        <v>0</v>
      </c>
      <c r="BF380" s="172">
        <v>0</v>
      </c>
      <c r="BG380" s="172">
        <v>0</v>
      </c>
      <c r="BH380" s="172">
        <v>0</v>
      </c>
      <c r="BI380" s="172">
        <v>0</v>
      </c>
      <c r="BJ380" s="172">
        <v>0</v>
      </c>
      <c r="BK380" s="180">
        <v>0</v>
      </c>
    </row>
    <row r="381" spans="4:63">
      <c r="D381" s="14"/>
      <c r="I381" s="396"/>
      <c r="J381" s="397"/>
      <c r="K381" s="48" t="s">
        <v>37</v>
      </c>
      <c r="L381" s="171">
        <f t="array" ref="L381:R381">IF('SD04I_13-6_統計データ_世帯_25b'!L194&lt;=0,0,L130:R130/'SD04I_13-6_統計データ_世帯_25b'!L194)</f>
        <v>0</v>
      </c>
      <c r="M381" s="172">
        <v>0</v>
      </c>
      <c r="N381" s="172">
        <v>0</v>
      </c>
      <c r="O381" s="172">
        <v>0</v>
      </c>
      <c r="P381" s="172">
        <v>0</v>
      </c>
      <c r="Q381" s="172">
        <v>0</v>
      </c>
      <c r="R381" s="264">
        <v>0</v>
      </c>
      <c r="U381" s="396"/>
      <c r="V381" s="397"/>
      <c r="W381" s="48" t="s">
        <v>37</v>
      </c>
      <c r="X381" s="171">
        <f t="array" ref="X381:AD381">IF('SD04I_13-6_統計データ_世帯_25b'!X194&lt;=0,0,X130:AD130/'SD04I_13-6_統計データ_世帯_25b'!X194)</f>
        <v>0</v>
      </c>
      <c r="Y381" s="172">
        <v>0</v>
      </c>
      <c r="Z381" s="172">
        <v>0</v>
      </c>
      <c r="AA381" s="172">
        <v>0</v>
      </c>
      <c r="AB381" s="172">
        <v>0</v>
      </c>
      <c r="AC381" s="172">
        <v>0</v>
      </c>
      <c r="AD381" s="264">
        <v>0</v>
      </c>
      <c r="AF381" s="396"/>
      <c r="AG381" s="397"/>
      <c r="AH381" s="48" t="s">
        <v>37</v>
      </c>
      <c r="AI381" s="171">
        <f t="array" ref="AI381:AO381">IF('SD04I_13-6_統計データ_世帯_25b'!AI194&lt;=0,0,AI130:AO130/'SD04I_13-6_統計データ_世帯_25b'!AI194)</f>
        <v>0</v>
      </c>
      <c r="AJ381" s="172">
        <v>0</v>
      </c>
      <c r="AK381" s="172">
        <v>0</v>
      </c>
      <c r="AL381" s="172">
        <v>0</v>
      </c>
      <c r="AM381" s="172">
        <v>0</v>
      </c>
      <c r="AN381" s="172">
        <v>0</v>
      </c>
      <c r="AO381" s="264">
        <v>0</v>
      </c>
      <c r="AQ381" s="396"/>
      <c r="AR381" s="397"/>
      <c r="AS381" s="48" t="s">
        <v>37</v>
      </c>
      <c r="AT381" s="171">
        <f t="array" ref="AT381:AZ381">IF('SD04I_13-6_統計データ_世帯_25b'!AT194&lt;=0,0,AT130:AZ130/'SD04I_13-6_統計データ_世帯_25b'!AT194)</f>
        <v>0</v>
      </c>
      <c r="AU381" s="172">
        <v>0</v>
      </c>
      <c r="AV381" s="172">
        <v>0</v>
      </c>
      <c r="AW381" s="172">
        <v>0</v>
      </c>
      <c r="AX381" s="172">
        <v>0</v>
      </c>
      <c r="AY381" s="172">
        <v>0</v>
      </c>
      <c r="AZ381" s="264">
        <v>0</v>
      </c>
      <c r="BB381" s="396"/>
      <c r="BC381" s="397"/>
      <c r="BD381" s="48" t="s">
        <v>37</v>
      </c>
      <c r="BE381" s="171">
        <f t="array" ref="BE381:BK381">IF('SD04I_13-6_統計データ_世帯_25b'!BE194&lt;=0,0,BE130:BK130/'SD04I_13-6_統計データ_世帯_25b'!BE194)</f>
        <v>0</v>
      </c>
      <c r="BF381" s="172">
        <v>0</v>
      </c>
      <c r="BG381" s="172">
        <v>0</v>
      </c>
      <c r="BH381" s="172">
        <v>0</v>
      </c>
      <c r="BI381" s="172">
        <v>0</v>
      </c>
      <c r="BJ381" s="172">
        <v>0</v>
      </c>
      <c r="BK381" s="180">
        <v>0</v>
      </c>
    </row>
    <row r="382" spans="4:63">
      <c r="D382" s="14"/>
      <c r="I382" s="396"/>
      <c r="J382" s="397"/>
      <c r="K382" s="49" t="s">
        <v>36</v>
      </c>
      <c r="L382" s="171">
        <f t="array" ref="L382:R382">IF('SD04I_13-6_統計データ_世帯_25b'!L194&lt;=0,0,L137:R137/'SD04I_13-6_統計データ_世帯_25b'!L194)</f>
        <v>0</v>
      </c>
      <c r="M382" s="172">
        <v>0</v>
      </c>
      <c r="N382" s="172">
        <v>0</v>
      </c>
      <c r="O382" s="172">
        <v>0</v>
      </c>
      <c r="P382" s="172">
        <v>0</v>
      </c>
      <c r="Q382" s="172">
        <v>0</v>
      </c>
      <c r="R382" s="264">
        <v>0</v>
      </c>
      <c r="U382" s="396"/>
      <c r="V382" s="397"/>
      <c r="W382" s="49" t="s">
        <v>36</v>
      </c>
      <c r="X382" s="171">
        <f t="array" ref="X382:AD382">IF('SD04I_13-6_統計データ_世帯_25b'!X194&lt;=0,0,X137:AD137/'SD04I_13-6_統計データ_世帯_25b'!X194)</f>
        <v>0</v>
      </c>
      <c r="Y382" s="172">
        <v>0</v>
      </c>
      <c r="Z382" s="172">
        <v>0</v>
      </c>
      <c r="AA382" s="172">
        <v>0</v>
      </c>
      <c r="AB382" s="172">
        <v>0</v>
      </c>
      <c r="AC382" s="172">
        <v>0</v>
      </c>
      <c r="AD382" s="264">
        <v>0</v>
      </c>
      <c r="AF382" s="396"/>
      <c r="AG382" s="397"/>
      <c r="AH382" s="49" t="s">
        <v>36</v>
      </c>
      <c r="AI382" s="171">
        <f t="array" ref="AI382:AO382">IF('SD04I_13-6_統計データ_世帯_25b'!AI194&lt;=0,0,AI137:AO137/'SD04I_13-6_統計データ_世帯_25b'!AI194)</f>
        <v>0</v>
      </c>
      <c r="AJ382" s="172">
        <v>0</v>
      </c>
      <c r="AK382" s="172">
        <v>0</v>
      </c>
      <c r="AL382" s="172">
        <v>0</v>
      </c>
      <c r="AM382" s="172">
        <v>0</v>
      </c>
      <c r="AN382" s="172">
        <v>0</v>
      </c>
      <c r="AO382" s="264">
        <v>0</v>
      </c>
      <c r="AQ382" s="396"/>
      <c r="AR382" s="397"/>
      <c r="AS382" s="49" t="s">
        <v>36</v>
      </c>
      <c r="AT382" s="171">
        <f t="array" ref="AT382:AZ382">IF('SD04I_13-6_統計データ_世帯_25b'!AT194&lt;=0,0,AT137:AZ137/'SD04I_13-6_統計データ_世帯_25b'!AT194)</f>
        <v>0</v>
      </c>
      <c r="AU382" s="172">
        <v>0</v>
      </c>
      <c r="AV382" s="172">
        <v>0</v>
      </c>
      <c r="AW382" s="172">
        <v>0</v>
      </c>
      <c r="AX382" s="172">
        <v>0</v>
      </c>
      <c r="AY382" s="172">
        <v>0</v>
      </c>
      <c r="AZ382" s="264">
        <v>0</v>
      </c>
      <c r="BB382" s="396"/>
      <c r="BC382" s="397"/>
      <c r="BD382" s="49" t="s">
        <v>36</v>
      </c>
      <c r="BE382" s="171">
        <f t="array" ref="BE382:BK382">IF('SD04I_13-6_統計データ_世帯_25b'!BE194&lt;=0,0,BE137:BK137/'SD04I_13-6_統計データ_世帯_25b'!BE194)</f>
        <v>0</v>
      </c>
      <c r="BF382" s="172">
        <v>0</v>
      </c>
      <c r="BG382" s="172">
        <v>0</v>
      </c>
      <c r="BH382" s="172">
        <v>0</v>
      </c>
      <c r="BI382" s="172">
        <v>0</v>
      </c>
      <c r="BJ382" s="172">
        <v>0</v>
      </c>
      <c r="BK382" s="180">
        <v>0</v>
      </c>
    </row>
    <row r="383" spans="4:63">
      <c r="D383" s="14"/>
      <c r="I383" s="396"/>
      <c r="J383" s="397" t="s">
        <v>63</v>
      </c>
      <c r="K383" s="50" t="s">
        <v>41</v>
      </c>
      <c r="L383" s="171">
        <f t="array" ref="L383:R383">IF('SD04I_13-6_統計データ_世帯_25b'!L194&lt;=0,0,L144:R144/'SD04I_13-6_統計データ_世帯_25b'!L194)</f>
        <v>0</v>
      </c>
      <c r="M383" s="172">
        <v>0</v>
      </c>
      <c r="N383" s="172">
        <v>0</v>
      </c>
      <c r="O383" s="172">
        <v>0</v>
      </c>
      <c r="P383" s="172">
        <v>0</v>
      </c>
      <c r="Q383" s="172">
        <v>0</v>
      </c>
      <c r="R383" s="264">
        <v>0</v>
      </c>
      <c r="U383" s="396"/>
      <c r="V383" s="397" t="s">
        <v>63</v>
      </c>
      <c r="W383" s="50" t="s">
        <v>41</v>
      </c>
      <c r="X383" s="171">
        <f t="array" ref="X383:AD383">IF('SD04I_13-6_統計データ_世帯_25b'!X194&lt;=0,0,X144:AD144/'SD04I_13-6_統計データ_世帯_25b'!X194)</f>
        <v>0</v>
      </c>
      <c r="Y383" s="172">
        <v>0</v>
      </c>
      <c r="Z383" s="172">
        <v>0</v>
      </c>
      <c r="AA383" s="172">
        <v>0</v>
      </c>
      <c r="AB383" s="172">
        <v>0</v>
      </c>
      <c r="AC383" s="172">
        <v>0</v>
      </c>
      <c r="AD383" s="264">
        <v>0</v>
      </c>
      <c r="AF383" s="396"/>
      <c r="AG383" s="397" t="s">
        <v>63</v>
      </c>
      <c r="AH383" s="50" t="s">
        <v>41</v>
      </c>
      <c r="AI383" s="171">
        <f t="array" ref="AI383:AO383">IF('SD04I_13-6_統計データ_世帯_25b'!AI194&lt;=0,0,AI144:AO144/'SD04I_13-6_統計データ_世帯_25b'!AI194)</f>
        <v>0</v>
      </c>
      <c r="AJ383" s="172">
        <v>0</v>
      </c>
      <c r="AK383" s="172">
        <v>0</v>
      </c>
      <c r="AL383" s="172">
        <v>0</v>
      </c>
      <c r="AM383" s="172">
        <v>0</v>
      </c>
      <c r="AN383" s="172">
        <v>0</v>
      </c>
      <c r="AO383" s="264">
        <v>0</v>
      </c>
      <c r="AQ383" s="396"/>
      <c r="AR383" s="397" t="s">
        <v>63</v>
      </c>
      <c r="AS383" s="50" t="s">
        <v>41</v>
      </c>
      <c r="AT383" s="171">
        <f t="array" ref="AT383:AZ383">IF('SD04I_13-6_統計データ_世帯_25b'!AT194&lt;=0,0,AT144:AZ144/'SD04I_13-6_統計データ_世帯_25b'!AT194)</f>
        <v>0</v>
      </c>
      <c r="AU383" s="172">
        <v>0</v>
      </c>
      <c r="AV383" s="172">
        <v>0</v>
      </c>
      <c r="AW383" s="172">
        <v>0</v>
      </c>
      <c r="AX383" s="172">
        <v>0</v>
      </c>
      <c r="AY383" s="172">
        <v>0</v>
      </c>
      <c r="AZ383" s="264">
        <v>0</v>
      </c>
      <c r="BB383" s="396"/>
      <c r="BC383" s="397" t="s">
        <v>63</v>
      </c>
      <c r="BD383" s="50" t="s">
        <v>41</v>
      </c>
      <c r="BE383" s="171">
        <f t="array" ref="BE383:BK383">IF('SD04I_13-6_統計データ_世帯_25b'!BE194&lt;=0,0,BE144:BK144/'SD04I_13-6_統計データ_世帯_25b'!BE194)</f>
        <v>0</v>
      </c>
      <c r="BF383" s="172">
        <v>0</v>
      </c>
      <c r="BG383" s="172">
        <v>0</v>
      </c>
      <c r="BH383" s="172">
        <v>0</v>
      </c>
      <c r="BI383" s="172">
        <v>0</v>
      </c>
      <c r="BJ383" s="172">
        <v>0</v>
      </c>
      <c r="BK383" s="180">
        <v>0</v>
      </c>
    </row>
    <row r="384" spans="4:63">
      <c r="D384" s="14"/>
      <c r="I384" s="396"/>
      <c r="J384" s="397"/>
      <c r="K384" s="48" t="s">
        <v>40</v>
      </c>
      <c r="L384" s="171">
        <f t="array" ref="L384:R384">IF('SD04I_13-6_統計データ_世帯_25b'!L194&lt;=0,0,L151:R151/'SD04I_13-6_統計データ_世帯_25b'!L194)</f>
        <v>0</v>
      </c>
      <c r="M384" s="172">
        <v>0</v>
      </c>
      <c r="N384" s="172">
        <v>0</v>
      </c>
      <c r="O384" s="172">
        <v>0</v>
      </c>
      <c r="P384" s="172">
        <v>0</v>
      </c>
      <c r="Q384" s="172">
        <v>0</v>
      </c>
      <c r="R384" s="264">
        <v>0</v>
      </c>
      <c r="U384" s="396"/>
      <c r="V384" s="397"/>
      <c r="W384" s="48" t="s">
        <v>40</v>
      </c>
      <c r="X384" s="171">
        <f t="array" ref="X384:AD384">IF('SD04I_13-6_統計データ_世帯_25b'!X194&lt;=0,0,X151:AD151/'SD04I_13-6_統計データ_世帯_25b'!X194)</f>
        <v>0</v>
      </c>
      <c r="Y384" s="172">
        <v>0</v>
      </c>
      <c r="Z384" s="172">
        <v>0</v>
      </c>
      <c r="AA384" s="172">
        <v>0</v>
      </c>
      <c r="AB384" s="172">
        <v>0</v>
      </c>
      <c r="AC384" s="172">
        <v>0</v>
      </c>
      <c r="AD384" s="264">
        <v>0</v>
      </c>
      <c r="AF384" s="396"/>
      <c r="AG384" s="397"/>
      <c r="AH384" s="48" t="s">
        <v>40</v>
      </c>
      <c r="AI384" s="171">
        <f t="array" ref="AI384:AO384">IF('SD04I_13-6_統計データ_世帯_25b'!AI194&lt;=0,0,AI151:AO151/'SD04I_13-6_統計データ_世帯_25b'!AI194)</f>
        <v>0</v>
      </c>
      <c r="AJ384" s="172">
        <v>0</v>
      </c>
      <c r="AK384" s="172">
        <v>0</v>
      </c>
      <c r="AL384" s="172">
        <v>0</v>
      </c>
      <c r="AM384" s="172">
        <v>0</v>
      </c>
      <c r="AN384" s="172">
        <v>0</v>
      </c>
      <c r="AO384" s="264">
        <v>0</v>
      </c>
      <c r="AQ384" s="396"/>
      <c r="AR384" s="397"/>
      <c r="AS384" s="48" t="s">
        <v>40</v>
      </c>
      <c r="AT384" s="171">
        <f t="array" ref="AT384:AZ384">IF('SD04I_13-6_統計データ_世帯_25b'!AT194&lt;=0,0,AT151:AZ151/'SD04I_13-6_統計データ_世帯_25b'!AT194)</f>
        <v>0</v>
      </c>
      <c r="AU384" s="172">
        <v>0</v>
      </c>
      <c r="AV384" s="172">
        <v>0</v>
      </c>
      <c r="AW384" s="172">
        <v>0</v>
      </c>
      <c r="AX384" s="172">
        <v>0</v>
      </c>
      <c r="AY384" s="172">
        <v>0</v>
      </c>
      <c r="AZ384" s="264">
        <v>0</v>
      </c>
      <c r="BB384" s="396"/>
      <c r="BC384" s="397"/>
      <c r="BD384" s="48" t="s">
        <v>40</v>
      </c>
      <c r="BE384" s="171">
        <f t="array" ref="BE384:BK384">IF('SD04I_13-6_統計データ_世帯_25b'!BE194&lt;=0,0,BE151:BK151/'SD04I_13-6_統計データ_世帯_25b'!BE194)</f>
        <v>0</v>
      </c>
      <c r="BF384" s="172">
        <v>0</v>
      </c>
      <c r="BG384" s="172">
        <v>0</v>
      </c>
      <c r="BH384" s="172">
        <v>0</v>
      </c>
      <c r="BI384" s="172">
        <v>0</v>
      </c>
      <c r="BJ384" s="172">
        <v>0</v>
      </c>
      <c r="BK384" s="180">
        <v>0</v>
      </c>
    </row>
    <row r="385" spans="3:63">
      <c r="D385" s="14"/>
      <c r="I385" s="396"/>
      <c r="J385" s="397"/>
      <c r="K385" s="48" t="s">
        <v>39</v>
      </c>
      <c r="L385" s="171">
        <f t="array" ref="L385:R385">IF('SD04I_13-6_統計データ_世帯_25b'!L194&lt;=0,0,L158:R158/'SD04I_13-6_統計データ_世帯_25b'!L194)</f>
        <v>0</v>
      </c>
      <c r="M385" s="172">
        <v>0</v>
      </c>
      <c r="N385" s="172">
        <v>0</v>
      </c>
      <c r="O385" s="172">
        <v>0</v>
      </c>
      <c r="P385" s="172">
        <v>0</v>
      </c>
      <c r="Q385" s="172">
        <v>0</v>
      </c>
      <c r="R385" s="264">
        <v>0</v>
      </c>
      <c r="U385" s="396"/>
      <c r="V385" s="397"/>
      <c r="W385" s="48" t="s">
        <v>39</v>
      </c>
      <c r="X385" s="171">
        <f t="array" ref="X385:AD385">IF('SD04I_13-6_統計データ_世帯_25b'!X194&lt;=0,0,X158:AD158/'SD04I_13-6_統計データ_世帯_25b'!X194)</f>
        <v>0</v>
      </c>
      <c r="Y385" s="172">
        <v>0</v>
      </c>
      <c r="Z385" s="172">
        <v>0</v>
      </c>
      <c r="AA385" s="172">
        <v>0</v>
      </c>
      <c r="AB385" s="172">
        <v>0</v>
      </c>
      <c r="AC385" s="172">
        <v>0</v>
      </c>
      <c r="AD385" s="264">
        <v>0</v>
      </c>
      <c r="AF385" s="396"/>
      <c r="AG385" s="397"/>
      <c r="AH385" s="48" t="s">
        <v>39</v>
      </c>
      <c r="AI385" s="171">
        <f t="array" ref="AI385:AO385">IF('SD04I_13-6_統計データ_世帯_25b'!AI194&lt;=0,0,AI158:AO158/'SD04I_13-6_統計データ_世帯_25b'!AI194)</f>
        <v>0</v>
      </c>
      <c r="AJ385" s="172">
        <v>0</v>
      </c>
      <c r="AK385" s="172">
        <v>0</v>
      </c>
      <c r="AL385" s="172">
        <v>0</v>
      </c>
      <c r="AM385" s="172">
        <v>0</v>
      </c>
      <c r="AN385" s="172">
        <v>0</v>
      </c>
      <c r="AO385" s="264">
        <v>0</v>
      </c>
      <c r="AQ385" s="396"/>
      <c r="AR385" s="397"/>
      <c r="AS385" s="48" t="s">
        <v>39</v>
      </c>
      <c r="AT385" s="171">
        <f t="array" ref="AT385:AZ385">IF('SD04I_13-6_統計データ_世帯_25b'!AT194&lt;=0,0,AT158:AZ158/'SD04I_13-6_統計データ_世帯_25b'!AT194)</f>
        <v>0</v>
      </c>
      <c r="AU385" s="172">
        <v>0</v>
      </c>
      <c r="AV385" s="172">
        <v>0</v>
      </c>
      <c r="AW385" s="172">
        <v>0</v>
      </c>
      <c r="AX385" s="172">
        <v>0</v>
      </c>
      <c r="AY385" s="172">
        <v>0</v>
      </c>
      <c r="AZ385" s="264">
        <v>0</v>
      </c>
      <c r="BB385" s="396"/>
      <c r="BC385" s="397"/>
      <c r="BD385" s="48" t="s">
        <v>39</v>
      </c>
      <c r="BE385" s="171">
        <f t="array" ref="BE385:BK385">IF('SD04I_13-6_統計データ_世帯_25b'!BE194&lt;=0,0,BE158:BK158/'SD04I_13-6_統計データ_世帯_25b'!BE194)</f>
        <v>0</v>
      </c>
      <c r="BF385" s="172">
        <v>0</v>
      </c>
      <c r="BG385" s="172">
        <v>0</v>
      </c>
      <c r="BH385" s="172">
        <v>0</v>
      </c>
      <c r="BI385" s="172">
        <v>0</v>
      </c>
      <c r="BJ385" s="172">
        <v>0</v>
      </c>
      <c r="BK385" s="180">
        <v>0</v>
      </c>
    </row>
    <row r="386" spans="3:63">
      <c r="D386" s="14"/>
      <c r="I386" s="396"/>
      <c r="J386" s="397"/>
      <c r="K386" s="48" t="s">
        <v>38</v>
      </c>
      <c r="L386" s="171">
        <f t="array" ref="L386:R386">IF('SD04I_13-6_統計データ_世帯_25b'!L194&lt;=0,0,L165:R165/'SD04I_13-6_統計データ_世帯_25b'!L194)</f>
        <v>0</v>
      </c>
      <c r="M386" s="172">
        <v>0</v>
      </c>
      <c r="N386" s="172">
        <v>0</v>
      </c>
      <c r="O386" s="172">
        <v>0</v>
      </c>
      <c r="P386" s="172">
        <v>0</v>
      </c>
      <c r="Q386" s="172">
        <v>0</v>
      </c>
      <c r="R386" s="264">
        <v>0</v>
      </c>
      <c r="U386" s="396"/>
      <c r="V386" s="397"/>
      <c r="W386" s="48" t="s">
        <v>38</v>
      </c>
      <c r="X386" s="171">
        <f t="array" ref="X386:AD386">IF('SD04I_13-6_統計データ_世帯_25b'!X194&lt;=0,0,X165:AD165/'SD04I_13-6_統計データ_世帯_25b'!X194)</f>
        <v>0</v>
      </c>
      <c r="Y386" s="172">
        <v>0</v>
      </c>
      <c r="Z386" s="172">
        <v>0</v>
      </c>
      <c r="AA386" s="172">
        <v>0</v>
      </c>
      <c r="AB386" s="172">
        <v>0</v>
      </c>
      <c r="AC386" s="172">
        <v>0</v>
      </c>
      <c r="AD386" s="264">
        <v>0</v>
      </c>
      <c r="AF386" s="396"/>
      <c r="AG386" s="397"/>
      <c r="AH386" s="48" t="s">
        <v>38</v>
      </c>
      <c r="AI386" s="171">
        <f t="array" ref="AI386:AO386">IF('SD04I_13-6_統計データ_世帯_25b'!AI194&lt;=0,0,AI165:AO165/'SD04I_13-6_統計データ_世帯_25b'!AI194)</f>
        <v>0</v>
      </c>
      <c r="AJ386" s="172">
        <v>0</v>
      </c>
      <c r="AK386" s="172">
        <v>0</v>
      </c>
      <c r="AL386" s="172">
        <v>0</v>
      </c>
      <c r="AM386" s="172">
        <v>0</v>
      </c>
      <c r="AN386" s="172">
        <v>0</v>
      </c>
      <c r="AO386" s="264">
        <v>0</v>
      </c>
      <c r="AQ386" s="396"/>
      <c r="AR386" s="397"/>
      <c r="AS386" s="48" t="s">
        <v>38</v>
      </c>
      <c r="AT386" s="171">
        <f t="array" ref="AT386:AZ386">IF('SD04I_13-6_統計データ_世帯_25b'!AT194&lt;=0,0,AT165:AZ165/'SD04I_13-6_統計データ_世帯_25b'!AT194)</f>
        <v>0</v>
      </c>
      <c r="AU386" s="172">
        <v>0</v>
      </c>
      <c r="AV386" s="172">
        <v>0</v>
      </c>
      <c r="AW386" s="172">
        <v>0</v>
      </c>
      <c r="AX386" s="172">
        <v>0</v>
      </c>
      <c r="AY386" s="172">
        <v>0</v>
      </c>
      <c r="AZ386" s="264">
        <v>0</v>
      </c>
      <c r="BB386" s="396"/>
      <c r="BC386" s="397"/>
      <c r="BD386" s="48" t="s">
        <v>38</v>
      </c>
      <c r="BE386" s="171">
        <f t="array" ref="BE386:BK386">IF('SD04I_13-6_統計データ_世帯_25b'!BE194&lt;=0,0,BE165:BK165/'SD04I_13-6_統計データ_世帯_25b'!BE194)</f>
        <v>0</v>
      </c>
      <c r="BF386" s="172">
        <v>0</v>
      </c>
      <c r="BG386" s="172">
        <v>0</v>
      </c>
      <c r="BH386" s="172">
        <v>0</v>
      </c>
      <c r="BI386" s="172">
        <v>0</v>
      </c>
      <c r="BJ386" s="172">
        <v>0</v>
      </c>
      <c r="BK386" s="180">
        <v>0</v>
      </c>
    </row>
    <row r="387" spans="3:63">
      <c r="D387" s="14"/>
      <c r="I387" s="396"/>
      <c r="J387" s="397"/>
      <c r="K387" s="48" t="s">
        <v>37</v>
      </c>
      <c r="L387" s="171">
        <f t="array" ref="L387:R387">IF('SD04I_13-6_統計データ_世帯_25b'!L194&lt;=0,0,L172:R172/'SD04I_13-6_統計データ_世帯_25b'!L194)</f>
        <v>0</v>
      </c>
      <c r="M387" s="172">
        <v>0</v>
      </c>
      <c r="N387" s="172">
        <v>0</v>
      </c>
      <c r="O387" s="172">
        <v>0</v>
      </c>
      <c r="P387" s="172">
        <v>0</v>
      </c>
      <c r="Q387" s="172">
        <v>0</v>
      </c>
      <c r="R387" s="264">
        <v>0</v>
      </c>
      <c r="U387" s="396"/>
      <c r="V387" s="397"/>
      <c r="W387" s="48" t="s">
        <v>37</v>
      </c>
      <c r="X387" s="171">
        <f t="array" ref="X387:AD387">IF('SD04I_13-6_統計データ_世帯_25b'!X194&lt;=0,0,X172:AD172/'SD04I_13-6_統計データ_世帯_25b'!X194)</f>
        <v>0</v>
      </c>
      <c r="Y387" s="172">
        <v>0</v>
      </c>
      <c r="Z387" s="172">
        <v>0</v>
      </c>
      <c r="AA387" s="172">
        <v>0</v>
      </c>
      <c r="AB387" s="172">
        <v>0</v>
      </c>
      <c r="AC387" s="172">
        <v>0</v>
      </c>
      <c r="AD387" s="264">
        <v>0</v>
      </c>
      <c r="AF387" s="396"/>
      <c r="AG387" s="397"/>
      <c r="AH387" s="48" t="s">
        <v>37</v>
      </c>
      <c r="AI387" s="171">
        <f t="array" ref="AI387:AO387">IF('SD04I_13-6_統計データ_世帯_25b'!AI194&lt;=0,0,AI172:AO172/'SD04I_13-6_統計データ_世帯_25b'!AI194)</f>
        <v>0</v>
      </c>
      <c r="AJ387" s="172">
        <v>0</v>
      </c>
      <c r="AK387" s="172">
        <v>0</v>
      </c>
      <c r="AL387" s="172">
        <v>0</v>
      </c>
      <c r="AM387" s="172">
        <v>0</v>
      </c>
      <c r="AN387" s="172">
        <v>0</v>
      </c>
      <c r="AO387" s="264">
        <v>0</v>
      </c>
      <c r="AQ387" s="396"/>
      <c r="AR387" s="397"/>
      <c r="AS387" s="48" t="s">
        <v>37</v>
      </c>
      <c r="AT387" s="171">
        <f t="array" ref="AT387:AZ387">IF('SD04I_13-6_統計データ_世帯_25b'!AT194&lt;=0,0,AT172:AZ172/'SD04I_13-6_統計データ_世帯_25b'!AT194)</f>
        <v>0</v>
      </c>
      <c r="AU387" s="172">
        <v>0</v>
      </c>
      <c r="AV387" s="172">
        <v>0</v>
      </c>
      <c r="AW387" s="172">
        <v>0</v>
      </c>
      <c r="AX387" s="172">
        <v>0</v>
      </c>
      <c r="AY387" s="172">
        <v>0</v>
      </c>
      <c r="AZ387" s="264">
        <v>0</v>
      </c>
      <c r="BB387" s="396"/>
      <c r="BC387" s="397"/>
      <c r="BD387" s="48" t="s">
        <v>37</v>
      </c>
      <c r="BE387" s="171">
        <f t="array" ref="BE387:BK387">IF('SD04I_13-6_統計データ_世帯_25b'!BE194&lt;=0,0,BE172:BK172/'SD04I_13-6_統計データ_世帯_25b'!BE194)</f>
        <v>0</v>
      </c>
      <c r="BF387" s="172">
        <v>0</v>
      </c>
      <c r="BG387" s="172">
        <v>0</v>
      </c>
      <c r="BH387" s="172">
        <v>0</v>
      </c>
      <c r="BI387" s="172">
        <v>0</v>
      </c>
      <c r="BJ387" s="172">
        <v>0</v>
      </c>
      <c r="BK387" s="180">
        <v>0</v>
      </c>
    </row>
    <row r="388" spans="3:63">
      <c r="D388" s="14"/>
      <c r="I388" s="396"/>
      <c r="J388" s="397"/>
      <c r="K388" s="49" t="s">
        <v>36</v>
      </c>
      <c r="L388" s="173">
        <f t="array" ref="L388:R388">IF('SD04I_13-6_統計データ_世帯_25b'!L194&lt;=0,0,L179:R179/'SD04I_13-6_統計データ_世帯_25b'!L194)</f>
        <v>0</v>
      </c>
      <c r="M388" s="174">
        <v>0</v>
      </c>
      <c r="N388" s="174">
        <v>0</v>
      </c>
      <c r="O388" s="174">
        <v>0</v>
      </c>
      <c r="P388" s="174">
        <v>0</v>
      </c>
      <c r="Q388" s="174">
        <v>0</v>
      </c>
      <c r="R388" s="265">
        <v>0</v>
      </c>
      <c r="U388" s="396"/>
      <c r="V388" s="397"/>
      <c r="W388" s="49" t="s">
        <v>36</v>
      </c>
      <c r="X388" s="173">
        <f t="array" ref="X388:AD388">IF('SD04I_13-6_統計データ_世帯_25b'!X194&lt;=0,0,X179:AD179/'SD04I_13-6_統計データ_世帯_25b'!X194)</f>
        <v>0</v>
      </c>
      <c r="Y388" s="174">
        <v>0</v>
      </c>
      <c r="Z388" s="174">
        <v>0</v>
      </c>
      <c r="AA388" s="174">
        <v>0</v>
      </c>
      <c r="AB388" s="174">
        <v>0</v>
      </c>
      <c r="AC388" s="174">
        <v>0</v>
      </c>
      <c r="AD388" s="265">
        <v>0</v>
      </c>
      <c r="AF388" s="396"/>
      <c r="AG388" s="397"/>
      <c r="AH388" s="49" t="s">
        <v>36</v>
      </c>
      <c r="AI388" s="173">
        <f t="array" ref="AI388:AO388">IF('SD04I_13-6_統計データ_世帯_25b'!AI194&lt;=0,0,AI179:AO179/'SD04I_13-6_統計データ_世帯_25b'!AI194)</f>
        <v>0</v>
      </c>
      <c r="AJ388" s="174">
        <v>0</v>
      </c>
      <c r="AK388" s="174">
        <v>0</v>
      </c>
      <c r="AL388" s="174">
        <v>0</v>
      </c>
      <c r="AM388" s="174">
        <v>0</v>
      </c>
      <c r="AN388" s="174">
        <v>0</v>
      </c>
      <c r="AO388" s="265">
        <v>0</v>
      </c>
      <c r="AQ388" s="396"/>
      <c r="AR388" s="397"/>
      <c r="AS388" s="49" t="s">
        <v>36</v>
      </c>
      <c r="AT388" s="173">
        <f t="array" ref="AT388:AZ388">IF('SD04I_13-6_統計データ_世帯_25b'!AT194&lt;=0,0,AT179:AZ179/'SD04I_13-6_統計データ_世帯_25b'!AT194)</f>
        <v>0</v>
      </c>
      <c r="AU388" s="174">
        <v>0</v>
      </c>
      <c r="AV388" s="174">
        <v>0</v>
      </c>
      <c r="AW388" s="174">
        <v>0</v>
      </c>
      <c r="AX388" s="174">
        <v>0</v>
      </c>
      <c r="AY388" s="174">
        <v>0</v>
      </c>
      <c r="AZ388" s="265">
        <v>0</v>
      </c>
      <c r="BB388" s="396"/>
      <c r="BC388" s="397"/>
      <c r="BD388" s="49" t="s">
        <v>36</v>
      </c>
      <c r="BE388" s="173">
        <f t="array" ref="BE388:BK388">IF('SD04I_13-6_統計データ_世帯_25b'!BE194&lt;=0,0,BE179:BK179/'SD04I_13-6_統計データ_世帯_25b'!BE194)</f>
        <v>0</v>
      </c>
      <c r="BF388" s="174">
        <v>0</v>
      </c>
      <c r="BG388" s="174">
        <v>0</v>
      </c>
      <c r="BH388" s="174">
        <v>0</v>
      </c>
      <c r="BI388" s="174">
        <v>0</v>
      </c>
      <c r="BJ388" s="174">
        <v>0</v>
      </c>
      <c r="BK388" s="181">
        <v>0</v>
      </c>
    </row>
    <row r="389" spans="3:63">
      <c r="D389" s="14"/>
      <c r="E389" s="47"/>
      <c r="F389" s="47"/>
      <c r="G389" s="47"/>
      <c r="H389" s="47"/>
      <c r="S389" s="47"/>
      <c r="T389" s="47"/>
      <c r="AE389" s="47"/>
    </row>
    <row r="390" spans="3:63">
      <c r="D390" s="14"/>
      <c r="E390" s="47"/>
      <c r="F390" s="47"/>
      <c r="G390" s="47"/>
      <c r="H390" s="47"/>
      <c r="S390" s="47"/>
      <c r="T390" s="47"/>
      <c r="AE390" s="47"/>
    </row>
    <row r="391" spans="3:63">
      <c r="C391" t="s">
        <v>155</v>
      </c>
      <c r="D391" s="14"/>
      <c r="E391" s="47"/>
      <c r="F391" s="47"/>
      <c r="G391" s="47"/>
      <c r="H391" s="47"/>
      <c r="S391" s="47"/>
      <c r="T391" s="47"/>
      <c r="AE391" s="47"/>
    </row>
    <row r="392" spans="3:63">
      <c r="D392" s="14"/>
      <c r="E392" s="47"/>
      <c r="F392" s="47"/>
      <c r="G392" s="47"/>
      <c r="H392" s="47"/>
      <c r="S392" s="47"/>
      <c r="T392" s="47"/>
      <c r="AE392" s="47"/>
    </row>
    <row r="393" spans="3:63">
      <c r="D393" s="5" t="s">
        <v>3</v>
      </c>
      <c r="E393" s="21"/>
      <c r="F393" s="13"/>
      <c r="G393" s="13"/>
      <c r="H393" s="13"/>
      <c r="S393" s="13"/>
      <c r="T393" s="13"/>
      <c r="AE393" s="13"/>
    </row>
    <row r="394" spans="3:63">
      <c r="D394" s="5" t="s">
        <v>4</v>
      </c>
      <c r="E394" s="6" t="s">
        <v>10</v>
      </c>
      <c r="F394" s="47"/>
      <c r="G394" s="47"/>
      <c r="H394" s="47"/>
      <c r="S394" s="47"/>
      <c r="T394" s="47"/>
      <c r="AE394" s="47"/>
    </row>
    <row r="395" spans="3:63">
      <c r="D395" s="14"/>
      <c r="E395" s="47"/>
      <c r="F395" s="47"/>
      <c r="G395" s="47"/>
      <c r="H395" s="47"/>
      <c r="S395" s="47"/>
      <c r="T395" s="47"/>
      <c r="AE395" s="47"/>
    </row>
    <row r="396" spans="3:63">
      <c r="D396" s="14"/>
      <c r="E396" s="47"/>
      <c r="F396" s="47"/>
      <c r="G396" s="47"/>
      <c r="H396" s="47"/>
      <c r="J396" s="26" t="s">
        <v>34</v>
      </c>
      <c r="S396" s="47"/>
      <c r="T396" s="47"/>
      <c r="V396" s="26" t="s">
        <v>34</v>
      </c>
      <c r="AE396" s="47"/>
      <c r="AG396" s="26" t="s">
        <v>34</v>
      </c>
    </row>
    <row r="397" spans="3:63">
      <c r="D397" s="14"/>
      <c r="E397" s="47"/>
      <c r="F397" s="47"/>
      <c r="G397" s="47"/>
      <c r="H397" s="47"/>
      <c r="J397" s="19"/>
      <c r="K397" s="26" t="s">
        <v>26</v>
      </c>
      <c r="S397" s="47"/>
      <c r="T397" s="47"/>
      <c r="V397" s="19"/>
      <c r="W397" s="26" t="s">
        <v>26</v>
      </c>
      <c r="AE397" s="47"/>
      <c r="AG397" s="19"/>
      <c r="AH397" s="26" t="s">
        <v>26</v>
      </c>
      <c r="AQ397" s="1"/>
      <c r="AS397" s="26" t="s">
        <v>25</v>
      </c>
      <c r="BB397" s="1"/>
      <c r="BD397" s="26" t="s">
        <v>7</v>
      </c>
    </row>
    <row r="398" spans="3:63" ht="75">
      <c r="D398" s="14"/>
      <c r="E398" s="47"/>
      <c r="F398" s="47"/>
      <c r="G398" s="47"/>
      <c r="H398" s="47"/>
      <c r="J398" s="83"/>
      <c r="K398" s="29"/>
      <c r="L398" s="165" t="s">
        <v>31</v>
      </c>
      <c r="M398" s="74" t="s">
        <v>30</v>
      </c>
      <c r="N398" s="74" t="s">
        <v>29</v>
      </c>
      <c r="O398" s="74" t="s">
        <v>28</v>
      </c>
      <c r="P398" s="74" t="s">
        <v>27</v>
      </c>
      <c r="Q398" s="69" t="s">
        <v>19</v>
      </c>
      <c r="R398" s="68" t="s">
        <v>18</v>
      </c>
      <c r="S398" s="47"/>
      <c r="T398" s="47"/>
      <c r="V398" s="83"/>
      <c r="W398" s="29"/>
      <c r="X398" s="165" t="s">
        <v>31</v>
      </c>
      <c r="Y398" s="74" t="s">
        <v>30</v>
      </c>
      <c r="Z398" s="74" t="s">
        <v>29</v>
      </c>
      <c r="AA398" s="74" t="s">
        <v>28</v>
      </c>
      <c r="AB398" s="74" t="s">
        <v>27</v>
      </c>
      <c r="AC398" s="69" t="s">
        <v>19</v>
      </c>
      <c r="AD398" s="68" t="s">
        <v>18</v>
      </c>
      <c r="AE398" s="47"/>
      <c r="AG398" s="83"/>
      <c r="AH398" s="29"/>
      <c r="AI398" s="165" t="s">
        <v>31</v>
      </c>
      <c r="AJ398" s="74" t="s">
        <v>30</v>
      </c>
      <c r="AK398" s="74" t="s">
        <v>29</v>
      </c>
      <c r="AL398" s="74" t="s">
        <v>28</v>
      </c>
      <c r="AM398" s="74" t="s">
        <v>27</v>
      </c>
      <c r="AN398" s="69" t="s">
        <v>19</v>
      </c>
      <c r="AO398" s="68" t="s">
        <v>18</v>
      </c>
      <c r="AS398" s="29"/>
      <c r="AT398" s="165" t="s">
        <v>31</v>
      </c>
      <c r="AU398" s="74" t="s">
        <v>30</v>
      </c>
      <c r="AV398" s="74" t="s">
        <v>29</v>
      </c>
      <c r="AW398" s="74" t="s">
        <v>28</v>
      </c>
      <c r="AX398" s="74" t="s">
        <v>27</v>
      </c>
      <c r="AY398" s="69" t="s">
        <v>19</v>
      </c>
      <c r="AZ398" s="68" t="s">
        <v>18</v>
      </c>
      <c r="BD398" s="29"/>
      <c r="BE398" s="165" t="s">
        <v>31</v>
      </c>
      <c r="BF398" s="74" t="s">
        <v>30</v>
      </c>
      <c r="BG398" s="74" t="s">
        <v>29</v>
      </c>
      <c r="BH398" s="74" t="s">
        <v>28</v>
      </c>
      <c r="BI398" s="74" t="s">
        <v>27</v>
      </c>
      <c r="BJ398" s="69" t="s">
        <v>19</v>
      </c>
      <c r="BK398" s="68" t="s">
        <v>18</v>
      </c>
    </row>
    <row r="399" spans="3:63">
      <c r="D399" s="14"/>
      <c r="E399" s="47"/>
      <c r="F399" s="47"/>
      <c r="G399" s="47"/>
      <c r="H399" s="47"/>
      <c r="J399" s="83"/>
      <c r="K399" s="168" t="s">
        <v>53</v>
      </c>
      <c r="L399" s="192">
        <f t="array" ref="L399:L405">IF('SD04I_13-6_統計データ_世帯_25b'!L188:L194&lt;=0,0,'SD04I_13-6_統計データ_世帯_25b'!L188:L194/'SD04I_13-6_統計データ_世帯_25b'!L188:L194)</f>
        <v>0</v>
      </c>
      <c r="M399" s="188">
        <f t="array" ref="M399:M405">IF('SD04I_13-6_統計データ_世帯_25b'!L188:L194&lt;=0,0,'SD04I_13-6_統計データ_世帯_25b'!M188:M194/'SD04I_13-6_統計データ_世帯_25b'!L188:L194)</f>
        <v>0</v>
      </c>
      <c r="N399" s="188">
        <f t="array" ref="N399:N405">IF('SD04I_13-6_統計データ_世帯_25b'!L188:L194&lt;=0,0,'SD04I_13-6_統計データ_世帯_25b'!N188:N194/'SD04I_13-6_統計データ_世帯_25b'!L188:L194)</f>
        <v>0</v>
      </c>
      <c r="O399" s="188">
        <f t="array" ref="O399:O405">IF('SD04I_13-6_統計データ_世帯_25b'!L188:L194&lt;=0,0,'SD04I_13-6_統計データ_世帯_25b'!O188:O194/'SD04I_13-6_統計データ_世帯_25b'!L188:L194)</f>
        <v>0</v>
      </c>
      <c r="P399" s="188">
        <f t="array" ref="P399:P405">IF('SD04I_13-6_統計データ_世帯_25b'!L188:L194&lt;=0,0,'SD04I_13-6_統計データ_世帯_25b'!P188:P194/'SD04I_13-6_統計データ_世帯_25b'!L188:L194)</f>
        <v>0</v>
      </c>
      <c r="Q399" s="188">
        <f t="array" ref="Q399:Q405">IF('SD04I_13-6_統計データ_世帯_25b'!L188:L194&lt;=0,0,Q188:Q194/'SD04I_13-6_統計データ_世帯_25b'!L188:L194)</f>
        <v>0</v>
      </c>
      <c r="R399" s="193">
        <f t="array" ref="R399:R405">IF('SD04I_13-6_統計データ_世帯_25b'!L188:L194&lt;=0,0,R188:R194/'SD04I_13-6_統計データ_世帯_25b'!L188:L194)</f>
        <v>0</v>
      </c>
      <c r="S399" s="47"/>
      <c r="T399" s="47"/>
      <c r="V399" s="83"/>
      <c r="W399" s="168" t="s">
        <v>53</v>
      </c>
      <c r="X399" s="192">
        <f t="array" ref="X399:X405">IF('SD04I_13-6_統計データ_世帯_25b'!X188:X194&lt;=0,0,'SD04I_13-6_統計データ_世帯_25b'!X188:X194/'SD04I_13-6_統計データ_世帯_25b'!X188:X194)</f>
        <v>0</v>
      </c>
      <c r="Y399" s="188">
        <f t="array" ref="Y399:Y405">IF('SD04I_13-6_統計データ_世帯_25b'!X188:X194&lt;=0,0,'SD04I_13-6_統計データ_世帯_25b'!Y188:Y194/'SD04I_13-6_統計データ_世帯_25b'!X188:X194)</f>
        <v>0</v>
      </c>
      <c r="Z399" s="188">
        <f t="array" ref="Z399:Z405">IF('SD04I_13-6_統計データ_世帯_25b'!X188:X194&lt;=0,0,'SD04I_13-6_統計データ_世帯_25b'!Z188:Z194/'SD04I_13-6_統計データ_世帯_25b'!X188:X194)</f>
        <v>0</v>
      </c>
      <c r="AA399" s="188">
        <f t="array" ref="AA399:AA405">IF('SD04I_13-6_統計データ_世帯_25b'!X188:X194&lt;=0,0,'SD04I_13-6_統計データ_世帯_25b'!AA188:AA194/'SD04I_13-6_統計データ_世帯_25b'!X188:X194)</f>
        <v>0</v>
      </c>
      <c r="AB399" s="188">
        <f t="array" ref="AB399:AB405">IF('SD04I_13-6_統計データ_世帯_25b'!X188:X194&lt;=0,0,'SD04I_13-6_統計データ_世帯_25b'!AB188:AB194/'SD04I_13-6_統計データ_世帯_25b'!X188:X194)</f>
        <v>0</v>
      </c>
      <c r="AC399" s="188">
        <f t="array" ref="AC399:AC405">IF('SD04I_13-6_統計データ_世帯_25b'!X188:X194&lt;=0,0,AC188:AC194/'SD04I_13-6_統計データ_世帯_25b'!X188:X194)</f>
        <v>0</v>
      </c>
      <c r="AD399" s="193">
        <f t="array" ref="AD399:AD405">IF('SD04I_13-6_統計データ_世帯_25b'!X188:X194&lt;=0,0,AD188:AD194/'SD04I_13-6_統計データ_世帯_25b'!X188:X194)</f>
        <v>0</v>
      </c>
      <c r="AE399" s="47"/>
      <c r="AG399" s="83"/>
      <c r="AH399" s="168" t="s">
        <v>53</v>
      </c>
      <c r="AI399" s="192">
        <f t="array" ref="AI399:AI405">IF('SD04I_13-6_統計データ_世帯_25b'!AI188:AI194&lt;=0,0,'SD04I_13-6_統計データ_世帯_25b'!AI188:AI194/'SD04I_13-6_統計データ_世帯_25b'!AI188:AI194)</f>
        <v>0</v>
      </c>
      <c r="AJ399" s="188">
        <f t="array" ref="AJ399:AJ405">IF('SD04I_13-6_統計データ_世帯_25b'!AI188:AI194&lt;=0,0,'SD04I_13-6_統計データ_世帯_25b'!AJ188:AJ194/'SD04I_13-6_統計データ_世帯_25b'!AI188:AI194)</f>
        <v>0</v>
      </c>
      <c r="AK399" s="188">
        <f t="array" ref="AK399:AK405">IF('SD04I_13-6_統計データ_世帯_25b'!AI188:AI194&lt;=0,0,'SD04I_13-6_統計データ_世帯_25b'!AK188:AK194/'SD04I_13-6_統計データ_世帯_25b'!AI188:AI194)</f>
        <v>0</v>
      </c>
      <c r="AL399" s="188">
        <f t="array" ref="AL399:AL405">IF('SD04I_13-6_統計データ_世帯_25b'!AI188:AI194&lt;=0,0,'SD04I_13-6_統計データ_世帯_25b'!AL188:AL194/'SD04I_13-6_統計データ_世帯_25b'!AI188:AI194)</f>
        <v>0</v>
      </c>
      <c r="AM399" s="188">
        <f t="array" ref="AM399:AM405">IF('SD04I_13-6_統計データ_世帯_25b'!AI188:AI194&lt;=0,0,'SD04I_13-6_統計データ_世帯_25b'!AM188:AM194/'SD04I_13-6_統計データ_世帯_25b'!AI188:AI194)</f>
        <v>0</v>
      </c>
      <c r="AN399" s="188">
        <f t="array" ref="AN399:AN405">IF('SD04I_13-6_統計データ_世帯_25b'!AI188:AI194&lt;=0,0,AN188:AN194/'SD04I_13-6_統計データ_世帯_25b'!AI188:AI194)</f>
        <v>0</v>
      </c>
      <c r="AO399" s="193">
        <f t="array" ref="AO399:AO405">IF('SD04I_13-6_統計データ_世帯_25b'!AI188:AI194&lt;=0,0,AO188:AO194/'SD04I_13-6_統計データ_世帯_25b'!AI188:AI194)</f>
        <v>0</v>
      </c>
      <c r="AS399" s="168" t="s">
        <v>53</v>
      </c>
      <c r="AT399" s="192">
        <f t="array" ref="AT399:AT405">IF('SD04I_13-6_統計データ_世帯_25b'!AT188:AT194&lt;=0,0,'SD04I_13-6_統計データ_世帯_25b'!AT188:AT194/'SD04I_13-6_統計データ_世帯_25b'!AT188:AT194)</f>
        <v>0</v>
      </c>
      <c r="AU399" s="188">
        <f t="array" ref="AU399:AU405">IF('SD04I_13-6_統計データ_世帯_25b'!AT188:AT194&lt;=0,0,'SD04I_13-6_統計データ_世帯_25b'!AU188:AU194/'SD04I_13-6_統計データ_世帯_25b'!AT188:AT194)</f>
        <v>0</v>
      </c>
      <c r="AV399" s="188">
        <f t="array" ref="AV399:AV405">IF('SD04I_13-6_統計データ_世帯_25b'!AT188:AT194&lt;=0,0,'SD04I_13-6_統計データ_世帯_25b'!AV188:AV194/'SD04I_13-6_統計データ_世帯_25b'!AT188:AT194)</f>
        <v>0</v>
      </c>
      <c r="AW399" s="188">
        <f t="array" ref="AW399:AW405">IF('SD04I_13-6_統計データ_世帯_25b'!AT188:AT194&lt;=0,0,'SD04I_13-6_統計データ_世帯_25b'!AW188:AW194/'SD04I_13-6_統計データ_世帯_25b'!AT188:AT194)</f>
        <v>0</v>
      </c>
      <c r="AX399" s="188">
        <f t="array" ref="AX399:AX405">IF('SD04I_13-6_統計データ_世帯_25b'!AT188:AT194&lt;=0,0,'SD04I_13-6_統計データ_世帯_25b'!AX188:AX194/'SD04I_13-6_統計データ_世帯_25b'!AT188:AT194)</f>
        <v>0</v>
      </c>
      <c r="AY399" s="188">
        <f t="array" ref="AY399:AY405">IF('SD04I_13-6_統計データ_世帯_25b'!AT188:AT194&lt;=0,0,AY188:AY194/'SD04I_13-6_統計データ_世帯_25b'!AT188:AT194)</f>
        <v>0</v>
      </c>
      <c r="AZ399" s="193">
        <f t="array" ref="AZ399:AZ405">IF('SD04I_13-6_統計データ_世帯_25b'!AT188:AT194&lt;=0,0,AZ188:AZ194/'SD04I_13-6_統計データ_世帯_25b'!AT188:AT194)</f>
        <v>0</v>
      </c>
      <c r="BD399" s="168" t="s">
        <v>53</v>
      </c>
      <c r="BE399" s="192">
        <f t="array" ref="BE399:BE405">IF('SD04I_13-6_統計データ_世帯_25b'!BE188:BE194&lt;=0,0,'SD04I_13-6_統計データ_世帯_25b'!BE188:BE194/'SD04I_13-6_統計データ_世帯_25b'!BE188:BE194)</f>
        <v>0</v>
      </c>
      <c r="BF399" s="188">
        <f t="array" ref="BF399:BF405">IF('SD04I_13-6_統計データ_世帯_25b'!BE188:BE194&lt;=0,0,'SD04I_13-6_統計データ_世帯_25b'!BF188:BF194/'SD04I_13-6_統計データ_世帯_25b'!BE188:BE194)</f>
        <v>0</v>
      </c>
      <c r="BG399" s="188">
        <f t="array" ref="BG399:BG405">IF('SD04I_13-6_統計データ_世帯_25b'!BE188:BE194&lt;=0,0,'SD04I_13-6_統計データ_世帯_25b'!BG188:BG194/'SD04I_13-6_統計データ_世帯_25b'!BE188:BE194)</f>
        <v>0</v>
      </c>
      <c r="BH399" s="188">
        <f t="array" ref="BH399:BH405">IF('SD04I_13-6_統計データ_世帯_25b'!BE188:BE194&lt;=0,0,'SD04I_13-6_統計データ_世帯_25b'!BH188:BH194/'SD04I_13-6_統計データ_世帯_25b'!BE188:BE194)</f>
        <v>0</v>
      </c>
      <c r="BI399" s="188">
        <f t="array" ref="BI399:BI405">IF('SD04I_13-6_統計データ_世帯_25b'!BE188:BE194&lt;=0,0,'SD04I_13-6_統計データ_世帯_25b'!BI188:BI194/'SD04I_13-6_統計データ_世帯_25b'!BE188:BE194)</f>
        <v>0</v>
      </c>
      <c r="BJ399" s="188">
        <f t="array" ref="BJ399:BJ405">IF('SD04I_13-6_統計データ_世帯_25b'!BE188:BE194&lt;=0,0,BJ188:BJ194/'SD04I_13-6_統計データ_世帯_25b'!BE188:BE194)</f>
        <v>0</v>
      </c>
      <c r="BK399" s="193">
        <f t="array" ref="BK399:BK405">IF('SD04I_13-6_統計データ_世帯_25b'!BE188:BE194&lt;=0,0,BK188:BK194/'SD04I_13-6_統計データ_世帯_25b'!BE188:BE194)</f>
        <v>0</v>
      </c>
    </row>
    <row r="400" spans="3:63">
      <c r="D400" s="14"/>
      <c r="E400" s="47"/>
      <c r="F400" s="47"/>
      <c r="G400" s="47"/>
      <c r="H400" s="47"/>
      <c r="J400" s="83"/>
      <c r="K400" s="30" t="s">
        <v>131</v>
      </c>
      <c r="L400" s="194">
        <v>0</v>
      </c>
      <c r="M400" s="189">
        <v>0</v>
      </c>
      <c r="N400" s="189">
        <v>0</v>
      </c>
      <c r="O400" s="189">
        <v>0</v>
      </c>
      <c r="P400" s="189">
        <v>0</v>
      </c>
      <c r="Q400" s="189">
        <v>0</v>
      </c>
      <c r="R400" s="102">
        <v>0</v>
      </c>
      <c r="S400" s="47"/>
      <c r="T400" s="47"/>
      <c r="V400" s="83"/>
      <c r="W400" s="30" t="s">
        <v>131</v>
      </c>
      <c r="X400" s="194">
        <v>0</v>
      </c>
      <c r="Y400" s="189">
        <v>0</v>
      </c>
      <c r="Z400" s="189">
        <v>0</v>
      </c>
      <c r="AA400" s="189">
        <v>0</v>
      </c>
      <c r="AB400" s="189">
        <v>0</v>
      </c>
      <c r="AC400" s="189">
        <v>0</v>
      </c>
      <c r="AD400" s="102">
        <v>0</v>
      </c>
      <c r="AE400" s="47"/>
      <c r="AG400" s="83"/>
      <c r="AH400" s="30" t="s">
        <v>131</v>
      </c>
      <c r="AI400" s="194">
        <v>0</v>
      </c>
      <c r="AJ400" s="189">
        <v>0</v>
      </c>
      <c r="AK400" s="189">
        <v>0</v>
      </c>
      <c r="AL400" s="189">
        <v>0</v>
      </c>
      <c r="AM400" s="189">
        <v>0</v>
      </c>
      <c r="AN400" s="189">
        <v>0</v>
      </c>
      <c r="AO400" s="102">
        <v>0</v>
      </c>
      <c r="AS400" s="30" t="s">
        <v>131</v>
      </c>
      <c r="AT400" s="194">
        <v>0</v>
      </c>
      <c r="AU400" s="189">
        <v>0</v>
      </c>
      <c r="AV400" s="189">
        <v>0</v>
      </c>
      <c r="AW400" s="189">
        <v>0</v>
      </c>
      <c r="AX400" s="189">
        <v>0</v>
      </c>
      <c r="AY400" s="189">
        <v>0</v>
      </c>
      <c r="AZ400" s="102">
        <v>0</v>
      </c>
      <c r="BD400" s="30" t="s">
        <v>131</v>
      </c>
      <c r="BE400" s="194">
        <v>0</v>
      </c>
      <c r="BF400" s="189">
        <v>0</v>
      </c>
      <c r="BG400" s="189">
        <v>0</v>
      </c>
      <c r="BH400" s="189">
        <v>0</v>
      </c>
      <c r="BI400" s="189">
        <v>0</v>
      </c>
      <c r="BJ400" s="189">
        <v>0</v>
      </c>
      <c r="BK400" s="102">
        <v>0</v>
      </c>
    </row>
    <row r="401" spans="4:63">
      <c r="D401" s="14"/>
      <c r="E401" s="47"/>
      <c r="F401" s="47"/>
      <c r="G401" s="47"/>
      <c r="H401" s="47"/>
      <c r="J401" s="83"/>
      <c r="K401" s="30" t="s">
        <v>132</v>
      </c>
      <c r="L401" s="194">
        <v>0</v>
      </c>
      <c r="M401" s="189">
        <v>0</v>
      </c>
      <c r="N401" s="189">
        <v>0</v>
      </c>
      <c r="O401" s="189">
        <v>0</v>
      </c>
      <c r="P401" s="189">
        <v>0</v>
      </c>
      <c r="Q401" s="189">
        <v>0</v>
      </c>
      <c r="R401" s="102">
        <v>0</v>
      </c>
      <c r="S401" s="47"/>
      <c r="T401" s="47"/>
      <c r="V401" s="83"/>
      <c r="W401" s="30" t="s">
        <v>132</v>
      </c>
      <c r="X401" s="194">
        <v>0</v>
      </c>
      <c r="Y401" s="189">
        <v>0</v>
      </c>
      <c r="Z401" s="189">
        <v>0</v>
      </c>
      <c r="AA401" s="189">
        <v>0</v>
      </c>
      <c r="AB401" s="189">
        <v>0</v>
      </c>
      <c r="AC401" s="189">
        <v>0</v>
      </c>
      <c r="AD401" s="102">
        <v>0</v>
      </c>
      <c r="AE401" s="47"/>
      <c r="AG401" s="83"/>
      <c r="AH401" s="30" t="s">
        <v>132</v>
      </c>
      <c r="AI401" s="194">
        <v>0</v>
      </c>
      <c r="AJ401" s="189">
        <v>0</v>
      </c>
      <c r="AK401" s="189">
        <v>0</v>
      </c>
      <c r="AL401" s="189">
        <v>0</v>
      </c>
      <c r="AM401" s="189">
        <v>0</v>
      </c>
      <c r="AN401" s="189">
        <v>0</v>
      </c>
      <c r="AO401" s="102">
        <v>0</v>
      </c>
      <c r="AS401" s="30" t="s">
        <v>132</v>
      </c>
      <c r="AT401" s="194">
        <v>0</v>
      </c>
      <c r="AU401" s="189">
        <v>0</v>
      </c>
      <c r="AV401" s="189">
        <v>0</v>
      </c>
      <c r="AW401" s="189">
        <v>0</v>
      </c>
      <c r="AX401" s="189">
        <v>0</v>
      </c>
      <c r="AY401" s="189">
        <v>0</v>
      </c>
      <c r="AZ401" s="102">
        <v>0</v>
      </c>
      <c r="BD401" s="30" t="s">
        <v>132</v>
      </c>
      <c r="BE401" s="194">
        <v>0</v>
      </c>
      <c r="BF401" s="189">
        <v>0</v>
      </c>
      <c r="BG401" s="189">
        <v>0</v>
      </c>
      <c r="BH401" s="189">
        <v>0</v>
      </c>
      <c r="BI401" s="189">
        <v>0</v>
      </c>
      <c r="BJ401" s="189">
        <v>0</v>
      </c>
      <c r="BK401" s="102">
        <v>0</v>
      </c>
    </row>
    <row r="402" spans="4:63">
      <c r="D402" s="14"/>
      <c r="E402" s="47"/>
      <c r="F402" s="47"/>
      <c r="G402" s="47"/>
      <c r="H402" s="47"/>
      <c r="J402" s="83"/>
      <c r="K402" s="30" t="s">
        <v>133</v>
      </c>
      <c r="L402" s="194">
        <v>0</v>
      </c>
      <c r="M402" s="189">
        <v>0</v>
      </c>
      <c r="N402" s="189">
        <v>0</v>
      </c>
      <c r="O402" s="189">
        <v>0</v>
      </c>
      <c r="P402" s="189">
        <v>0</v>
      </c>
      <c r="Q402" s="189">
        <v>0</v>
      </c>
      <c r="R402" s="102">
        <v>0</v>
      </c>
      <c r="S402" s="47"/>
      <c r="T402" s="47"/>
      <c r="V402" s="83"/>
      <c r="W402" s="30" t="s">
        <v>133</v>
      </c>
      <c r="X402" s="194">
        <v>0</v>
      </c>
      <c r="Y402" s="189">
        <v>0</v>
      </c>
      <c r="Z402" s="189">
        <v>0</v>
      </c>
      <c r="AA402" s="189">
        <v>0</v>
      </c>
      <c r="AB402" s="189">
        <v>0</v>
      </c>
      <c r="AC402" s="189">
        <v>0</v>
      </c>
      <c r="AD402" s="102">
        <v>0</v>
      </c>
      <c r="AE402" s="47"/>
      <c r="AG402" s="83"/>
      <c r="AH402" s="30" t="s">
        <v>133</v>
      </c>
      <c r="AI402" s="194">
        <v>0</v>
      </c>
      <c r="AJ402" s="189">
        <v>0</v>
      </c>
      <c r="AK402" s="189">
        <v>0</v>
      </c>
      <c r="AL402" s="189">
        <v>0</v>
      </c>
      <c r="AM402" s="189">
        <v>0</v>
      </c>
      <c r="AN402" s="189">
        <v>0</v>
      </c>
      <c r="AO402" s="102">
        <v>0</v>
      </c>
      <c r="AS402" s="30" t="s">
        <v>133</v>
      </c>
      <c r="AT402" s="194">
        <v>0</v>
      </c>
      <c r="AU402" s="189">
        <v>0</v>
      </c>
      <c r="AV402" s="189">
        <v>0</v>
      </c>
      <c r="AW402" s="189">
        <v>0</v>
      </c>
      <c r="AX402" s="189">
        <v>0</v>
      </c>
      <c r="AY402" s="189">
        <v>0</v>
      </c>
      <c r="AZ402" s="102">
        <v>0</v>
      </c>
      <c r="BD402" s="30" t="s">
        <v>133</v>
      </c>
      <c r="BE402" s="194">
        <v>0</v>
      </c>
      <c r="BF402" s="189">
        <v>0</v>
      </c>
      <c r="BG402" s="189">
        <v>0</v>
      </c>
      <c r="BH402" s="189">
        <v>0</v>
      </c>
      <c r="BI402" s="189">
        <v>0</v>
      </c>
      <c r="BJ402" s="189">
        <v>0</v>
      </c>
      <c r="BK402" s="102">
        <v>0</v>
      </c>
    </row>
    <row r="403" spans="4:63">
      <c r="D403" s="14"/>
      <c r="E403" s="47"/>
      <c r="F403" s="47"/>
      <c r="G403" s="47"/>
      <c r="H403" s="47"/>
      <c r="J403" s="83"/>
      <c r="K403" s="30" t="s">
        <v>126</v>
      </c>
      <c r="L403" s="195">
        <v>0</v>
      </c>
      <c r="M403" s="190">
        <v>0</v>
      </c>
      <c r="N403" s="190">
        <v>0</v>
      </c>
      <c r="O403" s="190">
        <v>0</v>
      </c>
      <c r="P403" s="190">
        <v>0</v>
      </c>
      <c r="Q403" s="190">
        <v>0</v>
      </c>
      <c r="R403" s="196">
        <v>0</v>
      </c>
      <c r="S403" s="47"/>
      <c r="T403" s="47"/>
      <c r="V403" s="83"/>
      <c r="W403" s="30" t="s">
        <v>126</v>
      </c>
      <c r="X403" s="195">
        <v>0</v>
      </c>
      <c r="Y403" s="190">
        <v>0</v>
      </c>
      <c r="Z403" s="190">
        <v>0</v>
      </c>
      <c r="AA403" s="190">
        <v>0</v>
      </c>
      <c r="AB403" s="190">
        <v>0</v>
      </c>
      <c r="AC403" s="190">
        <v>0</v>
      </c>
      <c r="AD403" s="196">
        <v>0</v>
      </c>
      <c r="AE403" s="47"/>
      <c r="AG403" s="83"/>
      <c r="AH403" s="30" t="s">
        <v>126</v>
      </c>
      <c r="AI403" s="195">
        <v>0</v>
      </c>
      <c r="AJ403" s="190">
        <v>0</v>
      </c>
      <c r="AK403" s="190">
        <v>0</v>
      </c>
      <c r="AL403" s="190">
        <v>0</v>
      </c>
      <c r="AM403" s="190">
        <v>0</v>
      </c>
      <c r="AN403" s="190">
        <v>0</v>
      </c>
      <c r="AO403" s="196">
        <v>0</v>
      </c>
      <c r="AS403" s="30" t="s">
        <v>126</v>
      </c>
      <c r="AT403" s="195">
        <v>0</v>
      </c>
      <c r="AU403" s="190">
        <v>0</v>
      </c>
      <c r="AV403" s="190">
        <v>0</v>
      </c>
      <c r="AW403" s="190">
        <v>0</v>
      </c>
      <c r="AX403" s="190">
        <v>0</v>
      </c>
      <c r="AY403" s="190">
        <v>0</v>
      </c>
      <c r="AZ403" s="196">
        <v>0</v>
      </c>
      <c r="BD403" s="30" t="s">
        <v>126</v>
      </c>
      <c r="BE403" s="195">
        <v>0</v>
      </c>
      <c r="BF403" s="190">
        <v>0</v>
      </c>
      <c r="BG403" s="190">
        <v>0</v>
      </c>
      <c r="BH403" s="190">
        <v>0</v>
      </c>
      <c r="BI403" s="190">
        <v>0</v>
      </c>
      <c r="BJ403" s="190">
        <v>0</v>
      </c>
      <c r="BK403" s="196">
        <v>0</v>
      </c>
    </row>
    <row r="404" spans="4:63">
      <c r="D404" s="14"/>
      <c r="E404" s="47"/>
      <c r="F404" s="47"/>
      <c r="G404" s="47"/>
      <c r="H404" s="47"/>
      <c r="J404" s="83"/>
      <c r="K404" s="30" t="s">
        <v>128</v>
      </c>
      <c r="L404" s="195">
        <v>0</v>
      </c>
      <c r="M404" s="190">
        <v>0</v>
      </c>
      <c r="N404" s="190">
        <v>0</v>
      </c>
      <c r="O404" s="190">
        <v>0</v>
      </c>
      <c r="P404" s="190">
        <v>0</v>
      </c>
      <c r="Q404" s="190">
        <v>0</v>
      </c>
      <c r="R404" s="196">
        <v>0</v>
      </c>
      <c r="S404" s="47"/>
      <c r="T404" s="47"/>
      <c r="V404" s="83"/>
      <c r="W404" s="30" t="s">
        <v>128</v>
      </c>
      <c r="X404" s="195">
        <v>0</v>
      </c>
      <c r="Y404" s="190">
        <v>0</v>
      </c>
      <c r="Z404" s="190">
        <v>0</v>
      </c>
      <c r="AA404" s="190">
        <v>0</v>
      </c>
      <c r="AB404" s="190">
        <v>0</v>
      </c>
      <c r="AC404" s="190">
        <v>0</v>
      </c>
      <c r="AD404" s="196">
        <v>0</v>
      </c>
      <c r="AE404" s="47"/>
      <c r="AG404" s="83"/>
      <c r="AH404" s="30" t="s">
        <v>128</v>
      </c>
      <c r="AI404" s="195">
        <v>0</v>
      </c>
      <c r="AJ404" s="190">
        <v>0</v>
      </c>
      <c r="AK404" s="190">
        <v>0</v>
      </c>
      <c r="AL404" s="190">
        <v>0</v>
      </c>
      <c r="AM404" s="190">
        <v>0</v>
      </c>
      <c r="AN404" s="190">
        <v>0</v>
      </c>
      <c r="AO404" s="196">
        <v>0</v>
      </c>
      <c r="AS404" s="30" t="s">
        <v>128</v>
      </c>
      <c r="AT404" s="195">
        <v>0</v>
      </c>
      <c r="AU404" s="190">
        <v>0</v>
      </c>
      <c r="AV404" s="190">
        <v>0</v>
      </c>
      <c r="AW404" s="190">
        <v>0</v>
      </c>
      <c r="AX404" s="190">
        <v>0</v>
      </c>
      <c r="AY404" s="190">
        <v>0</v>
      </c>
      <c r="AZ404" s="196">
        <v>0</v>
      </c>
      <c r="BD404" s="30" t="s">
        <v>128</v>
      </c>
      <c r="BE404" s="195">
        <v>0</v>
      </c>
      <c r="BF404" s="190">
        <v>0</v>
      </c>
      <c r="BG404" s="190">
        <v>0</v>
      </c>
      <c r="BH404" s="190">
        <v>0</v>
      </c>
      <c r="BI404" s="190">
        <v>0</v>
      </c>
      <c r="BJ404" s="190">
        <v>0</v>
      </c>
      <c r="BK404" s="196">
        <v>0</v>
      </c>
    </row>
    <row r="405" spans="4:63">
      <c r="D405" s="14"/>
      <c r="E405" s="47"/>
      <c r="F405" s="47"/>
      <c r="G405" s="47"/>
      <c r="H405" s="47"/>
      <c r="J405" s="83"/>
      <c r="K405" s="31" t="s">
        <v>130</v>
      </c>
      <c r="L405" s="197">
        <v>0</v>
      </c>
      <c r="M405" s="191">
        <v>0</v>
      </c>
      <c r="N405" s="191">
        <v>0</v>
      </c>
      <c r="O405" s="191">
        <v>0</v>
      </c>
      <c r="P405" s="191">
        <v>0</v>
      </c>
      <c r="Q405" s="191">
        <v>0</v>
      </c>
      <c r="R405" s="198">
        <v>0</v>
      </c>
      <c r="S405" s="47"/>
      <c r="T405" s="47"/>
      <c r="V405" s="83"/>
      <c r="W405" s="31" t="s">
        <v>130</v>
      </c>
      <c r="X405" s="197">
        <v>0</v>
      </c>
      <c r="Y405" s="191">
        <v>0</v>
      </c>
      <c r="Z405" s="191">
        <v>0</v>
      </c>
      <c r="AA405" s="191">
        <v>0</v>
      </c>
      <c r="AB405" s="191">
        <v>0</v>
      </c>
      <c r="AC405" s="191">
        <v>0</v>
      </c>
      <c r="AD405" s="198">
        <v>0</v>
      </c>
      <c r="AE405" s="47"/>
      <c r="AG405" s="83"/>
      <c r="AH405" s="31" t="s">
        <v>130</v>
      </c>
      <c r="AI405" s="197">
        <v>0</v>
      </c>
      <c r="AJ405" s="191">
        <v>0</v>
      </c>
      <c r="AK405" s="191">
        <v>0</v>
      </c>
      <c r="AL405" s="191">
        <v>0</v>
      </c>
      <c r="AM405" s="191">
        <v>0</v>
      </c>
      <c r="AN405" s="191">
        <v>0</v>
      </c>
      <c r="AO405" s="198">
        <v>0</v>
      </c>
      <c r="AS405" s="31" t="s">
        <v>130</v>
      </c>
      <c r="AT405" s="197">
        <v>0</v>
      </c>
      <c r="AU405" s="191">
        <v>0</v>
      </c>
      <c r="AV405" s="191">
        <v>0</v>
      </c>
      <c r="AW405" s="191">
        <v>0</v>
      </c>
      <c r="AX405" s="191">
        <v>0</v>
      </c>
      <c r="AY405" s="191">
        <v>0</v>
      </c>
      <c r="AZ405" s="198">
        <v>0</v>
      </c>
      <c r="BD405" s="31" t="s">
        <v>130</v>
      </c>
      <c r="BE405" s="197">
        <v>0</v>
      </c>
      <c r="BF405" s="191">
        <v>0</v>
      </c>
      <c r="BG405" s="191">
        <v>0</v>
      </c>
      <c r="BH405" s="191">
        <v>0</v>
      </c>
      <c r="BI405" s="191">
        <v>0</v>
      </c>
      <c r="BJ405" s="191">
        <v>0</v>
      </c>
      <c r="BK405" s="198">
        <v>0</v>
      </c>
    </row>
    <row r="406" spans="4:63">
      <c r="D406" s="14"/>
      <c r="E406" s="47"/>
      <c r="F406" s="47"/>
      <c r="G406" s="47"/>
      <c r="H406" s="47"/>
      <c r="S406" s="47"/>
      <c r="T406" s="47"/>
      <c r="AE406" s="47"/>
    </row>
    <row r="407" spans="4:63">
      <c r="D407" s="14"/>
      <c r="E407" s="47"/>
      <c r="F407" s="47"/>
      <c r="G407" s="47"/>
      <c r="H407" s="47"/>
      <c r="J407" s="26" t="s">
        <v>139</v>
      </c>
      <c r="S407" s="47"/>
      <c r="T407" s="47"/>
      <c r="V407" s="26" t="s">
        <v>139</v>
      </c>
      <c r="AE407" s="47"/>
      <c r="AG407" s="26" t="s">
        <v>139</v>
      </c>
    </row>
    <row r="408" spans="4:63">
      <c r="D408" s="14"/>
      <c r="E408" s="47"/>
      <c r="F408" s="47"/>
      <c r="G408" s="47"/>
      <c r="H408" s="47"/>
      <c r="J408" s="19"/>
      <c r="K408" s="26" t="s">
        <v>26</v>
      </c>
      <c r="S408" s="47"/>
      <c r="T408" s="47"/>
      <c r="V408" s="19"/>
      <c r="W408" s="26" t="s">
        <v>26</v>
      </c>
      <c r="AE408" s="47"/>
      <c r="AG408" s="19"/>
      <c r="AH408" s="26" t="s">
        <v>26</v>
      </c>
      <c r="AQ408" s="1"/>
      <c r="AS408" s="26" t="s">
        <v>25</v>
      </c>
      <c r="BB408" s="1"/>
      <c r="BD408" s="26" t="s">
        <v>7</v>
      </c>
    </row>
    <row r="409" spans="4:63" ht="75">
      <c r="D409" s="14"/>
      <c r="E409" s="47"/>
      <c r="F409" s="47"/>
      <c r="G409" s="47"/>
      <c r="H409" s="47"/>
      <c r="J409" s="83"/>
      <c r="K409" s="29"/>
      <c r="L409" s="165" t="s">
        <v>31</v>
      </c>
      <c r="M409" s="74" t="s">
        <v>30</v>
      </c>
      <c r="N409" s="74" t="s">
        <v>29</v>
      </c>
      <c r="O409" s="74" t="s">
        <v>28</v>
      </c>
      <c r="P409" s="74" t="s">
        <v>27</v>
      </c>
      <c r="Q409" s="69" t="s">
        <v>19</v>
      </c>
      <c r="R409" s="68" t="s">
        <v>18</v>
      </c>
      <c r="S409" s="47"/>
      <c r="T409" s="47"/>
      <c r="V409" s="83"/>
      <c r="W409" s="29"/>
      <c r="X409" s="165" t="s">
        <v>31</v>
      </c>
      <c r="Y409" s="74" t="s">
        <v>30</v>
      </c>
      <c r="Z409" s="74" t="s">
        <v>29</v>
      </c>
      <c r="AA409" s="74" t="s">
        <v>28</v>
      </c>
      <c r="AB409" s="74" t="s">
        <v>27</v>
      </c>
      <c r="AC409" s="69" t="s">
        <v>19</v>
      </c>
      <c r="AD409" s="68" t="s">
        <v>18</v>
      </c>
      <c r="AE409" s="47"/>
      <c r="AG409" s="83"/>
      <c r="AH409" s="29"/>
      <c r="AI409" s="165" t="s">
        <v>31</v>
      </c>
      <c r="AJ409" s="74" t="s">
        <v>30</v>
      </c>
      <c r="AK409" s="74" t="s">
        <v>29</v>
      </c>
      <c r="AL409" s="74" t="s">
        <v>28</v>
      </c>
      <c r="AM409" s="74" t="s">
        <v>27</v>
      </c>
      <c r="AN409" s="69" t="s">
        <v>19</v>
      </c>
      <c r="AO409" s="68" t="s">
        <v>18</v>
      </c>
      <c r="AS409" s="29"/>
      <c r="AT409" s="165" t="s">
        <v>31</v>
      </c>
      <c r="AU409" s="74" t="s">
        <v>30</v>
      </c>
      <c r="AV409" s="74" t="s">
        <v>29</v>
      </c>
      <c r="AW409" s="74" t="s">
        <v>28</v>
      </c>
      <c r="AX409" s="74" t="s">
        <v>27</v>
      </c>
      <c r="AY409" s="69" t="s">
        <v>19</v>
      </c>
      <c r="AZ409" s="68" t="s">
        <v>18</v>
      </c>
      <c r="BD409" s="29"/>
      <c r="BE409" s="165" t="s">
        <v>31</v>
      </c>
      <c r="BF409" s="74" t="s">
        <v>30</v>
      </c>
      <c r="BG409" s="74" t="s">
        <v>29</v>
      </c>
      <c r="BH409" s="74" t="s">
        <v>28</v>
      </c>
      <c r="BI409" s="74" t="s">
        <v>27</v>
      </c>
      <c r="BJ409" s="69" t="s">
        <v>19</v>
      </c>
      <c r="BK409" s="68" t="s">
        <v>18</v>
      </c>
    </row>
    <row r="410" spans="4:63">
      <c r="D410" s="14"/>
      <c r="E410" s="47"/>
      <c r="F410" s="47"/>
      <c r="G410" s="47"/>
      <c r="H410" s="47"/>
      <c r="J410" s="83"/>
      <c r="K410" s="168" t="s">
        <v>53</v>
      </c>
      <c r="L410" s="192">
        <f t="array" ref="L410:L416">IF('SD04I_13-6_統計データ_世帯_25b'!L202:L208&lt;=0,0,'SD04I_13-6_統計データ_世帯_25b'!L202:L208/'SD04I_13-6_統計データ_世帯_25b'!L202:L208)</f>
        <v>0</v>
      </c>
      <c r="M410" s="188">
        <f t="array" ref="M410:M416">IF('SD04I_13-6_統計データ_世帯_25b'!L202:L208&lt;=0,0,'SD04I_13-6_統計データ_世帯_25b'!M202:M208/'SD04I_13-6_統計データ_世帯_25b'!L202:L208)</f>
        <v>0</v>
      </c>
      <c r="N410" s="188">
        <f t="array" ref="N410:N416">IF('SD04I_13-6_統計データ_世帯_25b'!L202:L208&lt;=0,0,'SD04I_13-6_統計データ_世帯_25b'!N202:N208/'SD04I_13-6_統計データ_世帯_25b'!L202:L208)</f>
        <v>0</v>
      </c>
      <c r="O410" s="188">
        <f t="array" ref="O410:O416">IF('SD04I_13-6_統計データ_世帯_25b'!L202:L208&lt;=0,0,'SD04I_13-6_統計データ_世帯_25b'!O202:O208/'SD04I_13-6_統計データ_世帯_25b'!L202:L208)</f>
        <v>0</v>
      </c>
      <c r="P410" s="188">
        <f t="array" ref="P410:P416">IF('SD04I_13-6_統計データ_世帯_25b'!L202:L208&lt;=0,0,'SD04I_13-6_統計データ_世帯_25b'!P202:P208/'SD04I_13-6_統計データ_世帯_25b'!L202:L208)</f>
        <v>0</v>
      </c>
      <c r="Q410" s="188">
        <f t="array" ref="Q410:Q416">IF('SD04I_13-6_統計データ_世帯_25b'!L202:L208&lt;=0,0,Q202:Q208/'SD04I_13-6_統計データ_世帯_25b'!L202:L208)</f>
        <v>0</v>
      </c>
      <c r="R410" s="193">
        <f t="array" ref="R410:R416">IF('SD04I_13-6_統計データ_世帯_25b'!L202:L208&lt;=0,0,R202:R208/'SD04I_13-6_統計データ_世帯_25b'!L202:L208)</f>
        <v>0</v>
      </c>
      <c r="S410" s="47"/>
      <c r="T410" s="47"/>
      <c r="V410" s="83"/>
      <c r="W410" s="168" t="s">
        <v>53</v>
      </c>
      <c r="X410" s="192">
        <f t="array" ref="X410:X416">IF('SD04I_13-6_統計データ_世帯_25b'!X202:X208&lt;=0,0,'SD04I_13-6_統計データ_世帯_25b'!X202:X208/'SD04I_13-6_統計データ_世帯_25b'!X202:X208)</f>
        <v>0</v>
      </c>
      <c r="Y410" s="188">
        <f t="array" ref="Y410:Y416">IF('SD04I_13-6_統計データ_世帯_25b'!X202:X208&lt;=0,0,'SD04I_13-6_統計データ_世帯_25b'!Y202:Y208/'SD04I_13-6_統計データ_世帯_25b'!X202:X208)</f>
        <v>0</v>
      </c>
      <c r="Z410" s="188">
        <f t="array" ref="Z410:Z416">IF('SD04I_13-6_統計データ_世帯_25b'!X202:X208&lt;=0,0,'SD04I_13-6_統計データ_世帯_25b'!Z202:Z208/'SD04I_13-6_統計データ_世帯_25b'!X202:X208)</f>
        <v>0</v>
      </c>
      <c r="AA410" s="188">
        <f t="array" ref="AA410:AA416">IF('SD04I_13-6_統計データ_世帯_25b'!X202:X208&lt;=0,0,'SD04I_13-6_統計データ_世帯_25b'!AA202:AA208/'SD04I_13-6_統計データ_世帯_25b'!X202:X208)</f>
        <v>0</v>
      </c>
      <c r="AB410" s="188">
        <f t="array" ref="AB410:AB416">IF('SD04I_13-6_統計データ_世帯_25b'!X202:X208&lt;=0,0,'SD04I_13-6_統計データ_世帯_25b'!AB202:AB208/'SD04I_13-6_統計データ_世帯_25b'!X202:X208)</f>
        <v>0</v>
      </c>
      <c r="AC410" s="188">
        <f t="array" ref="AC410:AC416">IF('SD04I_13-6_統計データ_世帯_25b'!X202:X208&lt;=0,0,AC202:AC208/'SD04I_13-6_統計データ_世帯_25b'!X202:X208)</f>
        <v>0</v>
      </c>
      <c r="AD410" s="193">
        <f t="array" ref="AD410:AD416">IF('SD04I_13-6_統計データ_世帯_25b'!X202:X208&lt;=0,0,AD202:AD208/'SD04I_13-6_統計データ_世帯_25b'!X202:X208)</f>
        <v>0</v>
      </c>
      <c r="AE410" s="47"/>
      <c r="AG410" s="83"/>
      <c r="AH410" s="168" t="s">
        <v>53</v>
      </c>
      <c r="AI410" s="192">
        <f t="array" ref="AI410:AI416">IF('SD04I_13-6_統計データ_世帯_25b'!AI202:AI208&lt;=0,0,'SD04I_13-6_統計データ_世帯_25b'!AI202:AI208/'SD04I_13-6_統計データ_世帯_25b'!AI202:AI208)</f>
        <v>0</v>
      </c>
      <c r="AJ410" s="188">
        <f t="array" ref="AJ410:AJ416">IF('SD04I_13-6_統計データ_世帯_25b'!AI202:AI208&lt;=0,0,'SD04I_13-6_統計データ_世帯_25b'!AJ202:AJ208/'SD04I_13-6_統計データ_世帯_25b'!AI202:AI208)</f>
        <v>0</v>
      </c>
      <c r="AK410" s="188">
        <f t="array" ref="AK410:AK416">IF('SD04I_13-6_統計データ_世帯_25b'!AI202:AI208&lt;=0,0,'SD04I_13-6_統計データ_世帯_25b'!AK202:AK208/'SD04I_13-6_統計データ_世帯_25b'!AI202:AI208)</f>
        <v>0</v>
      </c>
      <c r="AL410" s="188">
        <f t="array" ref="AL410:AL416">IF('SD04I_13-6_統計データ_世帯_25b'!AI202:AI208&lt;=0,0,'SD04I_13-6_統計データ_世帯_25b'!AL202:AL208/'SD04I_13-6_統計データ_世帯_25b'!AI202:AI208)</f>
        <v>0</v>
      </c>
      <c r="AM410" s="188">
        <f t="array" ref="AM410:AM416">IF('SD04I_13-6_統計データ_世帯_25b'!AI202:AI208&lt;=0,0,'SD04I_13-6_統計データ_世帯_25b'!AM202:AM208/'SD04I_13-6_統計データ_世帯_25b'!AI202:AI208)</f>
        <v>0</v>
      </c>
      <c r="AN410" s="188">
        <f t="array" ref="AN410:AN416">IF('SD04I_13-6_統計データ_世帯_25b'!AI202:AI208&lt;=0,0,AN202:AN208/'SD04I_13-6_統計データ_世帯_25b'!AI202:AI208)</f>
        <v>0</v>
      </c>
      <c r="AO410" s="193">
        <f t="array" ref="AO410:AO416">IF('SD04I_13-6_統計データ_世帯_25b'!AI202:AI208&lt;=0,0,AO202:AO208/'SD04I_13-6_統計データ_世帯_25b'!AI202:AI208)</f>
        <v>0</v>
      </c>
      <c r="AS410" s="168" t="s">
        <v>53</v>
      </c>
      <c r="AT410" s="192">
        <f t="array" ref="AT410:AT416">IF('SD04I_13-6_統計データ_世帯_25b'!AT202:AT208&lt;=0,0,'SD04I_13-6_統計データ_世帯_25b'!AT202:AT208/'SD04I_13-6_統計データ_世帯_25b'!AT202:AT208)</f>
        <v>0</v>
      </c>
      <c r="AU410" s="188">
        <f t="array" ref="AU410:AU416">IF('SD04I_13-6_統計データ_世帯_25b'!AT202:AT208&lt;=0,0,'SD04I_13-6_統計データ_世帯_25b'!AU202:AU208/'SD04I_13-6_統計データ_世帯_25b'!AT202:AT208)</f>
        <v>0</v>
      </c>
      <c r="AV410" s="188">
        <f t="array" ref="AV410:AV416">IF('SD04I_13-6_統計データ_世帯_25b'!AT202:AT208&lt;=0,0,'SD04I_13-6_統計データ_世帯_25b'!AV202:AV208/'SD04I_13-6_統計データ_世帯_25b'!AT202:AT208)</f>
        <v>0</v>
      </c>
      <c r="AW410" s="188">
        <f t="array" ref="AW410:AW416">IF('SD04I_13-6_統計データ_世帯_25b'!AT202:AT208&lt;=0,0,'SD04I_13-6_統計データ_世帯_25b'!AW202:AW208/'SD04I_13-6_統計データ_世帯_25b'!AT202:AT208)</f>
        <v>0</v>
      </c>
      <c r="AX410" s="188">
        <f t="array" ref="AX410:AX416">IF('SD04I_13-6_統計データ_世帯_25b'!AT202:AT208&lt;=0,0,'SD04I_13-6_統計データ_世帯_25b'!AX202:AX208/'SD04I_13-6_統計データ_世帯_25b'!AT202:AT208)</f>
        <v>0</v>
      </c>
      <c r="AY410" s="188">
        <f t="array" ref="AY410:AY416">IF('SD04I_13-6_統計データ_世帯_25b'!AT202:AT208&lt;=0,0,AY202:AY208/'SD04I_13-6_統計データ_世帯_25b'!AT202:AT208)</f>
        <v>0</v>
      </c>
      <c r="AZ410" s="193">
        <f t="array" ref="AZ410:AZ416">IF('SD04I_13-6_統計データ_世帯_25b'!AT202:AT208&lt;=0,0,AZ202:AZ208/'SD04I_13-6_統計データ_世帯_25b'!AT202:AT208)</f>
        <v>0</v>
      </c>
      <c r="BD410" s="168" t="s">
        <v>53</v>
      </c>
      <c r="BE410" s="192">
        <f t="array" ref="BE410:BE416">IF('SD04I_13-6_統計データ_世帯_25b'!BE202:BE208&lt;=0,0,'SD04I_13-6_統計データ_世帯_25b'!BE202:BE208/'SD04I_13-6_統計データ_世帯_25b'!BE202:BE208)</f>
        <v>0</v>
      </c>
      <c r="BF410" s="188">
        <f t="array" ref="BF410:BF416">IF('SD04I_13-6_統計データ_世帯_25b'!BE202:BE208&lt;=0,0,'SD04I_13-6_統計データ_世帯_25b'!BF202:BF208/'SD04I_13-6_統計データ_世帯_25b'!BE202:BE208)</f>
        <v>0</v>
      </c>
      <c r="BG410" s="188">
        <f t="array" ref="BG410:BG416">IF('SD04I_13-6_統計データ_世帯_25b'!BE202:BE208&lt;=0,0,'SD04I_13-6_統計データ_世帯_25b'!BG202:BG208/'SD04I_13-6_統計データ_世帯_25b'!BE202:BE208)</f>
        <v>0</v>
      </c>
      <c r="BH410" s="188">
        <f t="array" ref="BH410:BH416">IF('SD04I_13-6_統計データ_世帯_25b'!BE202:BE208&lt;=0,0,'SD04I_13-6_統計データ_世帯_25b'!BH202:BH208/'SD04I_13-6_統計データ_世帯_25b'!BE202:BE208)</f>
        <v>0</v>
      </c>
      <c r="BI410" s="188">
        <f t="array" ref="BI410:BI416">IF('SD04I_13-6_統計データ_世帯_25b'!BE202:BE208&lt;=0,0,'SD04I_13-6_統計データ_世帯_25b'!BI202:BI208/'SD04I_13-6_統計データ_世帯_25b'!BE202:BE208)</f>
        <v>0</v>
      </c>
      <c r="BJ410" s="188">
        <f t="array" ref="BJ410:BJ416">IF('SD04I_13-6_統計データ_世帯_25b'!BE202:BE208&lt;=0,0,BJ202:BJ208/'SD04I_13-6_統計データ_世帯_25b'!BE202:BE208)</f>
        <v>0</v>
      </c>
      <c r="BK410" s="193">
        <f t="array" ref="BK410:BK416">IF('SD04I_13-6_統計データ_世帯_25b'!BE202:BE208&lt;=0,0,BK202:BK208/'SD04I_13-6_統計データ_世帯_25b'!BE202:BE208)</f>
        <v>0</v>
      </c>
    </row>
    <row r="411" spans="4:63">
      <c r="D411" s="14"/>
      <c r="E411" s="47"/>
      <c r="F411" s="47"/>
      <c r="G411" s="47"/>
      <c r="H411" s="47"/>
      <c r="J411" s="83"/>
      <c r="K411" s="30" t="s">
        <v>131</v>
      </c>
      <c r="L411" s="194">
        <v>0</v>
      </c>
      <c r="M411" s="189">
        <v>0</v>
      </c>
      <c r="N411" s="189">
        <v>0</v>
      </c>
      <c r="O411" s="189">
        <v>0</v>
      </c>
      <c r="P411" s="189">
        <v>0</v>
      </c>
      <c r="Q411" s="189">
        <v>0</v>
      </c>
      <c r="R411" s="102">
        <v>0</v>
      </c>
      <c r="S411" s="47"/>
      <c r="T411" s="47"/>
      <c r="V411" s="83"/>
      <c r="W411" s="30" t="s">
        <v>131</v>
      </c>
      <c r="X411" s="194">
        <v>0</v>
      </c>
      <c r="Y411" s="189">
        <v>0</v>
      </c>
      <c r="Z411" s="189">
        <v>0</v>
      </c>
      <c r="AA411" s="189">
        <v>0</v>
      </c>
      <c r="AB411" s="189">
        <v>0</v>
      </c>
      <c r="AC411" s="189">
        <v>0</v>
      </c>
      <c r="AD411" s="102">
        <v>0</v>
      </c>
      <c r="AE411" s="47"/>
      <c r="AG411" s="83"/>
      <c r="AH411" s="30" t="s">
        <v>131</v>
      </c>
      <c r="AI411" s="194">
        <v>0</v>
      </c>
      <c r="AJ411" s="189">
        <v>0</v>
      </c>
      <c r="AK411" s="189">
        <v>0</v>
      </c>
      <c r="AL411" s="189">
        <v>0</v>
      </c>
      <c r="AM411" s="189">
        <v>0</v>
      </c>
      <c r="AN411" s="189">
        <v>0</v>
      </c>
      <c r="AO411" s="102">
        <v>0</v>
      </c>
      <c r="AS411" s="30" t="s">
        <v>131</v>
      </c>
      <c r="AT411" s="194">
        <v>0</v>
      </c>
      <c r="AU411" s="189">
        <v>0</v>
      </c>
      <c r="AV411" s="189">
        <v>0</v>
      </c>
      <c r="AW411" s="189">
        <v>0</v>
      </c>
      <c r="AX411" s="189">
        <v>0</v>
      </c>
      <c r="AY411" s="189">
        <v>0</v>
      </c>
      <c r="AZ411" s="102">
        <v>0</v>
      </c>
      <c r="BD411" s="30" t="s">
        <v>131</v>
      </c>
      <c r="BE411" s="194">
        <v>0</v>
      </c>
      <c r="BF411" s="189">
        <v>0</v>
      </c>
      <c r="BG411" s="189">
        <v>0</v>
      </c>
      <c r="BH411" s="189">
        <v>0</v>
      </c>
      <c r="BI411" s="189">
        <v>0</v>
      </c>
      <c r="BJ411" s="189">
        <v>0</v>
      </c>
      <c r="BK411" s="102">
        <v>0</v>
      </c>
    </row>
    <row r="412" spans="4:63">
      <c r="D412" s="14"/>
      <c r="E412" s="47"/>
      <c r="F412" s="47"/>
      <c r="G412" s="47"/>
      <c r="H412" s="47"/>
      <c r="J412" s="83"/>
      <c r="K412" s="30" t="s">
        <v>132</v>
      </c>
      <c r="L412" s="194">
        <v>0</v>
      </c>
      <c r="M412" s="189">
        <v>0</v>
      </c>
      <c r="N412" s="189">
        <v>0</v>
      </c>
      <c r="O412" s="189">
        <v>0</v>
      </c>
      <c r="P412" s="189">
        <v>0</v>
      </c>
      <c r="Q412" s="189">
        <v>0</v>
      </c>
      <c r="R412" s="102">
        <v>0</v>
      </c>
      <c r="S412" s="47"/>
      <c r="T412" s="47"/>
      <c r="V412" s="83"/>
      <c r="W412" s="30" t="s">
        <v>132</v>
      </c>
      <c r="X412" s="194">
        <v>0</v>
      </c>
      <c r="Y412" s="189">
        <v>0</v>
      </c>
      <c r="Z412" s="189">
        <v>0</v>
      </c>
      <c r="AA412" s="189">
        <v>0</v>
      </c>
      <c r="AB412" s="189">
        <v>0</v>
      </c>
      <c r="AC412" s="189">
        <v>0</v>
      </c>
      <c r="AD412" s="102">
        <v>0</v>
      </c>
      <c r="AE412" s="47"/>
      <c r="AG412" s="83"/>
      <c r="AH412" s="30" t="s">
        <v>132</v>
      </c>
      <c r="AI412" s="194">
        <v>0</v>
      </c>
      <c r="AJ412" s="189">
        <v>0</v>
      </c>
      <c r="AK412" s="189">
        <v>0</v>
      </c>
      <c r="AL412" s="189">
        <v>0</v>
      </c>
      <c r="AM412" s="189">
        <v>0</v>
      </c>
      <c r="AN412" s="189">
        <v>0</v>
      </c>
      <c r="AO412" s="102">
        <v>0</v>
      </c>
      <c r="AS412" s="30" t="s">
        <v>132</v>
      </c>
      <c r="AT412" s="194">
        <v>0</v>
      </c>
      <c r="AU412" s="189">
        <v>0</v>
      </c>
      <c r="AV412" s="189">
        <v>0</v>
      </c>
      <c r="AW412" s="189">
        <v>0</v>
      </c>
      <c r="AX412" s="189">
        <v>0</v>
      </c>
      <c r="AY412" s="189">
        <v>0</v>
      </c>
      <c r="AZ412" s="102">
        <v>0</v>
      </c>
      <c r="BD412" s="30" t="s">
        <v>132</v>
      </c>
      <c r="BE412" s="194">
        <v>0</v>
      </c>
      <c r="BF412" s="189">
        <v>0</v>
      </c>
      <c r="BG412" s="189">
        <v>0</v>
      </c>
      <c r="BH412" s="189">
        <v>0</v>
      </c>
      <c r="BI412" s="189">
        <v>0</v>
      </c>
      <c r="BJ412" s="189">
        <v>0</v>
      </c>
      <c r="BK412" s="102">
        <v>0</v>
      </c>
    </row>
    <row r="413" spans="4:63">
      <c r="D413" s="14"/>
      <c r="E413" s="47"/>
      <c r="F413" s="47"/>
      <c r="G413" s="47"/>
      <c r="H413" s="47"/>
      <c r="J413" s="83"/>
      <c r="K413" s="30" t="s">
        <v>133</v>
      </c>
      <c r="L413" s="194">
        <v>0</v>
      </c>
      <c r="M413" s="189">
        <v>0</v>
      </c>
      <c r="N413" s="189">
        <v>0</v>
      </c>
      <c r="O413" s="189">
        <v>0</v>
      </c>
      <c r="P413" s="189">
        <v>0</v>
      </c>
      <c r="Q413" s="189">
        <v>0</v>
      </c>
      <c r="R413" s="102">
        <v>0</v>
      </c>
      <c r="S413" s="47"/>
      <c r="T413" s="47"/>
      <c r="V413" s="83"/>
      <c r="W413" s="30" t="s">
        <v>133</v>
      </c>
      <c r="X413" s="194">
        <v>0</v>
      </c>
      <c r="Y413" s="189">
        <v>0</v>
      </c>
      <c r="Z413" s="189">
        <v>0</v>
      </c>
      <c r="AA413" s="189">
        <v>0</v>
      </c>
      <c r="AB413" s="189">
        <v>0</v>
      </c>
      <c r="AC413" s="189">
        <v>0</v>
      </c>
      <c r="AD413" s="102">
        <v>0</v>
      </c>
      <c r="AE413" s="47"/>
      <c r="AG413" s="83"/>
      <c r="AH413" s="30" t="s">
        <v>133</v>
      </c>
      <c r="AI413" s="194">
        <v>0</v>
      </c>
      <c r="AJ413" s="189">
        <v>0</v>
      </c>
      <c r="AK413" s="189">
        <v>0</v>
      </c>
      <c r="AL413" s="189">
        <v>0</v>
      </c>
      <c r="AM413" s="189">
        <v>0</v>
      </c>
      <c r="AN413" s="189">
        <v>0</v>
      </c>
      <c r="AO413" s="102">
        <v>0</v>
      </c>
      <c r="AS413" s="30" t="s">
        <v>133</v>
      </c>
      <c r="AT413" s="194">
        <v>0</v>
      </c>
      <c r="AU413" s="189">
        <v>0</v>
      </c>
      <c r="AV413" s="189">
        <v>0</v>
      </c>
      <c r="AW413" s="189">
        <v>0</v>
      </c>
      <c r="AX413" s="189">
        <v>0</v>
      </c>
      <c r="AY413" s="189">
        <v>0</v>
      </c>
      <c r="AZ413" s="102">
        <v>0</v>
      </c>
      <c r="BD413" s="30" t="s">
        <v>133</v>
      </c>
      <c r="BE413" s="194">
        <v>0</v>
      </c>
      <c r="BF413" s="189">
        <v>0</v>
      </c>
      <c r="BG413" s="189">
        <v>0</v>
      </c>
      <c r="BH413" s="189">
        <v>0</v>
      </c>
      <c r="BI413" s="189">
        <v>0</v>
      </c>
      <c r="BJ413" s="189">
        <v>0</v>
      </c>
      <c r="BK413" s="102">
        <v>0</v>
      </c>
    </row>
    <row r="414" spans="4:63">
      <c r="D414" s="14"/>
      <c r="E414" s="47"/>
      <c r="F414" s="47"/>
      <c r="G414" s="47"/>
      <c r="H414" s="47"/>
      <c r="J414" s="83"/>
      <c r="K414" s="30" t="s">
        <v>126</v>
      </c>
      <c r="L414" s="195">
        <v>0</v>
      </c>
      <c r="M414" s="190">
        <v>0</v>
      </c>
      <c r="N414" s="190">
        <v>0</v>
      </c>
      <c r="O414" s="190">
        <v>0</v>
      </c>
      <c r="P414" s="190">
        <v>0</v>
      </c>
      <c r="Q414" s="190">
        <v>0</v>
      </c>
      <c r="R414" s="196">
        <v>0</v>
      </c>
      <c r="S414" s="47"/>
      <c r="T414" s="47"/>
      <c r="V414" s="83"/>
      <c r="W414" s="30" t="s">
        <v>126</v>
      </c>
      <c r="X414" s="195">
        <v>0</v>
      </c>
      <c r="Y414" s="190">
        <v>0</v>
      </c>
      <c r="Z414" s="190">
        <v>0</v>
      </c>
      <c r="AA414" s="190">
        <v>0</v>
      </c>
      <c r="AB414" s="190">
        <v>0</v>
      </c>
      <c r="AC414" s="190">
        <v>0</v>
      </c>
      <c r="AD414" s="196">
        <v>0</v>
      </c>
      <c r="AE414" s="47"/>
      <c r="AG414" s="83"/>
      <c r="AH414" s="30" t="s">
        <v>126</v>
      </c>
      <c r="AI414" s="195">
        <v>0</v>
      </c>
      <c r="AJ414" s="190">
        <v>0</v>
      </c>
      <c r="AK414" s="190">
        <v>0</v>
      </c>
      <c r="AL414" s="190">
        <v>0</v>
      </c>
      <c r="AM414" s="190">
        <v>0</v>
      </c>
      <c r="AN414" s="190">
        <v>0</v>
      </c>
      <c r="AO414" s="196">
        <v>0</v>
      </c>
      <c r="AS414" s="30" t="s">
        <v>126</v>
      </c>
      <c r="AT414" s="195">
        <v>0</v>
      </c>
      <c r="AU414" s="190">
        <v>0</v>
      </c>
      <c r="AV414" s="190">
        <v>0</v>
      </c>
      <c r="AW414" s="190">
        <v>0</v>
      </c>
      <c r="AX414" s="190">
        <v>0</v>
      </c>
      <c r="AY414" s="190">
        <v>0</v>
      </c>
      <c r="AZ414" s="196">
        <v>0</v>
      </c>
      <c r="BD414" s="30" t="s">
        <v>126</v>
      </c>
      <c r="BE414" s="195">
        <v>0</v>
      </c>
      <c r="BF414" s="190">
        <v>0</v>
      </c>
      <c r="BG414" s="190">
        <v>0</v>
      </c>
      <c r="BH414" s="190">
        <v>0</v>
      </c>
      <c r="BI414" s="190">
        <v>0</v>
      </c>
      <c r="BJ414" s="190">
        <v>0</v>
      </c>
      <c r="BK414" s="196">
        <v>0</v>
      </c>
    </row>
    <row r="415" spans="4:63">
      <c r="D415" s="14"/>
      <c r="E415" s="47"/>
      <c r="F415" s="47"/>
      <c r="G415" s="47"/>
      <c r="H415" s="47"/>
      <c r="J415" s="83"/>
      <c r="K415" s="30" t="s">
        <v>128</v>
      </c>
      <c r="L415" s="195">
        <v>0</v>
      </c>
      <c r="M415" s="190">
        <v>0</v>
      </c>
      <c r="N415" s="190">
        <v>0</v>
      </c>
      <c r="O415" s="190">
        <v>0</v>
      </c>
      <c r="P415" s="190">
        <v>0</v>
      </c>
      <c r="Q415" s="190">
        <v>0</v>
      </c>
      <c r="R415" s="196">
        <v>0</v>
      </c>
      <c r="S415" s="47"/>
      <c r="T415" s="47"/>
      <c r="V415" s="83"/>
      <c r="W415" s="30" t="s">
        <v>128</v>
      </c>
      <c r="X415" s="195">
        <v>0</v>
      </c>
      <c r="Y415" s="190">
        <v>0</v>
      </c>
      <c r="Z415" s="190">
        <v>0</v>
      </c>
      <c r="AA415" s="190">
        <v>0</v>
      </c>
      <c r="AB415" s="190">
        <v>0</v>
      </c>
      <c r="AC415" s="190">
        <v>0</v>
      </c>
      <c r="AD415" s="196">
        <v>0</v>
      </c>
      <c r="AE415" s="47"/>
      <c r="AG415" s="83"/>
      <c r="AH415" s="30" t="s">
        <v>128</v>
      </c>
      <c r="AI415" s="195">
        <v>0</v>
      </c>
      <c r="AJ415" s="190">
        <v>0</v>
      </c>
      <c r="AK415" s="190">
        <v>0</v>
      </c>
      <c r="AL415" s="190">
        <v>0</v>
      </c>
      <c r="AM415" s="190">
        <v>0</v>
      </c>
      <c r="AN415" s="190">
        <v>0</v>
      </c>
      <c r="AO415" s="196">
        <v>0</v>
      </c>
      <c r="AS415" s="30" t="s">
        <v>128</v>
      </c>
      <c r="AT415" s="195">
        <v>0</v>
      </c>
      <c r="AU415" s="190">
        <v>0</v>
      </c>
      <c r="AV415" s="190">
        <v>0</v>
      </c>
      <c r="AW415" s="190">
        <v>0</v>
      </c>
      <c r="AX415" s="190">
        <v>0</v>
      </c>
      <c r="AY415" s="190">
        <v>0</v>
      </c>
      <c r="AZ415" s="196">
        <v>0</v>
      </c>
      <c r="BD415" s="30" t="s">
        <v>128</v>
      </c>
      <c r="BE415" s="195">
        <v>0</v>
      </c>
      <c r="BF415" s="190">
        <v>0</v>
      </c>
      <c r="BG415" s="190">
        <v>0</v>
      </c>
      <c r="BH415" s="190">
        <v>0</v>
      </c>
      <c r="BI415" s="190">
        <v>0</v>
      </c>
      <c r="BJ415" s="190">
        <v>0</v>
      </c>
      <c r="BK415" s="196">
        <v>0</v>
      </c>
    </row>
    <row r="416" spans="4:63">
      <c r="D416" s="14"/>
      <c r="E416" s="47"/>
      <c r="F416" s="47"/>
      <c r="G416" s="47"/>
      <c r="H416" s="47"/>
      <c r="J416" s="83"/>
      <c r="K416" s="31" t="s">
        <v>130</v>
      </c>
      <c r="L416" s="197">
        <v>0</v>
      </c>
      <c r="M416" s="191">
        <v>0</v>
      </c>
      <c r="N416" s="191">
        <v>0</v>
      </c>
      <c r="O416" s="191">
        <v>0</v>
      </c>
      <c r="P416" s="191">
        <v>0</v>
      </c>
      <c r="Q416" s="191">
        <v>0</v>
      </c>
      <c r="R416" s="198">
        <v>0</v>
      </c>
      <c r="S416" s="47"/>
      <c r="T416" s="47"/>
      <c r="V416" s="83"/>
      <c r="W416" s="31" t="s">
        <v>130</v>
      </c>
      <c r="X416" s="197">
        <v>0</v>
      </c>
      <c r="Y416" s="191">
        <v>0</v>
      </c>
      <c r="Z416" s="191">
        <v>0</v>
      </c>
      <c r="AA416" s="191">
        <v>0</v>
      </c>
      <c r="AB416" s="191">
        <v>0</v>
      </c>
      <c r="AC416" s="191">
        <v>0</v>
      </c>
      <c r="AD416" s="198">
        <v>0</v>
      </c>
      <c r="AE416" s="47"/>
      <c r="AG416" s="83"/>
      <c r="AH416" s="31" t="s">
        <v>130</v>
      </c>
      <c r="AI416" s="197">
        <v>0</v>
      </c>
      <c r="AJ416" s="191">
        <v>0</v>
      </c>
      <c r="AK416" s="191">
        <v>0</v>
      </c>
      <c r="AL416" s="191">
        <v>0</v>
      </c>
      <c r="AM416" s="191">
        <v>0</v>
      </c>
      <c r="AN416" s="191">
        <v>0</v>
      </c>
      <c r="AO416" s="198">
        <v>0</v>
      </c>
      <c r="AS416" s="31" t="s">
        <v>130</v>
      </c>
      <c r="AT416" s="197">
        <v>0</v>
      </c>
      <c r="AU416" s="191">
        <v>0</v>
      </c>
      <c r="AV416" s="191">
        <v>0</v>
      </c>
      <c r="AW416" s="191">
        <v>0</v>
      </c>
      <c r="AX416" s="191">
        <v>0</v>
      </c>
      <c r="AY416" s="191">
        <v>0</v>
      </c>
      <c r="AZ416" s="198">
        <v>0</v>
      </c>
      <c r="BD416" s="31" t="s">
        <v>130</v>
      </c>
      <c r="BE416" s="197">
        <v>0</v>
      </c>
      <c r="BF416" s="191">
        <v>0</v>
      </c>
      <c r="BG416" s="191">
        <v>0</v>
      </c>
      <c r="BH416" s="191">
        <v>0</v>
      </c>
      <c r="BI416" s="191">
        <v>0</v>
      </c>
      <c r="BJ416" s="191">
        <v>0</v>
      </c>
      <c r="BK416" s="198">
        <v>0</v>
      </c>
    </row>
    <row r="417" spans="3:63">
      <c r="D417" s="14"/>
      <c r="E417" s="47"/>
      <c r="F417" s="47"/>
      <c r="G417" s="47"/>
      <c r="H417" s="47"/>
      <c r="I417" s="83"/>
      <c r="J417" s="19"/>
      <c r="S417" s="47"/>
      <c r="T417" s="47"/>
      <c r="U417" s="83"/>
      <c r="V417" s="19"/>
      <c r="AE417" s="47"/>
      <c r="AF417" s="83"/>
      <c r="AG417" s="19"/>
    </row>
    <row r="418" spans="3:63">
      <c r="C418" t="s">
        <v>156</v>
      </c>
      <c r="D418" s="14"/>
      <c r="E418" s="47"/>
      <c r="F418" s="47"/>
      <c r="G418" s="47"/>
      <c r="H418" s="47"/>
      <c r="S418" s="47"/>
      <c r="T418" s="47"/>
      <c r="AE418" s="47"/>
    </row>
    <row r="419" spans="3:63">
      <c r="D419" s="14"/>
      <c r="E419" s="47"/>
      <c r="F419" s="47"/>
      <c r="G419" s="47"/>
      <c r="H419" s="47"/>
      <c r="S419" s="47"/>
      <c r="T419" s="47"/>
      <c r="AE419" s="47"/>
    </row>
    <row r="420" spans="3:63">
      <c r="D420" s="5" t="s">
        <v>3</v>
      </c>
      <c r="E420" s="21" t="s">
        <v>140</v>
      </c>
      <c r="F420" s="13"/>
      <c r="G420" s="13"/>
      <c r="H420" s="13"/>
      <c r="S420" s="13"/>
      <c r="T420" s="13"/>
      <c r="AE420" s="13"/>
    </row>
    <row r="421" spans="3:63">
      <c r="D421" s="5" t="s">
        <v>4</v>
      </c>
      <c r="E421" s="6" t="s">
        <v>10</v>
      </c>
      <c r="F421" s="47"/>
      <c r="G421" s="47"/>
      <c r="H421" s="47"/>
      <c r="S421" s="47"/>
      <c r="T421" s="47"/>
      <c r="AE421" s="47"/>
    </row>
    <row r="422" spans="3:63">
      <c r="D422" s="14"/>
      <c r="E422" s="47"/>
      <c r="F422" s="47"/>
      <c r="G422" s="47"/>
      <c r="H422" s="47"/>
      <c r="S422" s="47"/>
      <c r="T422" s="47"/>
      <c r="AE422" s="47"/>
    </row>
    <row r="423" spans="3:63">
      <c r="D423" s="14"/>
      <c r="E423" s="47"/>
      <c r="F423" s="47"/>
      <c r="G423" s="47"/>
      <c r="H423" s="47"/>
      <c r="K423" s="26" t="s">
        <v>26</v>
      </c>
      <c r="S423" s="47"/>
      <c r="T423" s="47"/>
      <c r="W423" s="26" t="s">
        <v>26</v>
      </c>
      <c r="AE423" s="47"/>
      <c r="AH423" s="26" t="s">
        <v>26</v>
      </c>
      <c r="AQ423" s="1"/>
      <c r="AS423" s="26" t="s">
        <v>25</v>
      </c>
      <c r="BB423" s="1"/>
      <c r="BD423" s="26" t="s">
        <v>7</v>
      </c>
    </row>
    <row r="424" spans="3:63" ht="75">
      <c r="D424" s="14"/>
      <c r="E424" s="47"/>
      <c r="F424" s="47"/>
      <c r="G424" s="47"/>
      <c r="H424" s="47"/>
      <c r="K424" s="29"/>
      <c r="L424" s="165" t="s">
        <v>31</v>
      </c>
      <c r="M424" s="74" t="s">
        <v>30</v>
      </c>
      <c r="N424" s="74" t="s">
        <v>29</v>
      </c>
      <c r="O424" s="74" t="s">
        <v>28</v>
      </c>
      <c r="P424" s="74" t="s">
        <v>27</v>
      </c>
      <c r="Q424" s="69" t="s">
        <v>19</v>
      </c>
      <c r="R424" s="68" t="s">
        <v>18</v>
      </c>
      <c r="S424" s="47"/>
      <c r="T424" s="47"/>
      <c r="W424" s="29"/>
      <c r="X424" s="165" t="s">
        <v>31</v>
      </c>
      <c r="Y424" s="74" t="s">
        <v>30</v>
      </c>
      <c r="Z424" s="74" t="s">
        <v>29</v>
      </c>
      <c r="AA424" s="74" t="s">
        <v>28</v>
      </c>
      <c r="AB424" s="74" t="s">
        <v>27</v>
      </c>
      <c r="AC424" s="69" t="s">
        <v>19</v>
      </c>
      <c r="AD424" s="68" t="s">
        <v>18</v>
      </c>
      <c r="AE424" s="47"/>
      <c r="AH424" s="29"/>
      <c r="AI424" s="165" t="s">
        <v>31</v>
      </c>
      <c r="AJ424" s="74" t="s">
        <v>30</v>
      </c>
      <c r="AK424" s="74" t="s">
        <v>29</v>
      </c>
      <c r="AL424" s="74" t="s">
        <v>28</v>
      </c>
      <c r="AM424" s="74" t="s">
        <v>27</v>
      </c>
      <c r="AN424" s="69" t="s">
        <v>19</v>
      </c>
      <c r="AO424" s="68" t="s">
        <v>18</v>
      </c>
      <c r="AS424" s="29"/>
      <c r="AT424" s="165" t="s">
        <v>31</v>
      </c>
      <c r="AU424" s="74" t="s">
        <v>30</v>
      </c>
      <c r="AV424" s="74" t="s">
        <v>29</v>
      </c>
      <c r="AW424" s="74" t="s">
        <v>28</v>
      </c>
      <c r="AX424" s="74" t="s">
        <v>27</v>
      </c>
      <c r="AY424" s="69" t="s">
        <v>19</v>
      </c>
      <c r="AZ424" s="68" t="s">
        <v>18</v>
      </c>
      <c r="BD424" s="29"/>
      <c r="BE424" s="165" t="s">
        <v>31</v>
      </c>
      <c r="BF424" s="74" t="s">
        <v>30</v>
      </c>
      <c r="BG424" s="74" t="s">
        <v>29</v>
      </c>
      <c r="BH424" s="74" t="s">
        <v>28</v>
      </c>
      <c r="BI424" s="74" t="s">
        <v>27</v>
      </c>
      <c r="BJ424" s="69" t="s">
        <v>19</v>
      </c>
      <c r="BK424" s="68" t="s">
        <v>18</v>
      </c>
    </row>
    <row r="425" spans="3:63">
      <c r="D425" s="14"/>
      <c r="E425" s="47"/>
      <c r="F425" s="47"/>
      <c r="G425" s="47"/>
      <c r="H425" s="47"/>
      <c r="K425" s="168" t="s">
        <v>53</v>
      </c>
      <c r="L425" s="192">
        <f t="array" ref="L425:R431">IF(L399:R405&lt;=0,0,L410:R416/L399:R405)-1</f>
        <v>-1</v>
      </c>
      <c r="M425" s="188">
        <v>-1</v>
      </c>
      <c r="N425" s="188">
        <v>-1</v>
      </c>
      <c r="O425" s="188">
        <v>-1</v>
      </c>
      <c r="P425" s="188">
        <v>-1</v>
      </c>
      <c r="Q425" s="188">
        <v>-1</v>
      </c>
      <c r="R425" s="193">
        <v>-1</v>
      </c>
      <c r="S425" s="47"/>
      <c r="T425" s="47"/>
      <c r="W425" s="168" t="s">
        <v>53</v>
      </c>
      <c r="X425" s="192">
        <f t="array" ref="X425:AD431">IF(X399:AD405&lt;=0,0,X410:AD416/X399:AD405)-1</f>
        <v>-1</v>
      </c>
      <c r="Y425" s="188">
        <v>-1</v>
      </c>
      <c r="Z425" s="188">
        <v>-1</v>
      </c>
      <c r="AA425" s="188">
        <v>-1</v>
      </c>
      <c r="AB425" s="188">
        <v>-1</v>
      </c>
      <c r="AC425" s="188">
        <v>-1</v>
      </c>
      <c r="AD425" s="193">
        <v>-1</v>
      </c>
      <c r="AE425" s="47"/>
      <c r="AH425" s="168" t="s">
        <v>53</v>
      </c>
      <c r="AI425" s="192">
        <f t="array" ref="AI425:AO431">IF(AI399:AO405&lt;=0,0,AI410:AO416/AI399:AO405)-1</f>
        <v>-1</v>
      </c>
      <c r="AJ425" s="188">
        <v>-1</v>
      </c>
      <c r="AK425" s="188">
        <v>-1</v>
      </c>
      <c r="AL425" s="188">
        <v>-1</v>
      </c>
      <c r="AM425" s="188">
        <v>-1</v>
      </c>
      <c r="AN425" s="188">
        <v>-1</v>
      </c>
      <c r="AO425" s="193">
        <v>-1</v>
      </c>
      <c r="AS425" s="168" t="s">
        <v>53</v>
      </c>
      <c r="AT425" s="192">
        <f t="array" ref="AT425:AZ431">IF(AT399:AZ405&lt;=0,0,AT410:AZ416/AT399:AZ405)-1</f>
        <v>-1</v>
      </c>
      <c r="AU425" s="188">
        <v>-1</v>
      </c>
      <c r="AV425" s="188">
        <v>-1</v>
      </c>
      <c r="AW425" s="188">
        <v>-1</v>
      </c>
      <c r="AX425" s="188">
        <v>-1</v>
      </c>
      <c r="AY425" s="188">
        <v>-1</v>
      </c>
      <c r="AZ425" s="193">
        <v>-1</v>
      </c>
      <c r="BD425" s="168" t="s">
        <v>53</v>
      </c>
      <c r="BE425" s="192">
        <f t="array" ref="BE425:BK431">IF(BE399:BK405&lt;=0,0,BE410:BK416/BE399:BK405)-1</f>
        <v>-1</v>
      </c>
      <c r="BF425" s="188">
        <v>-1</v>
      </c>
      <c r="BG425" s="188">
        <v>-1</v>
      </c>
      <c r="BH425" s="188">
        <v>-1</v>
      </c>
      <c r="BI425" s="188">
        <v>-1</v>
      </c>
      <c r="BJ425" s="188">
        <v>-1</v>
      </c>
      <c r="BK425" s="193">
        <v>-1</v>
      </c>
    </row>
    <row r="426" spans="3:63">
      <c r="D426" s="14"/>
      <c r="E426" s="47"/>
      <c r="F426" s="47"/>
      <c r="G426" s="47"/>
      <c r="H426" s="47"/>
      <c r="K426" s="30" t="s">
        <v>131</v>
      </c>
      <c r="L426" s="194">
        <v>-1</v>
      </c>
      <c r="M426" s="189">
        <v>-1</v>
      </c>
      <c r="N426" s="189">
        <v>-1</v>
      </c>
      <c r="O426" s="189">
        <v>-1</v>
      </c>
      <c r="P426" s="189">
        <v>-1</v>
      </c>
      <c r="Q426" s="189">
        <v>-1</v>
      </c>
      <c r="R426" s="102">
        <v>-1</v>
      </c>
      <c r="S426" s="47"/>
      <c r="T426" s="47"/>
      <c r="W426" s="30" t="s">
        <v>131</v>
      </c>
      <c r="X426" s="194">
        <v>-1</v>
      </c>
      <c r="Y426" s="189">
        <v>-1</v>
      </c>
      <c r="Z426" s="189">
        <v>-1</v>
      </c>
      <c r="AA426" s="189">
        <v>-1</v>
      </c>
      <c r="AB426" s="189">
        <v>-1</v>
      </c>
      <c r="AC426" s="189">
        <v>-1</v>
      </c>
      <c r="AD426" s="102">
        <v>-1</v>
      </c>
      <c r="AE426" s="47"/>
      <c r="AH426" s="30" t="s">
        <v>131</v>
      </c>
      <c r="AI426" s="194">
        <v>-1</v>
      </c>
      <c r="AJ426" s="189">
        <v>-1</v>
      </c>
      <c r="AK426" s="189">
        <v>-1</v>
      </c>
      <c r="AL426" s="189">
        <v>-1</v>
      </c>
      <c r="AM426" s="189">
        <v>-1</v>
      </c>
      <c r="AN426" s="189">
        <v>-1</v>
      </c>
      <c r="AO426" s="102">
        <v>-1</v>
      </c>
      <c r="AS426" s="30" t="s">
        <v>131</v>
      </c>
      <c r="AT426" s="194">
        <v>-1</v>
      </c>
      <c r="AU426" s="189">
        <v>-1</v>
      </c>
      <c r="AV426" s="189">
        <v>-1</v>
      </c>
      <c r="AW426" s="189">
        <v>-1</v>
      </c>
      <c r="AX426" s="189">
        <v>-1</v>
      </c>
      <c r="AY426" s="189">
        <v>-1</v>
      </c>
      <c r="AZ426" s="102">
        <v>-1</v>
      </c>
      <c r="BD426" s="30" t="s">
        <v>131</v>
      </c>
      <c r="BE426" s="194">
        <v>-1</v>
      </c>
      <c r="BF426" s="189">
        <v>-1</v>
      </c>
      <c r="BG426" s="189">
        <v>-1</v>
      </c>
      <c r="BH426" s="189">
        <v>-1</v>
      </c>
      <c r="BI426" s="189">
        <v>-1</v>
      </c>
      <c r="BJ426" s="189">
        <v>-1</v>
      </c>
      <c r="BK426" s="102">
        <v>-1</v>
      </c>
    </row>
    <row r="427" spans="3:63">
      <c r="D427" s="14"/>
      <c r="E427" s="47"/>
      <c r="F427" s="47"/>
      <c r="G427" s="47"/>
      <c r="H427" s="47"/>
      <c r="K427" s="30" t="s">
        <v>132</v>
      </c>
      <c r="L427" s="194">
        <v>-1</v>
      </c>
      <c r="M427" s="189">
        <v>-1</v>
      </c>
      <c r="N427" s="189">
        <v>-1</v>
      </c>
      <c r="O427" s="189">
        <v>-1</v>
      </c>
      <c r="P427" s="189">
        <v>-1</v>
      </c>
      <c r="Q427" s="189">
        <v>-1</v>
      </c>
      <c r="R427" s="102">
        <v>-1</v>
      </c>
      <c r="S427" s="47"/>
      <c r="T427" s="47"/>
      <c r="W427" s="30" t="s">
        <v>132</v>
      </c>
      <c r="X427" s="194">
        <v>-1</v>
      </c>
      <c r="Y427" s="189">
        <v>-1</v>
      </c>
      <c r="Z427" s="189">
        <v>-1</v>
      </c>
      <c r="AA427" s="189">
        <v>-1</v>
      </c>
      <c r="AB427" s="189">
        <v>-1</v>
      </c>
      <c r="AC427" s="189">
        <v>-1</v>
      </c>
      <c r="AD427" s="102">
        <v>-1</v>
      </c>
      <c r="AE427" s="47"/>
      <c r="AH427" s="30" t="s">
        <v>132</v>
      </c>
      <c r="AI427" s="194">
        <v>-1</v>
      </c>
      <c r="AJ427" s="189">
        <v>-1</v>
      </c>
      <c r="AK427" s="189">
        <v>-1</v>
      </c>
      <c r="AL427" s="189">
        <v>-1</v>
      </c>
      <c r="AM427" s="189">
        <v>-1</v>
      </c>
      <c r="AN427" s="189">
        <v>-1</v>
      </c>
      <c r="AO427" s="102">
        <v>-1</v>
      </c>
      <c r="AS427" s="30" t="s">
        <v>132</v>
      </c>
      <c r="AT427" s="194">
        <v>-1</v>
      </c>
      <c r="AU427" s="189">
        <v>-1</v>
      </c>
      <c r="AV427" s="189">
        <v>-1</v>
      </c>
      <c r="AW427" s="189">
        <v>-1</v>
      </c>
      <c r="AX427" s="189">
        <v>-1</v>
      </c>
      <c r="AY427" s="189">
        <v>-1</v>
      </c>
      <c r="AZ427" s="102">
        <v>-1</v>
      </c>
      <c r="BD427" s="30" t="s">
        <v>132</v>
      </c>
      <c r="BE427" s="194">
        <v>-1</v>
      </c>
      <c r="BF427" s="189">
        <v>-1</v>
      </c>
      <c r="BG427" s="189">
        <v>-1</v>
      </c>
      <c r="BH427" s="189">
        <v>-1</v>
      </c>
      <c r="BI427" s="189">
        <v>-1</v>
      </c>
      <c r="BJ427" s="189">
        <v>-1</v>
      </c>
      <c r="BK427" s="102">
        <v>-1</v>
      </c>
    </row>
    <row r="428" spans="3:63">
      <c r="D428" s="14"/>
      <c r="E428" s="47"/>
      <c r="F428" s="47"/>
      <c r="G428" s="47"/>
      <c r="H428" s="47"/>
      <c r="K428" s="30" t="s">
        <v>133</v>
      </c>
      <c r="L428" s="194">
        <v>-1</v>
      </c>
      <c r="M428" s="189">
        <v>-1</v>
      </c>
      <c r="N428" s="189">
        <v>-1</v>
      </c>
      <c r="O428" s="189">
        <v>-1</v>
      </c>
      <c r="P428" s="189">
        <v>-1</v>
      </c>
      <c r="Q428" s="189">
        <v>-1</v>
      </c>
      <c r="R428" s="102">
        <v>-1</v>
      </c>
      <c r="S428" s="47"/>
      <c r="T428" s="47"/>
      <c r="W428" s="30" t="s">
        <v>133</v>
      </c>
      <c r="X428" s="194">
        <v>-1</v>
      </c>
      <c r="Y428" s="189">
        <v>-1</v>
      </c>
      <c r="Z428" s="189">
        <v>-1</v>
      </c>
      <c r="AA428" s="189">
        <v>-1</v>
      </c>
      <c r="AB428" s="189">
        <v>-1</v>
      </c>
      <c r="AC428" s="189">
        <v>-1</v>
      </c>
      <c r="AD428" s="102">
        <v>-1</v>
      </c>
      <c r="AE428" s="47"/>
      <c r="AH428" s="30" t="s">
        <v>133</v>
      </c>
      <c r="AI428" s="194">
        <v>-1</v>
      </c>
      <c r="AJ428" s="189">
        <v>-1</v>
      </c>
      <c r="AK428" s="189">
        <v>-1</v>
      </c>
      <c r="AL428" s="189">
        <v>-1</v>
      </c>
      <c r="AM428" s="189">
        <v>-1</v>
      </c>
      <c r="AN428" s="189">
        <v>-1</v>
      </c>
      <c r="AO428" s="102">
        <v>-1</v>
      </c>
      <c r="AS428" s="30" t="s">
        <v>133</v>
      </c>
      <c r="AT428" s="194">
        <v>-1</v>
      </c>
      <c r="AU428" s="189">
        <v>-1</v>
      </c>
      <c r="AV428" s="189">
        <v>-1</v>
      </c>
      <c r="AW428" s="189">
        <v>-1</v>
      </c>
      <c r="AX428" s="189">
        <v>-1</v>
      </c>
      <c r="AY428" s="189">
        <v>-1</v>
      </c>
      <c r="AZ428" s="102">
        <v>-1</v>
      </c>
      <c r="BD428" s="30" t="s">
        <v>133</v>
      </c>
      <c r="BE428" s="194">
        <v>-1</v>
      </c>
      <c r="BF428" s="189">
        <v>-1</v>
      </c>
      <c r="BG428" s="189">
        <v>-1</v>
      </c>
      <c r="BH428" s="189">
        <v>-1</v>
      </c>
      <c r="BI428" s="189">
        <v>-1</v>
      </c>
      <c r="BJ428" s="189">
        <v>-1</v>
      </c>
      <c r="BK428" s="102">
        <v>-1</v>
      </c>
    </row>
    <row r="429" spans="3:63">
      <c r="D429" s="14"/>
      <c r="E429" s="47"/>
      <c r="F429" s="47"/>
      <c r="G429" s="47"/>
      <c r="H429" s="47"/>
      <c r="K429" s="30" t="s">
        <v>126</v>
      </c>
      <c r="L429" s="195">
        <v>-1</v>
      </c>
      <c r="M429" s="190">
        <v>-1</v>
      </c>
      <c r="N429" s="190">
        <v>-1</v>
      </c>
      <c r="O429" s="190">
        <v>-1</v>
      </c>
      <c r="P429" s="190">
        <v>-1</v>
      </c>
      <c r="Q429" s="190">
        <v>-1</v>
      </c>
      <c r="R429" s="196">
        <v>-1</v>
      </c>
      <c r="S429" s="47"/>
      <c r="T429" s="47"/>
      <c r="W429" s="30" t="s">
        <v>126</v>
      </c>
      <c r="X429" s="195">
        <v>-1</v>
      </c>
      <c r="Y429" s="190">
        <v>-1</v>
      </c>
      <c r="Z429" s="190">
        <v>-1</v>
      </c>
      <c r="AA429" s="190">
        <v>-1</v>
      </c>
      <c r="AB429" s="190">
        <v>-1</v>
      </c>
      <c r="AC429" s="190">
        <v>-1</v>
      </c>
      <c r="AD429" s="196">
        <v>-1</v>
      </c>
      <c r="AE429" s="47"/>
      <c r="AH429" s="30" t="s">
        <v>126</v>
      </c>
      <c r="AI429" s="195">
        <v>-1</v>
      </c>
      <c r="AJ429" s="190">
        <v>-1</v>
      </c>
      <c r="AK429" s="190">
        <v>-1</v>
      </c>
      <c r="AL429" s="190">
        <v>-1</v>
      </c>
      <c r="AM429" s="190">
        <v>-1</v>
      </c>
      <c r="AN429" s="190">
        <v>-1</v>
      </c>
      <c r="AO429" s="196">
        <v>-1</v>
      </c>
      <c r="AS429" s="30" t="s">
        <v>126</v>
      </c>
      <c r="AT429" s="195">
        <v>-1</v>
      </c>
      <c r="AU429" s="190">
        <v>-1</v>
      </c>
      <c r="AV429" s="190">
        <v>-1</v>
      </c>
      <c r="AW429" s="190">
        <v>-1</v>
      </c>
      <c r="AX429" s="190">
        <v>-1</v>
      </c>
      <c r="AY429" s="190">
        <v>-1</v>
      </c>
      <c r="AZ429" s="196">
        <v>-1</v>
      </c>
      <c r="BD429" s="30" t="s">
        <v>126</v>
      </c>
      <c r="BE429" s="195">
        <v>-1</v>
      </c>
      <c r="BF429" s="190">
        <v>-1</v>
      </c>
      <c r="BG429" s="190">
        <v>-1</v>
      </c>
      <c r="BH429" s="190">
        <v>-1</v>
      </c>
      <c r="BI429" s="190">
        <v>-1</v>
      </c>
      <c r="BJ429" s="190">
        <v>-1</v>
      </c>
      <c r="BK429" s="196">
        <v>-1</v>
      </c>
    </row>
    <row r="430" spans="3:63">
      <c r="D430" s="14"/>
      <c r="E430" s="47"/>
      <c r="F430" s="47"/>
      <c r="G430" s="47"/>
      <c r="H430" s="47"/>
      <c r="K430" s="30" t="s">
        <v>128</v>
      </c>
      <c r="L430" s="195">
        <v>-1</v>
      </c>
      <c r="M430" s="190">
        <v>-1</v>
      </c>
      <c r="N430" s="190">
        <v>-1</v>
      </c>
      <c r="O430" s="190">
        <v>-1</v>
      </c>
      <c r="P430" s="190">
        <v>-1</v>
      </c>
      <c r="Q430" s="190">
        <v>-1</v>
      </c>
      <c r="R430" s="196">
        <v>-1</v>
      </c>
      <c r="S430" s="47"/>
      <c r="T430" s="47"/>
      <c r="W430" s="30" t="s">
        <v>128</v>
      </c>
      <c r="X430" s="195">
        <v>-1</v>
      </c>
      <c r="Y430" s="190">
        <v>-1</v>
      </c>
      <c r="Z430" s="190">
        <v>-1</v>
      </c>
      <c r="AA430" s="190">
        <v>-1</v>
      </c>
      <c r="AB430" s="190">
        <v>-1</v>
      </c>
      <c r="AC430" s="190">
        <v>-1</v>
      </c>
      <c r="AD430" s="196">
        <v>-1</v>
      </c>
      <c r="AE430" s="47"/>
      <c r="AH430" s="30" t="s">
        <v>128</v>
      </c>
      <c r="AI430" s="195">
        <v>-1</v>
      </c>
      <c r="AJ430" s="190">
        <v>-1</v>
      </c>
      <c r="AK430" s="190">
        <v>-1</v>
      </c>
      <c r="AL430" s="190">
        <v>-1</v>
      </c>
      <c r="AM430" s="190">
        <v>-1</v>
      </c>
      <c r="AN430" s="190">
        <v>-1</v>
      </c>
      <c r="AO430" s="196">
        <v>-1</v>
      </c>
      <c r="AS430" s="30" t="s">
        <v>128</v>
      </c>
      <c r="AT430" s="195">
        <v>-1</v>
      </c>
      <c r="AU430" s="190">
        <v>-1</v>
      </c>
      <c r="AV430" s="190">
        <v>-1</v>
      </c>
      <c r="AW430" s="190">
        <v>-1</v>
      </c>
      <c r="AX430" s="190">
        <v>-1</v>
      </c>
      <c r="AY430" s="190">
        <v>-1</v>
      </c>
      <c r="AZ430" s="196">
        <v>-1</v>
      </c>
      <c r="BD430" s="30" t="s">
        <v>128</v>
      </c>
      <c r="BE430" s="195">
        <v>-1</v>
      </c>
      <c r="BF430" s="190">
        <v>-1</v>
      </c>
      <c r="BG430" s="190">
        <v>-1</v>
      </c>
      <c r="BH430" s="190">
        <v>-1</v>
      </c>
      <c r="BI430" s="190">
        <v>-1</v>
      </c>
      <c r="BJ430" s="190">
        <v>-1</v>
      </c>
      <c r="BK430" s="196">
        <v>-1</v>
      </c>
    </row>
    <row r="431" spans="3:63">
      <c r="D431" s="14"/>
      <c r="E431" s="47"/>
      <c r="F431" s="47"/>
      <c r="G431" s="47"/>
      <c r="H431" s="47"/>
      <c r="K431" s="31" t="s">
        <v>130</v>
      </c>
      <c r="L431" s="197">
        <v>-1</v>
      </c>
      <c r="M431" s="191">
        <v>-1</v>
      </c>
      <c r="N431" s="191">
        <v>-1</v>
      </c>
      <c r="O431" s="191">
        <v>-1</v>
      </c>
      <c r="P431" s="191">
        <v>-1</v>
      </c>
      <c r="Q431" s="191">
        <v>-1</v>
      </c>
      <c r="R431" s="198">
        <v>-1</v>
      </c>
      <c r="S431" s="47"/>
      <c r="T431" s="47"/>
      <c r="W431" s="31" t="s">
        <v>130</v>
      </c>
      <c r="X431" s="197">
        <v>-1</v>
      </c>
      <c r="Y431" s="191">
        <v>-1</v>
      </c>
      <c r="Z431" s="191">
        <v>-1</v>
      </c>
      <c r="AA431" s="191">
        <v>-1</v>
      </c>
      <c r="AB431" s="191">
        <v>-1</v>
      </c>
      <c r="AC431" s="191">
        <v>-1</v>
      </c>
      <c r="AD431" s="198">
        <v>-1</v>
      </c>
      <c r="AE431" s="47"/>
      <c r="AH431" s="31" t="s">
        <v>130</v>
      </c>
      <c r="AI431" s="197">
        <v>-1</v>
      </c>
      <c r="AJ431" s="191">
        <v>-1</v>
      </c>
      <c r="AK431" s="191">
        <v>-1</v>
      </c>
      <c r="AL431" s="191">
        <v>-1</v>
      </c>
      <c r="AM431" s="191">
        <v>-1</v>
      </c>
      <c r="AN431" s="191">
        <v>-1</v>
      </c>
      <c r="AO431" s="198">
        <v>-1</v>
      </c>
      <c r="AS431" s="31" t="s">
        <v>130</v>
      </c>
      <c r="AT431" s="197">
        <v>-1</v>
      </c>
      <c r="AU431" s="191">
        <v>-1</v>
      </c>
      <c r="AV431" s="191">
        <v>-1</v>
      </c>
      <c r="AW431" s="191">
        <v>-1</v>
      </c>
      <c r="AX431" s="191">
        <v>-1</v>
      </c>
      <c r="AY431" s="191">
        <v>-1</v>
      </c>
      <c r="AZ431" s="198">
        <v>-1</v>
      </c>
      <c r="BD431" s="31" t="s">
        <v>130</v>
      </c>
      <c r="BE431" s="197">
        <v>-1</v>
      </c>
      <c r="BF431" s="191">
        <v>-1</v>
      </c>
      <c r="BG431" s="191">
        <v>-1</v>
      </c>
      <c r="BH431" s="191">
        <v>-1</v>
      </c>
      <c r="BI431" s="191">
        <v>-1</v>
      </c>
      <c r="BJ431" s="191">
        <v>-1</v>
      </c>
      <c r="BK431" s="198">
        <v>-1</v>
      </c>
    </row>
    <row r="432" spans="3:63">
      <c r="D432" s="14"/>
      <c r="E432" s="47"/>
      <c r="F432" s="47"/>
      <c r="G432" s="47"/>
      <c r="H432" s="47"/>
      <c r="S432" s="47"/>
      <c r="T432" s="47"/>
      <c r="AE432" s="47"/>
    </row>
    <row r="433" spans="3:63">
      <c r="C433" s="13" t="s">
        <v>147</v>
      </c>
      <c r="D433" s="14"/>
      <c r="E433" s="47"/>
      <c r="F433" s="47"/>
      <c r="G433" s="47"/>
      <c r="H433" s="47"/>
      <c r="S433" s="47"/>
      <c r="T433" s="47"/>
      <c r="AE433" s="47"/>
    </row>
    <row r="434" spans="3:63">
      <c r="D434" s="14"/>
      <c r="E434" s="47"/>
      <c r="F434" s="47"/>
      <c r="G434" s="47"/>
      <c r="H434" s="47"/>
      <c r="S434" s="47"/>
      <c r="T434" s="47"/>
      <c r="AE434" s="47"/>
    </row>
    <row r="435" spans="3:63">
      <c r="D435" s="5" t="s">
        <v>3</v>
      </c>
      <c r="E435" s="21"/>
      <c r="F435" s="13"/>
      <c r="G435" s="13"/>
      <c r="H435" s="13"/>
      <c r="S435" s="13"/>
      <c r="T435" s="13"/>
      <c r="AE435" s="13"/>
    </row>
    <row r="436" spans="3:63">
      <c r="D436" s="5" t="s">
        <v>4</v>
      </c>
      <c r="E436" s="6" t="s">
        <v>141</v>
      </c>
      <c r="F436" s="47"/>
      <c r="G436" s="47"/>
      <c r="H436" s="47"/>
      <c r="S436" s="47"/>
      <c r="T436" s="47"/>
      <c r="AE436" s="47"/>
    </row>
    <row r="437" spans="3:63">
      <c r="D437" s="14"/>
      <c r="E437" s="47"/>
      <c r="F437" s="47"/>
      <c r="G437" s="47"/>
      <c r="H437" s="47"/>
      <c r="S437" s="47"/>
      <c r="T437" s="47"/>
      <c r="AE437" s="47"/>
    </row>
    <row r="438" spans="3:63">
      <c r="E438" s="14"/>
      <c r="F438" s="14"/>
      <c r="G438" s="14"/>
      <c r="H438" s="14"/>
      <c r="I438" s="26" t="s">
        <v>26</v>
      </c>
      <c r="R438" s="1"/>
      <c r="S438" s="14"/>
      <c r="T438" s="14"/>
      <c r="U438" s="26" t="s">
        <v>26</v>
      </c>
      <c r="AD438" s="1"/>
      <c r="AE438" s="14"/>
      <c r="AF438" s="26" t="s">
        <v>26</v>
      </c>
      <c r="AO438" s="1"/>
      <c r="AQ438" s="26" t="s">
        <v>25</v>
      </c>
      <c r="AZ438" s="1"/>
      <c r="BB438" s="26" t="s">
        <v>7</v>
      </c>
    </row>
    <row r="439" spans="3:63" ht="75">
      <c r="I439" s="208" t="s">
        <v>24</v>
      </c>
      <c r="J439" s="209" t="s">
        <v>138</v>
      </c>
      <c r="K439" s="210" t="s">
        <v>47</v>
      </c>
      <c r="L439" s="238" t="s">
        <v>9</v>
      </c>
      <c r="M439" s="106" t="s">
        <v>23</v>
      </c>
      <c r="N439" s="241" t="s">
        <v>22</v>
      </c>
      <c r="O439" s="241" t="s">
        <v>21</v>
      </c>
      <c r="P439" s="241" t="s">
        <v>20</v>
      </c>
      <c r="Q439" s="241" t="s">
        <v>19</v>
      </c>
      <c r="R439" s="242" t="s">
        <v>18</v>
      </c>
      <c r="U439" s="208" t="s">
        <v>24</v>
      </c>
      <c r="V439" s="209" t="s">
        <v>138</v>
      </c>
      <c r="W439" s="210" t="s">
        <v>47</v>
      </c>
      <c r="X439" s="238" t="s">
        <v>9</v>
      </c>
      <c r="Y439" s="106" t="s">
        <v>23</v>
      </c>
      <c r="Z439" s="241" t="s">
        <v>22</v>
      </c>
      <c r="AA439" s="241" t="s">
        <v>21</v>
      </c>
      <c r="AB439" s="241" t="s">
        <v>20</v>
      </c>
      <c r="AC439" s="241" t="s">
        <v>19</v>
      </c>
      <c r="AD439" s="242" t="s">
        <v>18</v>
      </c>
      <c r="AF439" s="208" t="s">
        <v>24</v>
      </c>
      <c r="AG439" s="209" t="s">
        <v>138</v>
      </c>
      <c r="AH439" s="210" t="s">
        <v>47</v>
      </c>
      <c r="AI439" s="238" t="s">
        <v>9</v>
      </c>
      <c r="AJ439" s="106" t="s">
        <v>23</v>
      </c>
      <c r="AK439" s="241" t="s">
        <v>22</v>
      </c>
      <c r="AL439" s="241" t="s">
        <v>21</v>
      </c>
      <c r="AM439" s="241" t="s">
        <v>20</v>
      </c>
      <c r="AN439" s="241" t="s">
        <v>19</v>
      </c>
      <c r="AO439" s="242" t="s">
        <v>18</v>
      </c>
      <c r="AQ439" s="208" t="s">
        <v>24</v>
      </c>
      <c r="AR439" s="209" t="s">
        <v>138</v>
      </c>
      <c r="AS439" s="210" t="s">
        <v>47</v>
      </c>
      <c r="AT439" s="238" t="s">
        <v>9</v>
      </c>
      <c r="AU439" s="106" t="s">
        <v>23</v>
      </c>
      <c r="AV439" s="241" t="s">
        <v>22</v>
      </c>
      <c r="AW439" s="241" t="s">
        <v>21</v>
      </c>
      <c r="AX439" s="241" t="s">
        <v>20</v>
      </c>
      <c r="AY439" s="241" t="s">
        <v>19</v>
      </c>
      <c r="AZ439" s="242" t="s">
        <v>18</v>
      </c>
      <c r="BB439" s="208" t="s">
        <v>24</v>
      </c>
      <c r="BC439" s="209" t="s">
        <v>138</v>
      </c>
      <c r="BD439" s="210" t="s">
        <v>47</v>
      </c>
      <c r="BE439" s="238" t="s">
        <v>9</v>
      </c>
      <c r="BF439" s="106" t="s">
        <v>23</v>
      </c>
      <c r="BG439" s="241" t="s">
        <v>22</v>
      </c>
      <c r="BH439" s="241" t="s">
        <v>21</v>
      </c>
      <c r="BI439" s="241" t="s">
        <v>20</v>
      </c>
      <c r="BJ439" s="241" t="s">
        <v>19</v>
      </c>
      <c r="BK439" s="242" t="s">
        <v>18</v>
      </c>
    </row>
    <row r="440" spans="3:63">
      <c r="E440" s="14"/>
      <c r="F440" s="14"/>
      <c r="G440" s="14"/>
      <c r="H440" s="14"/>
      <c r="I440" s="396" t="s">
        <v>53</v>
      </c>
      <c r="J440" s="397" t="s">
        <v>134</v>
      </c>
      <c r="K440" s="50" t="s">
        <v>137</v>
      </c>
      <c r="L440" s="243">
        <f t="array" ref="L440:R463">'SD04I_13-6_統計データ_世帯_25b'!L202*L221:R244*(L425:R425+1)</f>
        <v>0</v>
      </c>
      <c r="M440" s="57">
        <v>0</v>
      </c>
      <c r="N440" s="57">
        <v>0</v>
      </c>
      <c r="O440" s="57">
        <v>0</v>
      </c>
      <c r="P440" s="57">
        <v>0</v>
      </c>
      <c r="Q440" s="57">
        <v>0</v>
      </c>
      <c r="R440" s="58">
        <v>0</v>
      </c>
      <c r="S440" s="14"/>
      <c r="T440" s="14"/>
      <c r="U440" s="396" t="s">
        <v>53</v>
      </c>
      <c r="V440" s="397" t="s">
        <v>134</v>
      </c>
      <c r="W440" s="50" t="s">
        <v>137</v>
      </c>
      <c r="X440" s="243">
        <f t="array" ref="X440:AD463">'SD04I_13-6_統計データ_世帯_25b'!X202*X221:AD244*(X425:AD425+1)</f>
        <v>0</v>
      </c>
      <c r="Y440" s="57">
        <v>0</v>
      </c>
      <c r="Z440" s="57">
        <v>0</v>
      </c>
      <c r="AA440" s="57">
        <v>0</v>
      </c>
      <c r="AB440" s="57">
        <v>0</v>
      </c>
      <c r="AC440" s="57">
        <v>0</v>
      </c>
      <c r="AD440" s="58">
        <v>0</v>
      </c>
      <c r="AE440" s="14"/>
      <c r="AF440" s="396" t="s">
        <v>53</v>
      </c>
      <c r="AG440" s="397" t="s">
        <v>134</v>
      </c>
      <c r="AH440" s="50" t="s">
        <v>137</v>
      </c>
      <c r="AI440" s="243">
        <f t="array" ref="AI440:AO463">'SD04I_13-6_統計データ_世帯_25b'!AI202*AI221:AO244*(AI425:AO425+1)</f>
        <v>0</v>
      </c>
      <c r="AJ440" s="57">
        <v>0</v>
      </c>
      <c r="AK440" s="57">
        <v>0</v>
      </c>
      <c r="AL440" s="57">
        <v>0</v>
      </c>
      <c r="AM440" s="57">
        <v>0</v>
      </c>
      <c r="AN440" s="57">
        <v>0</v>
      </c>
      <c r="AO440" s="58">
        <v>0</v>
      </c>
      <c r="AP440" s="14"/>
      <c r="AQ440" s="396" t="s">
        <v>53</v>
      </c>
      <c r="AR440" s="397" t="s">
        <v>134</v>
      </c>
      <c r="AS440" s="50" t="s">
        <v>137</v>
      </c>
      <c r="AT440" s="243">
        <f t="array" ref="AT440:AZ463">'SD04I_13-6_統計データ_世帯_25b'!AT202*AT221:AZ244*(AT425:AZ425+1)</f>
        <v>0</v>
      </c>
      <c r="AU440" s="57">
        <v>0</v>
      </c>
      <c r="AV440" s="57">
        <v>0</v>
      </c>
      <c r="AW440" s="57">
        <v>0</v>
      </c>
      <c r="AX440" s="57">
        <v>0</v>
      </c>
      <c r="AY440" s="57">
        <v>0</v>
      </c>
      <c r="AZ440" s="58">
        <v>0</v>
      </c>
      <c r="BA440" s="14"/>
      <c r="BB440" s="396" t="s">
        <v>53</v>
      </c>
      <c r="BC440" s="397" t="s">
        <v>134</v>
      </c>
      <c r="BD440" s="50" t="s">
        <v>137</v>
      </c>
      <c r="BE440" s="243">
        <f t="array" ref="BE440:BK463">'SD04I_13-6_統計データ_世帯_25b'!BE202*BE221:BK244*(BE425:BK425+1)</f>
        <v>0</v>
      </c>
      <c r="BF440" s="57">
        <v>0</v>
      </c>
      <c r="BG440" s="57">
        <v>0</v>
      </c>
      <c r="BH440" s="57">
        <v>0</v>
      </c>
      <c r="BI440" s="57">
        <v>0</v>
      </c>
      <c r="BJ440" s="57">
        <v>0</v>
      </c>
      <c r="BK440" s="58">
        <v>0</v>
      </c>
    </row>
    <row r="441" spans="3:63">
      <c r="E441" s="14"/>
      <c r="F441" s="14"/>
      <c r="G441" s="14"/>
      <c r="H441" s="14"/>
      <c r="I441" s="396"/>
      <c r="J441" s="397"/>
      <c r="K441" s="48" t="s">
        <v>40</v>
      </c>
      <c r="L441" s="244">
        <v>0</v>
      </c>
      <c r="M441" s="57">
        <v>0</v>
      </c>
      <c r="N441" s="57">
        <v>0</v>
      </c>
      <c r="O441" s="57">
        <v>0</v>
      </c>
      <c r="P441" s="57">
        <v>0</v>
      </c>
      <c r="Q441" s="57">
        <v>0</v>
      </c>
      <c r="R441" s="58">
        <v>0</v>
      </c>
      <c r="S441" s="14"/>
      <c r="T441" s="14"/>
      <c r="U441" s="396"/>
      <c r="V441" s="397"/>
      <c r="W441" s="48" t="s">
        <v>40</v>
      </c>
      <c r="X441" s="244">
        <v>0</v>
      </c>
      <c r="Y441" s="57">
        <v>0</v>
      </c>
      <c r="Z441" s="57">
        <v>0</v>
      </c>
      <c r="AA441" s="57">
        <v>0</v>
      </c>
      <c r="AB441" s="57">
        <v>0</v>
      </c>
      <c r="AC441" s="57">
        <v>0</v>
      </c>
      <c r="AD441" s="58">
        <v>0</v>
      </c>
      <c r="AE441" s="14"/>
      <c r="AF441" s="396"/>
      <c r="AG441" s="397"/>
      <c r="AH441" s="48" t="s">
        <v>40</v>
      </c>
      <c r="AI441" s="244">
        <v>0</v>
      </c>
      <c r="AJ441" s="57">
        <v>0</v>
      </c>
      <c r="AK441" s="57">
        <v>0</v>
      </c>
      <c r="AL441" s="57">
        <v>0</v>
      </c>
      <c r="AM441" s="57">
        <v>0</v>
      </c>
      <c r="AN441" s="57">
        <v>0</v>
      </c>
      <c r="AO441" s="58">
        <v>0</v>
      </c>
      <c r="AP441" s="14"/>
      <c r="AQ441" s="396"/>
      <c r="AR441" s="397"/>
      <c r="AS441" s="48" t="s">
        <v>40</v>
      </c>
      <c r="AT441" s="244">
        <v>0</v>
      </c>
      <c r="AU441" s="57">
        <v>0</v>
      </c>
      <c r="AV441" s="57">
        <v>0</v>
      </c>
      <c r="AW441" s="57">
        <v>0</v>
      </c>
      <c r="AX441" s="57">
        <v>0</v>
      </c>
      <c r="AY441" s="57">
        <v>0</v>
      </c>
      <c r="AZ441" s="58">
        <v>0</v>
      </c>
      <c r="BA441" s="14"/>
      <c r="BB441" s="396"/>
      <c r="BC441" s="397"/>
      <c r="BD441" s="48" t="s">
        <v>40</v>
      </c>
      <c r="BE441" s="244">
        <v>0</v>
      </c>
      <c r="BF441" s="57">
        <v>0</v>
      </c>
      <c r="BG441" s="57">
        <v>0</v>
      </c>
      <c r="BH441" s="57">
        <v>0</v>
      </c>
      <c r="BI441" s="57">
        <v>0</v>
      </c>
      <c r="BJ441" s="57">
        <v>0</v>
      </c>
      <c r="BK441" s="58">
        <v>0</v>
      </c>
    </row>
    <row r="442" spans="3:63">
      <c r="E442" s="14"/>
      <c r="F442" s="14"/>
      <c r="G442" s="14"/>
      <c r="H442" s="14"/>
      <c r="I442" s="396"/>
      <c r="J442" s="397"/>
      <c r="K442" s="48" t="s">
        <v>39</v>
      </c>
      <c r="L442" s="244">
        <v>0</v>
      </c>
      <c r="M442" s="57">
        <v>0</v>
      </c>
      <c r="N442" s="57">
        <v>0</v>
      </c>
      <c r="O442" s="57">
        <v>0</v>
      </c>
      <c r="P442" s="57">
        <v>0</v>
      </c>
      <c r="Q442" s="57">
        <v>0</v>
      </c>
      <c r="R442" s="58">
        <v>0</v>
      </c>
      <c r="S442" s="14"/>
      <c r="T442" s="14"/>
      <c r="U442" s="396"/>
      <c r="V442" s="397"/>
      <c r="W442" s="48" t="s">
        <v>39</v>
      </c>
      <c r="X442" s="244">
        <v>0</v>
      </c>
      <c r="Y442" s="57">
        <v>0</v>
      </c>
      <c r="Z442" s="57">
        <v>0</v>
      </c>
      <c r="AA442" s="57">
        <v>0</v>
      </c>
      <c r="AB442" s="57">
        <v>0</v>
      </c>
      <c r="AC442" s="57">
        <v>0</v>
      </c>
      <c r="AD442" s="58">
        <v>0</v>
      </c>
      <c r="AE442" s="14"/>
      <c r="AF442" s="396"/>
      <c r="AG442" s="397"/>
      <c r="AH442" s="48" t="s">
        <v>39</v>
      </c>
      <c r="AI442" s="244">
        <v>0</v>
      </c>
      <c r="AJ442" s="57">
        <v>0</v>
      </c>
      <c r="AK442" s="57">
        <v>0</v>
      </c>
      <c r="AL442" s="57">
        <v>0</v>
      </c>
      <c r="AM442" s="57">
        <v>0</v>
      </c>
      <c r="AN442" s="57">
        <v>0</v>
      </c>
      <c r="AO442" s="58">
        <v>0</v>
      </c>
      <c r="AP442" s="14"/>
      <c r="AQ442" s="396"/>
      <c r="AR442" s="397"/>
      <c r="AS442" s="48" t="s">
        <v>39</v>
      </c>
      <c r="AT442" s="244">
        <v>0</v>
      </c>
      <c r="AU442" s="57">
        <v>0</v>
      </c>
      <c r="AV442" s="57">
        <v>0</v>
      </c>
      <c r="AW442" s="57">
        <v>0</v>
      </c>
      <c r="AX442" s="57">
        <v>0</v>
      </c>
      <c r="AY442" s="57">
        <v>0</v>
      </c>
      <c r="AZ442" s="58">
        <v>0</v>
      </c>
      <c r="BA442" s="14"/>
      <c r="BB442" s="396"/>
      <c r="BC442" s="397"/>
      <c r="BD442" s="48" t="s">
        <v>39</v>
      </c>
      <c r="BE442" s="244">
        <v>0</v>
      </c>
      <c r="BF442" s="57">
        <v>0</v>
      </c>
      <c r="BG442" s="57">
        <v>0</v>
      </c>
      <c r="BH442" s="57">
        <v>0</v>
      </c>
      <c r="BI442" s="57">
        <v>0</v>
      </c>
      <c r="BJ442" s="57">
        <v>0</v>
      </c>
      <c r="BK442" s="58">
        <v>0</v>
      </c>
    </row>
    <row r="443" spans="3:63">
      <c r="E443" s="14"/>
      <c r="F443" s="14"/>
      <c r="G443" s="14"/>
      <c r="H443" s="14"/>
      <c r="I443" s="396"/>
      <c r="J443" s="397"/>
      <c r="K443" s="48" t="s">
        <v>38</v>
      </c>
      <c r="L443" s="244">
        <v>0</v>
      </c>
      <c r="M443" s="57">
        <v>0</v>
      </c>
      <c r="N443" s="57">
        <v>0</v>
      </c>
      <c r="O443" s="57">
        <v>0</v>
      </c>
      <c r="P443" s="57">
        <v>0</v>
      </c>
      <c r="Q443" s="57">
        <v>0</v>
      </c>
      <c r="R443" s="58">
        <v>0</v>
      </c>
      <c r="S443" s="14"/>
      <c r="T443" s="14"/>
      <c r="U443" s="396"/>
      <c r="V443" s="397"/>
      <c r="W443" s="48" t="s">
        <v>38</v>
      </c>
      <c r="X443" s="244">
        <v>0</v>
      </c>
      <c r="Y443" s="57">
        <v>0</v>
      </c>
      <c r="Z443" s="57">
        <v>0</v>
      </c>
      <c r="AA443" s="57">
        <v>0</v>
      </c>
      <c r="AB443" s="57">
        <v>0</v>
      </c>
      <c r="AC443" s="57">
        <v>0</v>
      </c>
      <c r="AD443" s="58">
        <v>0</v>
      </c>
      <c r="AE443" s="14"/>
      <c r="AF443" s="396"/>
      <c r="AG443" s="397"/>
      <c r="AH443" s="48" t="s">
        <v>38</v>
      </c>
      <c r="AI443" s="244">
        <v>0</v>
      </c>
      <c r="AJ443" s="57">
        <v>0</v>
      </c>
      <c r="AK443" s="57">
        <v>0</v>
      </c>
      <c r="AL443" s="57">
        <v>0</v>
      </c>
      <c r="AM443" s="57">
        <v>0</v>
      </c>
      <c r="AN443" s="57">
        <v>0</v>
      </c>
      <c r="AO443" s="58">
        <v>0</v>
      </c>
      <c r="AP443" s="14"/>
      <c r="AQ443" s="396"/>
      <c r="AR443" s="397"/>
      <c r="AS443" s="48" t="s">
        <v>38</v>
      </c>
      <c r="AT443" s="244">
        <v>0</v>
      </c>
      <c r="AU443" s="57">
        <v>0</v>
      </c>
      <c r="AV443" s="57">
        <v>0</v>
      </c>
      <c r="AW443" s="57">
        <v>0</v>
      </c>
      <c r="AX443" s="57">
        <v>0</v>
      </c>
      <c r="AY443" s="57">
        <v>0</v>
      </c>
      <c r="AZ443" s="58">
        <v>0</v>
      </c>
      <c r="BA443" s="14"/>
      <c r="BB443" s="396"/>
      <c r="BC443" s="397"/>
      <c r="BD443" s="48" t="s">
        <v>38</v>
      </c>
      <c r="BE443" s="244">
        <v>0</v>
      </c>
      <c r="BF443" s="57">
        <v>0</v>
      </c>
      <c r="BG443" s="57">
        <v>0</v>
      </c>
      <c r="BH443" s="57">
        <v>0</v>
      </c>
      <c r="BI443" s="57">
        <v>0</v>
      </c>
      <c r="BJ443" s="57">
        <v>0</v>
      </c>
      <c r="BK443" s="58">
        <v>0</v>
      </c>
    </row>
    <row r="444" spans="3:63">
      <c r="E444" s="14"/>
      <c r="F444" s="14"/>
      <c r="G444" s="14"/>
      <c r="H444" s="14"/>
      <c r="I444" s="396"/>
      <c r="J444" s="397"/>
      <c r="K444" s="48" t="s">
        <v>37</v>
      </c>
      <c r="L444" s="244">
        <v>0</v>
      </c>
      <c r="M444" s="57">
        <v>0</v>
      </c>
      <c r="N444" s="57">
        <v>0</v>
      </c>
      <c r="O444" s="57">
        <v>0</v>
      </c>
      <c r="P444" s="57">
        <v>0</v>
      </c>
      <c r="Q444" s="57">
        <v>0</v>
      </c>
      <c r="R444" s="58">
        <v>0</v>
      </c>
      <c r="S444" s="14"/>
      <c r="T444" s="14"/>
      <c r="U444" s="396"/>
      <c r="V444" s="397"/>
      <c r="W444" s="48" t="s">
        <v>37</v>
      </c>
      <c r="X444" s="244">
        <v>0</v>
      </c>
      <c r="Y444" s="57">
        <v>0</v>
      </c>
      <c r="Z444" s="57">
        <v>0</v>
      </c>
      <c r="AA444" s="57">
        <v>0</v>
      </c>
      <c r="AB444" s="57">
        <v>0</v>
      </c>
      <c r="AC444" s="57">
        <v>0</v>
      </c>
      <c r="AD444" s="58">
        <v>0</v>
      </c>
      <c r="AE444" s="14"/>
      <c r="AF444" s="396"/>
      <c r="AG444" s="397"/>
      <c r="AH444" s="48" t="s">
        <v>37</v>
      </c>
      <c r="AI444" s="244">
        <v>0</v>
      </c>
      <c r="AJ444" s="57">
        <v>0</v>
      </c>
      <c r="AK444" s="57">
        <v>0</v>
      </c>
      <c r="AL444" s="57">
        <v>0</v>
      </c>
      <c r="AM444" s="57">
        <v>0</v>
      </c>
      <c r="AN444" s="57">
        <v>0</v>
      </c>
      <c r="AO444" s="58">
        <v>0</v>
      </c>
      <c r="AP444" s="14"/>
      <c r="AQ444" s="396"/>
      <c r="AR444" s="397"/>
      <c r="AS444" s="48" t="s">
        <v>37</v>
      </c>
      <c r="AT444" s="244">
        <v>0</v>
      </c>
      <c r="AU444" s="57">
        <v>0</v>
      </c>
      <c r="AV444" s="57">
        <v>0</v>
      </c>
      <c r="AW444" s="57">
        <v>0</v>
      </c>
      <c r="AX444" s="57">
        <v>0</v>
      </c>
      <c r="AY444" s="57">
        <v>0</v>
      </c>
      <c r="AZ444" s="58">
        <v>0</v>
      </c>
      <c r="BA444" s="14"/>
      <c r="BB444" s="396"/>
      <c r="BC444" s="397"/>
      <c r="BD444" s="48" t="s">
        <v>37</v>
      </c>
      <c r="BE444" s="244">
        <v>0</v>
      </c>
      <c r="BF444" s="57">
        <v>0</v>
      </c>
      <c r="BG444" s="57">
        <v>0</v>
      </c>
      <c r="BH444" s="57">
        <v>0</v>
      </c>
      <c r="BI444" s="57">
        <v>0</v>
      </c>
      <c r="BJ444" s="57">
        <v>0</v>
      </c>
      <c r="BK444" s="58">
        <v>0</v>
      </c>
    </row>
    <row r="445" spans="3:63">
      <c r="E445" s="14"/>
      <c r="F445" s="14"/>
      <c r="G445" s="14"/>
      <c r="H445" s="14"/>
      <c r="I445" s="396"/>
      <c r="J445" s="399"/>
      <c r="K445" s="48" t="s">
        <v>36</v>
      </c>
      <c r="L445" s="244">
        <v>0</v>
      </c>
      <c r="M445" s="57">
        <v>0</v>
      </c>
      <c r="N445" s="57">
        <v>0</v>
      </c>
      <c r="O445" s="57">
        <v>0</v>
      </c>
      <c r="P445" s="57">
        <v>0</v>
      </c>
      <c r="Q445" s="57">
        <v>0</v>
      </c>
      <c r="R445" s="58">
        <v>0</v>
      </c>
      <c r="S445" s="14"/>
      <c r="T445" s="14"/>
      <c r="U445" s="396"/>
      <c r="V445" s="399"/>
      <c r="W445" s="48" t="s">
        <v>36</v>
      </c>
      <c r="X445" s="244">
        <v>0</v>
      </c>
      <c r="Y445" s="57">
        <v>0</v>
      </c>
      <c r="Z445" s="57">
        <v>0</v>
      </c>
      <c r="AA445" s="57">
        <v>0</v>
      </c>
      <c r="AB445" s="57">
        <v>0</v>
      </c>
      <c r="AC445" s="57">
        <v>0</v>
      </c>
      <c r="AD445" s="58">
        <v>0</v>
      </c>
      <c r="AE445" s="14"/>
      <c r="AF445" s="396"/>
      <c r="AG445" s="399"/>
      <c r="AH445" s="48" t="s">
        <v>36</v>
      </c>
      <c r="AI445" s="244">
        <v>0</v>
      </c>
      <c r="AJ445" s="57">
        <v>0</v>
      </c>
      <c r="AK445" s="57">
        <v>0</v>
      </c>
      <c r="AL445" s="57">
        <v>0</v>
      </c>
      <c r="AM445" s="57">
        <v>0</v>
      </c>
      <c r="AN445" s="57">
        <v>0</v>
      </c>
      <c r="AO445" s="58">
        <v>0</v>
      </c>
      <c r="AP445" s="14"/>
      <c r="AQ445" s="396"/>
      <c r="AR445" s="399"/>
      <c r="AS445" s="48" t="s">
        <v>36</v>
      </c>
      <c r="AT445" s="244">
        <v>0</v>
      </c>
      <c r="AU445" s="57">
        <v>0</v>
      </c>
      <c r="AV445" s="57">
        <v>0</v>
      </c>
      <c r="AW445" s="57">
        <v>0</v>
      </c>
      <c r="AX445" s="57">
        <v>0</v>
      </c>
      <c r="AY445" s="57">
        <v>0</v>
      </c>
      <c r="AZ445" s="58">
        <v>0</v>
      </c>
      <c r="BA445" s="14"/>
      <c r="BB445" s="396"/>
      <c r="BC445" s="399"/>
      <c r="BD445" s="48" t="s">
        <v>36</v>
      </c>
      <c r="BE445" s="244">
        <v>0</v>
      </c>
      <c r="BF445" s="57">
        <v>0</v>
      </c>
      <c r="BG445" s="57">
        <v>0</v>
      </c>
      <c r="BH445" s="57">
        <v>0</v>
      </c>
      <c r="BI445" s="57">
        <v>0</v>
      </c>
      <c r="BJ445" s="57">
        <v>0</v>
      </c>
      <c r="BK445" s="58">
        <v>0</v>
      </c>
    </row>
    <row r="446" spans="3:63" ht="18.75" customHeight="1">
      <c r="E446" s="14"/>
      <c r="F446" s="14"/>
      <c r="G446" s="14"/>
      <c r="H446" s="14"/>
      <c r="I446" s="396"/>
      <c r="J446" s="397" t="s">
        <v>135</v>
      </c>
      <c r="K446" s="50" t="s">
        <v>41</v>
      </c>
      <c r="L446" s="243">
        <v>0</v>
      </c>
      <c r="M446" s="245">
        <v>0</v>
      </c>
      <c r="N446" s="245">
        <v>0</v>
      </c>
      <c r="O446" s="245">
        <v>0</v>
      </c>
      <c r="P446" s="245">
        <v>0</v>
      </c>
      <c r="Q446" s="245">
        <v>0</v>
      </c>
      <c r="R446" s="246">
        <v>0</v>
      </c>
      <c r="S446" s="14"/>
      <c r="T446" s="14"/>
      <c r="U446" s="396"/>
      <c r="V446" s="397" t="s">
        <v>135</v>
      </c>
      <c r="W446" s="50" t="s">
        <v>41</v>
      </c>
      <c r="X446" s="243">
        <v>0</v>
      </c>
      <c r="Y446" s="245">
        <v>0</v>
      </c>
      <c r="Z446" s="245">
        <v>0</v>
      </c>
      <c r="AA446" s="245">
        <v>0</v>
      </c>
      <c r="AB446" s="245">
        <v>0</v>
      </c>
      <c r="AC446" s="245">
        <v>0</v>
      </c>
      <c r="AD446" s="246">
        <v>0</v>
      </c>
      <c r="AE446" s="14"/>
      <c r="AF446" s="396"/>
      <c r="AG446" s="397" t="s">
        <v>135</v>
      </c>
      <c r="AH446" s="50" t="s">
        <v>41</v>
      </c>
      <c r="AI446" s="243">
        <v>0</v>
      </c>
      <c r="AJ446" s="245">
        <v>0</v>
      </c>
      <c r="AK446" s="245">
        <v>0</v>
      </c>
      <c r="AL446" s="245">
        <v>0</v>
      </c>
      <c r="AM446" s="245">
        <v>0</v>
      </c>
      <c r="AN446" s="245">
        <v>0</v>
      </c>
      <c r="AO446" s="246">
        <v>0</v>
      </c>
      <c r="AP446" s="14"/>
      <c r="AQ446" s="396"/>
      <c r="AR446" s="397" t="s">
        <v>135</v>
      </c>
      <c r="AS446" s="50" t="s">
        <v>41</v>
      </c>
      <c r="AT446" s="243">
        <v>0</v>
      </c>
      <c r="AU446" s="245">
        <v>0</v>
      </c>
      <c r="AV446" s="245">
        <v>0</v>
      </c>
      <c r="AW446" s="245">
        <v>0</v>
      </c>
      <c r="AX446" s="245">
        <v>0</v>
      </c>
      <c r="AY446" s="245">
        <v>0</v>
      </c>
      <c r="AZ446" s="246">
        <v>0</v>
      </c>
      <c r="BA446" s="14"/>
      <c r="BB446" s="396"/>
      <c r="BC446" s="397" t="s">
        <v>135</v>
      </c>
      <c r="BD446" s="50" t="s">
        <v>41</v>
      </c>
      <c r="BE446" s="243">
        <v>0</v>
      </c>
      <c r="BF446" s="245">
        <v>0</v>
      </c>
      <c r="BG446" s="245">
        <v>0</v>
      </c>
      <c r="BH446" s="245">
        <v>0</v>
      </c>
      <c r="BI446" s="245">
        <v>0</v>
      </c>
      <c r="BJ446" s="245">
        <v>0</v>
      </c>
      <c r="BK446" s="246">
        <v>0</v>
      </c>
    </row>
    <row r="447" spans="3:63">
      <c r="E447" s="14"/>
      <c r="F447" s="14"/>
      <c r="G447" s="14"/>
      <c r="H447" s="14"/>
      <c r="I447" s="396"/>
      <c r="J447" s="397"/>
      <c r="K447" s="48" t="s">
        <v>40</v>
      </c>
      <c r="L447" s="244">
        <v>0</v>
      </c>
      <c r="M447" s="57">
        <v>0</v>
      </c>
      <c r="N447" s="57">
        <v>0</v>
      </c>
      <c r="O447" s="57">
        <v>0</v>
      </c>
      <c r="P447" s="57">
        <v>0</v>
      </c>
      <c r="Q447" s="57">
        <v>0</v>
      </c>
      <c r="R447" s="58">
        <v>0</v>
      </c>
      <c r="S447" s="14"/>
      <c r="T447" s="14"/>
      <c r="U447" s="396"/>
      <c r="V447" s="397"/>
      <c r="W447" s="48" t="s">
        <v>40</v>
      </c>
      <c r="X447" s="244">
        <v>0</v>
      </c>
      <c r="Y447" s="57">
        <v>0</v>
      </c>
      <c r="Z447" s="57">
        <v>0</v>
      </c>
      <c r="AA447" s="57">
        <v>0</v>
      </c>
      <c r="AB447" s="57">
        <v>0</v>
      </c>
      <c r="AC447" s="57">
        <v>0</v>
      </c>
      <c r="AD447" s="58">
        <v>0</v>
      </c>
      <c r="AE447" s="14"/>
      <c r="AF447" s="396"/>
      <c r="AG447" s="397"/>
      <c r="AH447" s="48" t="s">
        <v>40</v>
      </c>
      <c r="AI447" s="244">
        <v>0</v>
      </c>
      <c r="AJ447" s="57">
        <v>0</v>
      </c>
      <c r="AK447" s="57">
        <v>0</v>
      </c>
      <c r="AL447" s="57">
        <v>0</v>
      </c>
      <c r="AM447" s="57">
        <v>0</v>
      </c>
      <c r="AN447" s="57">
        <v>0</v>
      </c>
      <c r="AO447" s="58">
        <v>0</v>
      </c>
      <c r="AP447" s="14"/>
      <c r="AQ447" s="396"/>
      <c r="AR447" s="397"/>
      <c r="AS447" s="48" t="s">
        <v>40</v>
      </c>
      <c r="AT447" s="244">
        <v>0</v>
      </c>
      <c r="AU447" s="57">
        <v>0</v>
      </c>
      <c r="AV447" s="57">
        <v>0</v>
      </c>
      <c r="AW447" s="57">
        <v>0</v>
      </c>
      <c r="AX447" s="57">
        <v>0</v>
      </c>
      <c r="AY447" s="57">
        <v>0</v>
      </c>
      <c r="AZ447" s="58">
        <v>0</v>
      </c>
      <c r="BA447" s="14"/>
      <c r="BB447" s="396"/>
      <c r="BC447" s="397"/>
      <c r="BD447" s="48" t="s">
        <v>40</v>
      </c>
      <c r="BE447" s="244">
        <v>0</v>
      </c>
      <c r="BF447" s="57">
        <v>0</v>
      </c>
      <c r="BG447" s="57">
        <v>0</v>
      </c>
      <c r="BH447" s="57">
        <v>0</v>
      </c>
      <c r="BI447" s="57">
        <v>0</v>
      </c>
      <c r="BJ447" s="57">
        <v>0</v>
      </c>
      <c r="BK447" s="58">
        <v>0</v>
      </c>
    </row>
    <row r="448" spans="3:63">
      <c r="E448" s="14"/>
      <c r="F448" s="14"/>
      <c r="G448" s="14"/>
      <c r="H448" s="14"/>
      <c r="I448" s="396"/>
      <c r="J448" s="397"/>
      <c r="K448" s="48" t="s">
        <v>39</v>
      </c>
      <c r="L448" s="244">
        <v>0</v>
      </c>
      <c r="M448" s="57">
        <v>0</v>
      </c>
      <c r="N448" s="57">
        <v>0</v>
      </c>
      <c r="O448" s="57">
        <v>0</v>
      </c>
      <c r="P448" s="57">
        <v>0</v>
      </c>
      <c r="Q448" s="57">
        <v>0</v>
      </c>
      <c r="R448" s="58">
        <v>0</v>
      </c>
      <c r="S448" s="14"/>
      <c r="T448" s="14"/>
      <c r="U448" s="396"/>
      <c r="V448" s="397"/>
      <c r="W448" s="48" t="s">
        <v>39</v>
      </c>
      <c r="X448" s="244">
        <v>0</v>
      </c>
      <c r="Y448" s="57">
        <v>0</v>
      </c>
      <c r="Z448" s="57">
        <v>0</v>
      </c>
      <c r="AA448" s="57">
        <v>0</v>
      </c>
      <c r="AB448" s="57">
        <v>0</v>
      </c>
      <c r="AC448" s="57">
        <v>0</v>
      </c>
      <c r="AD448" s="58">
        <v>0</v>
      </c>
      <c r="AE448" s="14"/>
      <c r="AF448" s="396"/>
      <c r="AG448" s="397"/>
      <c r="AH448" s="48" t="s">
        <v>39</v>
      </c>
      <c r="AI448" s="244">
        <v>0</v>
      </c>
      <c r="AJ448" s="57">
        <v>0</v>
      </c>
      <c r="AK448" s="57">
        <v>0</v>
      </c>
      <c r="AL448" s="57">
        <v>0</v>
      </c>
      <c r="AM448" s="57">
        <v>0</v>
      </c>
      <c r="AN448" s="57">
        <v>0</v>
      </c>
      <c r="AO448" s="58">
        <v>0</v>
      </c>
      <c r="AP448" s="14"/>
      <c r="AQ448" s="396"/>
      <c r="AR448" s="397"/>
      <c r="AS448" s="48" t="s">
        <v>39</v>
      </c>
      <c r="AT448" s="244">
        <v>0</v>
      </c>
      <c r="AU448" s="57">
        <v>0</v>
      </c>
      <c r="AV448" s="57">
        <v>0</v>
      </c>
      <c r="AW448" s="57">
        <v>0</v>
      </c>
      <c r="AX448" s="57">
        <v>0</v>
      </c>
      <c r="AY448" s="57">
        <v>0</v>
      </c>
      <c r="AZ448" s="58">
        <v>0</v>
      </c>
      <c r="BA448" s="14"/>
      <c r="BB448" s="396"/>
      <c r="BC448" s="397"/>
      <c r="BD448" s="48" t="s">
        <v>39</v>
      </c>
      <c r="BE448" s="244">
        <v>0</v>
      </c>
      <c r="BF448" s="57">
        <v>0</v>
      </c>
      <c r="BG448" s="57">
        <v>0</v>
      </c>
      <c r="BH448" s="57">
        <v>0</v>
      </c>
      <c r="BI448" s="57">
        <v>0</v>
      </c>
      <c r="BJ448" s="57">
        <v>0</v>
      </c>
      <c r="BK448" s="58">
        <v>0</v>
      </c>
    </row>
    <row r="449" spans="5:63">
      <c r="E449" s="14"/>
      <c r="F449" s="14"/>
      <c r="G449" s="14"/>
      <c r="H449" s="14"/>
      <c r="I449" s="396"/>
      <c r="J449" s="397"/>
      <c r="K449" s="48" t="s">
        <v>38</v>
      </c>
      <c r="L449" s="244">
        <v>0</v>
      </c>
      <c r="M449" s="57">
        <v>0</v>
      </c>
      <c r="N449" s="57">
        <v>0</v>
      </c>
      <c r="O449" s="57">
        <v>0</v>
      </c>
      <c r="P449" s="57">
        <v>0</v>
      </c>
      <c r="Q449" s="57">
        <v>0</v>
      </c>
      <c r="R449" s="58">
        <v>0</v>
      </c>
      <c r="S449" s="14"/>
      <c r="T449" s="14"/>
      <c r="U449" s="396"/>
      <c r="V449" s="397"/>
      <c r="W449" s="48" t="s">
        <v>38</v>
      </c>
      <c r="X449" s="244">
        <v>0</v>
      </c>
      <c r="Y449" s="57">
        <v>0</v>
      </c>
      <c r="Z449" s="57">
        <v>0</v>
      </c>
      <c r="AA449" s="57">
        <v>0</v>
      </c>
      <c r="AB449" s="57">
        <v>0</v>
      </c>
      <c r="AC449" s="57">
        <v>0</v>
      </c>
      <c r="AD449" s="58">
        <v>0</v>
      </c>
      <c r="AE449" s="14"/>
      <c r="AF449" s="396"/>
      <c r="AG449" s="397"/>
      <c r="AH449" s="48" t="s">
        <v>38</v>
      </c>
      <c r="AI449" s="244">
        <v>0</v>
      </c>
      <c r="AJ449" s="57">
        <v>0</v>
      </c>
      <c r="AK449" s="57">
        <v>0</v>
      </c>
      <c r="AL449" s="57">
        <v>0</v>
      </c>
      <c r="AM449" s="57">
        <v>0</v>
      </c>
      <c r="AN449" s="57">
        <v>0</v>
      </c>
      <c r="AO449" s="58">
        <v>0</v>
      </c>
      <c r="AP449" s="14"/>
      <c r="AQ449" s="396"/>
      <c r="AR449" s="397"/>
      <c r="AS449" s="48" t="s">
        <v>38</v>
      </c>
      <c r="AT449" s="244">
        <v>0</v>
      </c>
      <c r="AU449" s="57">
        <v>0</v>
      </c>
      <c r="AV449" s="57">
        <v>0</v>
      </c>
      <c r="AW449" s="57">
        <v>0</v>
      </c>
      <c r="AX449" s="57">
        <v>0</v>
      </c>
      <c r="AY449" s="57">
        <v>0</v>
      </c>
      <c r="AZ449" s="58">
        <v>0</v>
      </c>
      <c r="BA449" s="14"/>
      <c r="BB449" s="396"/>
      <c r="BC449" s="397"/>
      <c r="BD449" s="48" t="s">
        <v>38</v>
      </c>
      <c r="BE449" s="244">
        <v>0</v>
      </c>
      <c r="BF449" s="57">
        <v>0</v>
      </c>
      <c r="BG449" s="57">
        <v>0</v>
      </c>
      <c r="BH449" s="57">
        <v>0</v>
      </c>
      <c r="BI449" s="57">
        <v>0</v>
      </c>
      <c r="BJ449" s="57">
        <v>0</v>
      </c>
      <c r="BK449" s="58">
        <v>0</v>
      </c>
    </row>
    <row r="450" spans="5:63">
      <c r="E450" s="14"/>
      <c r="F450" s="14"/>
      <c r="G450" s="14"/>
      <c r="H450" s="14"/>
      <c r="I450" s="396"/>
      <c r="J450" s="397"/>
      <c r="K450" s="48" t="s">
        <v>37</v>
      </c>
      <c r="L450" s="244">
        <v>0</v>
      </c>
      <c r="M450" s="57">
        <v>0</v>
      </c>
      <c r="N450" s="57">
        <v>0</v>
      </c>
      <c r="O450" s="57">
        <v>0</v>
      </c>
      <c r="P450" s="57">
        <v>0</v>
      </c>
      <c r="Q450" s="57">
        <v>0</v>
      </c>
      <c r="R450" s="58">
        <v>0</v>
      </c>
      <c r="S450" s="14"/>
      <c r="T450" s="14"/>
      <c r="U450" s="396"/>
      <c r="V450" s="397"/>
      <c r="W450" s="48" t="s">
        <v>37</v>
      </c>
      <c r="X450" s="244">
        <v>0</v>
      </c>
      <c r="Y450" s="57">
        <v>0</v>
      </c>
      <c r="Z450" s="57">
        <v>0</v>
      </c>
      <c r="AA450" s="57">
        <v>0</v>
      </c>
      <c r="AB450" s="57">
        <v>0</v>
      </c>
      <c r="AC450" s="57">
        <v>0</v>
      </c>
      <c r="AD450" s="58">
        <v>0</v>
      </c>
      <c r="AE450" s="14"/>
      <c r="AF450" s="396"/>
      <c r="AG450" s="397"/>
      <c r="AH450" s="48" t="s">
        <v>37</v>
      </c>
      <c r="AI450" s="244">
        <v>0</v>
      </c>
      <c r="AJ450" s="57">
        <v>0</v>
      </c>
      <c r="AK450" s="57">
        <v>0</v>
      </c>
      <c r="AL450" s="57">
        <v>0</v>
      </c>
      <c r="AM450" s="57">
        <v>0</v>
      </c>
      <c r="AN450" s="57">
        <v>0</v>
      </c>
      <c r="AO450" s="58">
        <v>0</v>
      </c>
      <c r="AP450" s="14"/>
      <c r="AQ450" s="396"/>
      <c r="AR450" s="397"/>
      <c r="AS450" s="48" t="s">
        <v>37</v>
      </c>
      <c r="AT450" s="244">
        <v>0</v>
      </c>
      <c r="AU450" s="57">
        <v>0</v>
      </c>
      <c r="AV450" s="57">
        <v>0</v>
      </c>
      <c r="AW450" s="57">
        <v>0</v>
      </c>
      <c r="AX450" s="57">
        <v>0</v>
      </c>
      <c r="AY450" s="57">
        <v>0</v>
      </c>
      <c r="AZ450" s="58">
        <v>0</v>
      </c>
      <c r="BA450" s="14"/>
      <c r="BB450" s="396"/>
      <c r="BC450" s="397"/>
      <c r="BD450" s="48" t="s">
        <v>37</v>
      </c>
      <c r="BE450" s="244">
        <v>0</v>
      </c>
      <c r="BF450" s="57">
        <v>0</v>
      </c>
      <c r="BG450" s="57">
        <v>0</v>
      </c>
      <c r="BH450" s="57">
        <v>0</v>
      </c>
      <c r="BI450" s="57">
        <v>0</v>
      </c>
      <c r="BJ450" s="57">
        <v>0</v>
      </c>
      <c r="BK450" s="58">
        <v>0</v>
      </c>
    </row>
    <row r="451" spans="5:63">
      <c r="E451" s="14"/>
      <c r="F451" s="14"/>
      <c r="G451" s="14"/>
      <c r="H451" s="14"/>
      <c r="I451" s="396"/>
      <c r="J451" s="397"/>
      <c r="K451" s="49" t="s">
        <v>36</v>
      </c>
      <c r="L451" s="247">
        <v>0</v>
      </c>
      <c r="M451" s="60">
        <v>0</v>
      </c>
      <c r="N451" s="60">
        <v>0</v>
      </c>
      <c r="O451" s="60">
        <v>0</v>
      </c>
      <c r="P451" s="60">
        <v>0</v>
      </c>
      <c r="Q451" s="60">
        <v>0</v>
      </c>
      <c r="R451" s="61">
        <v>0</v>
      </c>
      <c r="S451" s="14"/>
      <c r="T451" s="14"/>
      <c r="U451" s="396"/>
      <c r="V451" s="397"/>
      <c r="W451" s="49" t="s">
        <v>36</v>
      </c>
      <c r="X451" s="247">
        <v>0</v>
      </c>
      <c r="Y451" s="60">
        <v>0</v>
      </c>
      <c r="Z451" s="60">
        <v>0</v>
      </c>
      <c r="AA451" s="60">
        <v>0</v>
      </c>
      <c r="AB451" s="60">
        <v>0</v>
      </c>
      <c r="AC451" s="60">
        <v>0</v>
      </c>
      <c r="AD451" s="61">
        <v>0</v>
      </c>
      <c r="AE451" s="14"/>
      <c r="AF451" s="396"/>
      <c r="AG451" s="397"/>
      <c r="AH451" s="49" t="s">
        <v>36</v>
      </c>
      <c r="AI451" s="247">
        <v>0</v>
      </c>
      <c r="AJ451" s="60">
        <v>0</v>
      </c>
      <c r="AK451" s="60">
        <v>0</v>
      </c>
      <c r="AL451" s="60">
        <v>0</v>
      </c>
      <c r="AM451" s="60">
        <v>0</v>
      </c>
      <c r="AN451" s="60">
        <v>0</v>
      </c>
      <c r="AO451" s="61">
        <v>0</v>
      </c>
      <c r="AP451" s="14"/>
      <c r="AQ451" s="396"/>
      <c r="AR451" s="397"/>
      <c r="AS451" s="49" t="s">
        <v>36</v>
      </c>
      <c r="AT451" s="247">
        <v>0</v>
      </c>
      <c r="AU451" s="60">
        <v>0</v>
      </c>
      <c r="AV451" s="60">
        <v>0</v>
      </c>
      <c r="AW451" s="60">
        <v>0</v>
      </c>
      <c r="AX451" s="60">
        <v>0</v>
      </c>
      <c r="AY451" s="60">
        <v>0</v>
      </c>
      <c r="AZ451" s="61">
        <v>0</v>
      </c>
      <c r="BA451" s="14"/>
      <c r="BB451" s="396"/>
      <c r="BC451" s="397"/>
      <c r="BD451" s="49" t="s">
        <v>36</v>
      </c>
      <c r="BE451" s="247">
        <v>0</v>
      </c>
      <c r="BF451" s="60">
        <v>0</v>
      </c>
      <c r="BG451" s="60">
        <v>0</v>
      </c>
      <c r="BH451" s="60">
        <v>0</v>
      </c>
      <c r="BI451" s="60">
        <v>0</v>
      </c>
      <c r="BJ451" s="60">
        <v>0</v>
      </c>
      <c r="BK451" s="61">
        <v>0</v>
      </c>
    </row>
    <row r="452" spans="5:63">
      <c r="E452" s="14"/>
      <c r="F452" s="14"/>
      <c r="G452" s="14"/>
      <c r="H452" s="14"/>
      <c r="I452" s="396"/>
      <c r="J452" s="397" t="s">
        <v>55</v>
      </c>
      <c r="K452" s="50" t="s">
        <v>41</v>
      </c>
      <c r="L452" s="243">
        <v>0</v>
      </c>
      <c r="M452" s="245">
        <v>0</v>
      </c>
      <c r="N452" s="245">
        <v>0</v>
      </c>
      <c r="O452" s="245">
        <v>0</v>
      </c>
      <c r="P452" s="245">
        <v>0</v>
      </c>
      <c r="Q452" s="245">
        <v>0</v>
      </c>
      <c r="R452" s="246">
        <v>0</v>
      </c>
      <c r="S452" s="14"/>
      <c r="T452" s="14"/>
      <c r="U452" s="396"/>
      <c r="V452" s="397" t="s">
        <v>55</v>
      </c>
      <c r="W452" s="50" t="s">
        <v>41</v>
      </c>
      <c r="X452" s="243">
        <v>0</v>
      </c>
      <c r="Y452" s="245">
        <v>0</v>
      </c>
      <c r="Z452" s="245">
        <v>0</v>
      </c>
      <c r="AA452" s="245">
        <v>0</v>
      </c>
      <c r="AB452" s="245">
        <v>0</v>
      </c>
      <c r="AC452" s="245">
        <v>0</v>
      </c>
      <c r="AD452" s="246">
        <v>0</v>
      </c>
      <c r="AE452" s="14"/>
      <c r="AF452" s="396"/>
      <c r="AG452" s="397" t="s">
        <v>55</v>
      </c>
      <c r="AH452" s="50" t="s">
        <v>41</v>
      </c>
      <c r="AI452" s="243">
        <v>0</v>
      </c>
      <c r="AJ452" s="245">
        <v>0</v>
      </c>
      <c r="AK452" s="245">
        <v>0</v>
      </c>
      <c r="AL452" s="245">
        <v>0</v>
      </c>
      <c r="AM452" s="245">
        <v>0</v>
      </c>
      <c r="AN452" s="245">
        <v>0</v>
      </c>
      <c r="AO452" s="246">
        <v>0</v>
      </c>
      <c r="AP452" s="14"/>
      <c r="AQ452" s="396"/>
      <c r="AR452" s="397" t="s">
        <v>55</v>
      </c>
      <c r="AS452" s="50" t="s">
        <v>41</v>
      </c>
      <c r="AT452" s="243">
        <v>0</v>
      </c>
      <c r="AU452" s="245">
        <v>0</v>
      </c>
      <c r="AV452" s="245">
        <v>0</v>
      </c>
      <c r="AW452" s="245">
        <v>0</v>
      </c>
      <c r="AX452" s="245">
        <v>0</v>
      </c>
      <c r="AY452" s="245">
        <v>0</v>
      </c>
      <c r="AZ452" s="246">
        <v>0</v>
      </c>
      <c r="BA452" s="14"/>
      <c r="BB452" s="396"/>
      <c r="BC452" s="397" t="s">
        <v>55</v>
      </c>
      <c r="BD452" s="50" t="s">
        <v>41</v>
      </c>
      <c r="BE452" s="243">
        <v>0</v>
      </c>
      <c r="BF452" s="245">
        <v>0</v>
      </c>
      <c r="BG452" s="245">
        <v>0</v>
      </c>
      <c r="BH452" s="245">
        <v>0</v>
      </c>
      <c r="BI452" s="245">
        <v>0</v>
      </c>
      <c r="BJ452" s="245">
        <v>0</v>
      </c>
      <c r="BK452" s="246">
        <v>0</v>
      </c>
    </row>
    <row r="453" spans="5:63">
      <c r="E453" s="14"/>
      <c r="F453" s="14"/>
      <c r="G453" s="14"/>
      <c r="H453" s="14"/>
      <c r="I453" s="396"/>
      <c r="J453" s="397"/>
      <c r="K453" s="48" t="s">
        <v>40</v>
      </c>
      <c r="L453" s="244">
        <v>0</v>
      </c>
      <c r="M453" s="57">
        <v>0</v>
      </c>
      <c r="N453" s="57">
        <v>0</v>
      </c>
      <c r="O453" s="57">
        <v>0</v>
      </c>
      <c r="P453" s="57">
        <v>0</v>
      </c>
      <c r="Q453" s="57">
        <v>0</v>
      </c>
      <c r="R453" s="58">
        <v>0</v>
      </c>
      <c r="S453" s="14"/>
      <c r="T453" s="14"/>
      <c r="U453" s="396"/>
      <c r="V453" s="397"/>
      <c r="W453" s="48" t="s">
        <v>40</v>
      </c>
      <c r="X453" s="244">
        <v>0</v>
      </c>
      <c r="Y453" s="57">
        <v>0</v>
      </c>
      <c r="Z453" s="57">
        <v>0</v>
      </c>
      <c r="AA453" s="57">
        <v>0</v>
      </c>
      <c r="AB453" s="57">
        <v>0</v>
      </c>
      <c r="AC453" s="57">
        <v>0</v>
      </c>
      <c r="AD453" s="58">
        <v>0</v>
      </c>
      <c r="AE453" s="14"/>
      <c r="AF453" s="396"/>
      <c r="AG453" s="397"/>
      <c r="AH453" s="48" t="s">
        <v>40</v>
      </c>
      <c r="AI453" s="244">
        <v>0</v>
      </c>
      <c r="AJ453" s="57">
        <v>0</v>
      </c>
      <c r="AK453" s="57">
        <v>0</v>
      </c>
      <c r="AL453" s="57">
        <v>0</v>
      </c>
      <c r="AM453" s="57">
        <v>0</v>
      </c>
      <c r="AN453" s="57">
        <v>0</v>
      </c>
      <c r="AO453" s="58">
        <v>0</v>
      </c>
      <c r="AP453" s="14"/>
      <c r="AQ453" s="396"/>
      <c r="AR453" s="397"/>
      <c r="AS453" s="48" t="s">
        <v>40</v>
      </c>
      <c r="AT453" s="244">
        <v>0</v>
      </c>
      <c r="AU453" s="57">
        <v>0</v>
      </c>
      <c r="AV453" s="57">
        <v>0</v>
      </c>
      <c r="AW453" s="57">
        <v>0</v>
      </c>
      <c r="AX453" s="57">
        <v>0</v>
      </c>
      <c r="AY453" s="57">
        <v>0</v>
      </c>
      <c r="AZ453" s="58">
        <v>0</v>
      </c>
      <c r="BA453" s="14"/>
      <c r="BB453" s="396"/>
      <c r="BC453" s="397"/>
      <c r="BD453" s="48" t="s">
        <v>40</v>
      </c>
      <c r="BE453" s="244">
        <v>0</v>
      </c>
      <c r="BF453" s="57">
        <v>0</v>
      </c>
      <c r="BG453" s="57">
        <v>0</v>
      </c>
      <c r="BH453" s="57">
        <v>0</v>
      </c>
      <c r="BI453" s="57">
        <v>0</v>
      </c>
      <c r="BJ453" s="57">
        <v>0</v>
      </c>
      <c r="BK453" s="58">
        <v>0</v>
      </c>
    </row>
    <row r="454" spans="5:63">
      <c r="E454" s="14"/>
      <c r="F454" s="14"/>
      <c r="G454" s="14"/>
      <c r="H454" s="14"/>
      <c r="I454" s="396"/>
      <c r="J454" s="397"/>
      <c r="K454" s="48" t="s">
        <v>39</v>
      </c>
      <c r="L454" s="244">
        <v>0</v>
      </c>
      <c r="M454" s="57">
        <v>0</v>
      </c>
      <c r="N454" s="57">
        <v>0</v>
      </c>
      <c r="O454" s="57">
        <v>0</v>
      </c>
      <c r="P454" s="57">
        <v>0</v>
      </c>
      <c r="Q454" s="57">
        <v>0</v>
      </c>
      <c r="R454" s="58">
        <v>0</v>
      </c>
      <c r="S454" s="14"/>
      <c r="T454" s="14"/>
      <c r="U454" s="396"/>
      <c r="V454" s="397"/>
      <c r="W454" s="48" t="s">
        <v>39</v>
      </c>
      <c r="X454" s="244">
        <v>0</v>
      </c>
      <c r="Y454" s="57">
        <v>0</v>
      </c>
      <c r="Z454" s="57">
        <v>0</v>
      </c>
      <c r="AA454" s="57">
        <v>0</v>
      </c>
      <c r="AB454" s="57">
        <v>0</v>
      </c>
      <c r="AC454" s="57">
        <v>0</v>
      </c>
      <c r="AD454" s="58">
        <v>0</v>
      </c>
      <c r="AE454" s="14"/>
      <c r="AF454" s="396"/>
      <c r="AG454" s="397"/>
      <c r="AH454" s="48" t="s">
        <v>39</v>
      </c>
      <c r="AI454" s="244">
        <v>0</v>
      </c>
      <c r="AJ454" s="57">
        <v>0</v>
      </c>
      <c r="AK454" s="57">
        <v>0</v>
      </c>
      <c r="AL454" s="57">
        <v>0</v>
      </c>
      <c r="AM454" s="57">
        <v>0</v>
      </c>
      <c r="AN454" s="57">
        <v>0</v>
      </c>
      <c r="AO454" s="58">
        <v>0</v>
      </c>
      <c r="AP454" s="14"/>
      <c r="AQ454" s="396"/>
      <c r="AR454" s="397"/>
      <c r="AS454" s="48" t="s">
        <v>39</v>
      </c>
      <c r="AT454" s="244">
        <v>0</v>
      </c>
      <c r="AU454" s="57">
        <v>0</v>
      </c>
      <c r="AV454" s="57">
        <v>0</v>
      </c>
      <c r="AW454" s="57">
        <v>0</v>
      </c>
      <c r="AX454" s="57">
        <v>0</v>
      </c>
      <c r="AY454" s="57">
        <v>0</v>
      </c>
      <c r="AZ454" s="58">
        <v>0</v>
      </c>
      <c r="BA454" s="14"/>
      <c r="BB454" s="396"/>
      <c r="BC454" s="397"/>
      <c r="BD454" s="48" t="s">
        <v>39</v>
      </c>
      <c r="BE454" s="244">
        <v>0</v>
      </c>
      <c r="BF454" s="57">
        <v>0</v>
      </c>
      <c r="BG454" s="57">
        <v>0</v>
      </c>
      <c r="BH454" s="57">
        <v>0</v>
      </c>
      <c r="BI454" s="57">
        <v>0</v>
      </c>
      <c r="BJ454" s="57">
        <v>0</v>
      </c>
      <c r="BK454" s="58">
        <v>0</v>
      </c>
    </row>
    <row r="455" spans="5:63">
      <c r="E455" s="14"/>
      <c r="F455" s="14"/>
      <c r="G455" s="14"/>
      <c r="H455" s="14"/>
      <c r="I455" s="396"/>
      <c r="J455" s="397"/>
      <c r="K455" s="48" t="s">
        <v>38</v>
      </c>
      <c r="L455" s="244">
        <v>0</v>
      </c>
      <c r="M455" s="57">
        <v>0</v>
      </c>
      <c r="N455" s="57">
        <v>0</v>
      </c>
      <c r="O455" s="57">
        <v>0</v>
      </c>
      <c r="P455" s="57">
        <v>0</v>
      </c>
      <c r="Q455" s="57">
        <v>0</v>
      </c>
      <c r="R455" s="58">
        <v>0</v>
      </c>
      <c r="S455" s="14"/>
      <c r="T455" s="14"/>
      <c r="U455" s="396"/>
      <c r="V455" s="397"/>
      <c r="W455" s="48" t="s">
        <v>38</v>
      </c>
      <c r="X455" s="244">
        <v>0</v>
      </c>
      <c r="Y455" s="57">
        <v>0</v>
      </c>
      <c r="Z455" s="57">
        <v>0</v>
      </c>
      <c r="AA455" s="57">
        <v>0</v>
      </c>
      <c r="AB455" s="57">
        <v>0</v>
      </c>
      <c r="AC455" s="57">
        <v>0</v>
      </c>
      <c r="AD455" s="58">
        <v>0</v>
      </c>
      <c r="AE455" s="14"/>
      <c r="AF455" s="396"/>
      <c r="AG455" s="397"/>
      <c r="AH455" s="48" t="s">
        <v>38</v>
      </c>
      <c r="AI455" s="244">
        <v>0</v>
      </c>
      <c r="AJ455" s="57">
        <v>0</v>
      </c>
      <c r="AK455" s="57">
        <v>0</v>
      </c>
      <c r="AL455" s="57">
        <v>0</v>
      </c>
      <c r="AM455" s="57">
        <v>0</v>
      </c>
      <c r="AN455" s="57">
        <v>0</v>
      </c>
      <c r="AO455" s="58">
        <v>0</v>
      </c>
      <c r="AP455" s="14"/>
      <c r="AQ455" s="396"/>
      <c r="AR455" s="397"/>
      <c r="AS455" s="48" t="s">
        <v>38</v>
      </c>
      <c r="AT455" s="244">
        <v>0</v>
      </c>
      <c r="AU455" s="57">
        <v>0</v>
      </c>
      <c r="AV455" s="57">
        <v>0</v>
      </c>
      <c r="AW455" s="57">
        <v>0</v>
      </c>
      <c r="AX455" s="57">
        <v>0</v>
      </c>
      <c r="AY455" s="57">
        <v>0</v>
      </c>
      <c r="AZ455" s="58">
        <v>0</v>
      </c>
      <c r="BA455" s="14"/>
      <c r="BB455" s="396"/>
      <c r="BC455" s="397"/>
      <c r="BD455" s="48" t="s">
        <v>38</v>
      </c>
      <c r="BE455" s="244">
        <v>0</v>
      </c>
      <c r="BF455" s="57">
        <v>0</v>
      </c>
      <c r="BG455" s="57">
        <v>0</v>
      </c>
      <c r="BH455" s="57">
        <v>0</v>
      </c>
      <c r="BI455" s="57">
        <v>0</v>
      </c>
      <c r="BJ455" s="57">
        <v>0</v>
      </c>
      <c r="BK455" s="58">
        <v>0</v>
      </c>
    </row>
    <row r="456" spans="5:63">
      <c r="I456" s="396"/>
      <c r="J456" s="397"/>
      <c r="K456" s="48" t="s">
        <v>37</v>
      </c>
      <c r="L456" s="244">
        <v>0</v>
      </c>
      <c r="M456" s="57">
        <v>0</v>
      </c>
      <c r="N456" s="57">
        <v>0</v>
      </c>
      <c r="O456" s="57">
        <v>0</v>
      </c>
      <c r="P456" s="57">
        <v>0</v>
      </c>
      <c r="Q456" s="57">
        <v>0</v>
      </c>
      <c r="R456" s="58">
        <v>0</v>
      </c>
      <c r="U456" s="396"/>
      <c r="V456" s="397"/>
      <c r="W456" s="48" t="s">
        <v>37</v>
      </c>
      <c r="X456" s="244">
        <v>0</v>
      </c>
      <c r="Y456" s="57">
        <v>0</v>
      </c>
      <c r="Z456" s="57">
        <v>0</v>
      </c>
      <c r="AA456" s="57">
        <v>0</v>
      </c>
      <c r="AB456" s="57">
        <v>0</v>
      </c>
      <c r="AC456" s="57">
        <v>0</v>
      </c>
      <c r="AD456" s="58">
        <v>0</v>
      </c>
      <c r="AF456" s="396"/>
      <c r="AG456" s="397"/>
      <c r="AH456" s="48" t="s">
        <v>37</v>
      </c>
      <c r="AI456" s="244">
        <v>0</v>
      </c>
      <c r="AJ456" s="57">
        <v>0</v>
      </c>
      <c r="AK456" s="57">
        <v>0</v>
      </c>
      <c r="AL456" s="57">
        <v>0</v>
      </c>
      <c r="AM456" s="57">
        <v>0</v>
      </c>
      <c r="AN456" s="57">
        <v>0</v>
      </c>
      <c r="AO456" s="58">
        <v>0</v>
      </c>
      <c r="AQ456" s="396"/>
      <c r="AR456" s="397"/>
      <c r="AS456" s="48" t="s">
        <v>37</v>
      </c>
      <c r="AT456" s="244">
        <v>0</v>
      </c>
      <c r="AU456" s="57">
        <v>0</v>
      </c>
      <c r="AV456" s="57">
        <v>0</v>
      </c>
      <c r="AW456" s="57">
        <v>0</v>
      </c>
      <c r="AX456" s="57">
        <v>0</v>
      </c>
      <c r="AY456" s="57">
        <v>0</v>
      </c>
      <c r="AZ456" s="58">
        <v>0</v>
      </c>
      <c r="BB456" s="396"/>
      <c r="BC456" s="397"/>
      <c r="BD456" s="48" t="s">
        <v>37</v>
      </c>
      <c r="BE456" s="244">
        <v>0</v>
      </c>
      <c r="BF456" s="57">
        <v>0</v>
      </c>
      <c r="BG456" s="57">
        <v>0</v>
      </c>
      <c r="BH456" s="57">
        <v>0</v>
      </c>
      <c r="BI456" s="57">
        <v>0</v>
      </c>
      <c r="BJ456" s="57">
        <v>0</v>
      </c>
      <c r="BK456" s="58">
        <v>0</v>
      </c>
    </row>
    <row r="457" spans="5:63">
      <c r="I457" s="396"/>
      <c r="J457" s="397"/>
      <c r="K457" s="49" t="s">
        <v>36</v>
      </c>
      <c r="L457" s="247">
        <v>0</v>
      </c>
      <c r="M457" s="60">
        <v>0</v>
      </c>
      <c r="N457" s="60">
        <v>0</v>
      </c>
      <c r="O457" s="60">
        <v>0</v>
      </c>
      <c r="P457" s="60">
        <v>0</v>
      </c>
      <c r="Q457" s="60">
        <v>0</v>
      </c>
      <c r="R457" s="61">
        <v>0</v>
      </c>
      <c r="U457" s="396"/>
      <c r="V457" s="397"/>
      <c r="W457" s="49" t="s">
        <v>36</v>
      </c>
      <c r="X457" s="247">
        <v>0</v>
      </c>
      <c r="Y457" s="60">
        <v>0</v>
      </c>
      <c r="Z457" s="60">
        <v>0</v>
      </c>
      <c r="AA457" s="60">
        <v>0</v>
      </c>
      <c r="AB457" s="60">
        <v>0</v>
      </c>
      <c r="AC457" s="60">
        <v>0</v>
      </c>
      <c r="AD457" s="61">
        <v>0</v>
      </c>
      <c r="AF457" s="396"/>
      <c r="AG457" s="397"/>
      <c r="AH457" s="49" t="s">
        <v>36</v>
      </c>
      <c r="AI457" s="247">
        <v>0</v>
      </c>
      <c r="AJ457" s="60">
        <v>0</v>
      </c>
      <c r="AK457" s="60">
        <v>0</v>
      </c>
      <c r="AL457" s="60">
        <v>0</v>
      </c>
      <c r="AM457" s="60">
        <v>0</v>
      </c>
      <c r="AN457" s="60">
        <v>0</v>
      </c>
      <c r="AO457" s="61">
        <v>0</v>
      </c>
      <c r="AQ457" s="396"/>
      <c r="AR457" s="397"/>
      <c r="AS457" s="49" t="s">
        <v>36</v>
      </c>
      <c r="AT457" s="247">
        <v>0</v>
      </c>
      <c r="AU457" s="60">
        <v>0</v>
      </c>
      <c r="AV457" s="60">
        <v>0</v>
      </c>
      <c r="AW457" s="60">
        <v>0</v>
      </c>
      <c r="AX457" s="60">
        <v>0</v>
      </c>
      <c r="AY457" s="60">
        <v>0</v>
      </c>
      <c r="AZ457" s="61">
        <v>0</v>
      </c>
      <c r="BB457" s="396"/>
      <c r="BC457" s="397"/>
      <c r="BD457" s="49" t="s">
        <v>36</v>
      </c>
      <c r="BE457" s="247">
        <v>0</v>
      </c>
      <c r="BF457" s="60">
        <v>0</v>
      </c>
      <c r="BG457" s="60">
        <v>0</v>
      </c>
      <c r="BH457" s="60">
        <v>0</v>
      </c>
      <c r="BI457" s="60">
        <v>0</v>
      </c>
      <c r="BJ457" s="60">
        <v>0</v>
      </c>
      <c r="BK457" s="61">
        <v>0</v>
      </c>
    </row>
    <row r="458" spans="5:63">
      <c r="I458" s="396"/>
      <c r="J458" s="398" t="s">
        <v>63</v>
      </c>
      <c r="K458" s="48" t="s">
        <v>41</v>
      </c>
      <c r="L458" s="244">
        <v>0</v>
      </c>
      <c r="M458" s="57">
        <v>0</v>
      </c>
      <c r="N458" s="57">
        <v>0</v>
      </c>
      <c r="O458" s="57">
        <v>0</v>
      </c>
      <c r="P458" s="57">
        <v>0</v>
      </c>
      <c r="Q458" s="57">
        <v>0</v>
      </c>
      <c r="R458" s="58">
        <v>0</v>
      </c>
      <c r="U458" s="396"/>
      <c r="V458" s="398" t="s">
        <v>63</v>
      </c>
      <c r="W458" s="48" t="s">
        <v>41</v>
      </c>
      <c r="X458" s="244">
        <v>0</v>
      </c>
      <c r="Y458" s="57">
        <v>0</v>
      </c>
      <c r="Z458" s="57">
        <v>0</v>
      </c>
      <c r="AA458" s="57">
        <v>0</v>
      </c>
      <c r="AB458" s="57">
        <v>0</v>
      </c>
      <c r="AC458" s="57">
        <v>0</v>
      </c>
      <c r="AD458" s="58">
        <v>0</v>
      </c>
      <c r="AF458" s="396"/>
      <c r="AG458" s="398" t="s">
        <v>63</v>
      </c>
      <c r="AH458" s="48" t="s">
        <v>41</v>
      </c>
      <c r="AI458" s="244">
        <v>0</v>
      </c>
      <c r="AJ458" s="57">
        <v>0</v>
      </c>
      <c r="AK458" s="57">
        <v>0</v>
      </c>
      <c r="AL458" s="57">
        <v>0</v>
      </c>
      <c r="AM458" s="57">
        <v>0</v>
      </c>
      <c r="AN458" s="57">
        <v>0</v>
      </c>
      <c r="AO458" s="58">
        <v>0</v>
      </c>
      <c r="AQ458" s="396"/>
      <c r="AR458" s="398" t="s">
        <v>63</v>
      </c>
      <c r="AS458" s="48" t="s">
        <v>41</v>
      </c>
      <c r="AT458" s="244">
        <v>0</v>
      </c>
      <c r="AU458" s="57">
        <v>0</v>
      </c>
      <c r="AV458" s="57">
        <v>0</v>
      </c>
      <c r="AW458" s="57">
        <v>0</v>
      </c>
      <c r="AX458" s="57">
        <v>0</v>
      </c>
      <c r="AY458" s="57">
        <v>0</v>
      </c>
      <c r="AZ458" s="58">
        <v>0</v>
      </c>
      <c r="BB458" s="396"/>
      <c r="BC458" s="398" t="s">
        <v>63</v>
      </c>
      <c r="BD458" s="48" t="s">
        <v>41</v>
      </c>
      <c r="BE458" s="244">
        <v>0</v>
      </c>
      <c r="BF458" s="57">
        <v>0</v>
      </c>
      <c r="BG458" s="57">
        <v>0</v>
      </c>
      <c r="BH458" s="57">
        <v>0</v>
      </c>
      <c r="BI458" s="57">
        <v>0</v>
      </c>
      <c r="BJ458" s="57">
        <v>0</v>
      </c>
      <c r="BK458" s="58">
        <v>0</v>
      </c>
    </row>
    <row r="459" spans="5:63">
      <c r="I459" s="396"/>
      <c r="J459" s="397"/>
      <c r="K459" s="48" t="s">
        <v>40</v>
      </c>
      <c r="L459" s="244">
        <v>0</v>
      </c>
      <c r="M459" s="57">
        <v>0</v>
      </c>
      <c r="N459" s="57">
        <v>0</v>
      </c>
      <c r="O459" s="57">
        <v>0</v>
      </c>
      <c r="P459" s="57">
        <v>0</v>
      </c>
      <c r="Q459" s="57">
        <v>0</v>
      </c>
      <c r="R459" s="58">
        <v>0</v>
      </c>
      <c r="U459" s="396"/>
      <c r="V459" s="397"/>
      <c r="W459" s="48" t="s">
        <v>40</v>
      </c>
      <c r="X459" s="244">
        <v>0</v>
      </c>
      <c r="Y459" s="57">
        <v>0</v>
      </c>
      <c r="Z459" s="57">
        <v>0</v>
      </c>
      <c r="AA459" s="57">
        <v>0</v>
      </c>
      <c r="AB459" s="57">
        <v>0</v>
      </c>
      <c r="AC459" s="57">
        <v>0</v>
      </c>
      <c r="AD459" s="58">
        <v>0</v>
      </c>
      <c r="AF459" s="396"/>
      <c r="AG459" s="397"/>
      <c r="AH459" s="48" t="s">
        <v>40</v>
      </c>
      <c r="AI459" s="244">
        <v>0</v>
      </c>
      <c r="AJ459" s="57">
        <v>0</v>
      </c>
      <c r="AK459" s="57">
        <v>0</v>
      </c>
      <c r="AL459" s="57">
        <v>0</v>
      </c>
      <c r="AM459" s="57">
        <v>0</v>
      </c>
      <c r="AN459" s="57">
        <v>0</v>
      </c>
      <c r="AO459" s="58">
        <v>0</v>
      </c>
      <c r="AQ459" s="396"/>
      <c r="AR459" s="397"/>
      <c r="AS459" s="48" t="s">
        <v>40</v>
      </c>
      <c r="AT459" s="244">
        <v>0</v>
      </c>
      <c r="AU459" s="57">
        <v>0</v>
      </c>
      <c r="AV459" s="57">
        <v>0</v>
      </c>
      <c r="AW459" s="57">
        <v>0</v>
      </c>
      <c r="AX459" s="57">
        <v>0</v>
      </c>
      <c r="AY459" s="57">
        <v>0</v>
      </c>
      <c r="AZ459" s="58">
        <v>0</v>
      </c>
      <c r="BB459" s="396"/>
      <c r="BC459" s="397"/>
      <c r="BD459" s="48" t="s">
        <v>40</v>
      </c>
      <c r="BE459" s="244">
        <v>0</v>
      </c>
      <c r="BF459" s="57">
        <v>0</v>
      </c>
      <c r="BG459" s="57">
        <v>0</v>
      </c>
      <c r="BH459" s="57">
        <v>0</v>
      </c>
      <c r="BI459" s="57">
        <v>0</v>
      </c>
      <c r="BJ459" s="57">
        <v>0</v>
      </c>
      <c r="BK459" s="58">
        <v>0</v>
      </c>
    </row>
    <row r="460" spans="5:63">
      <c r="I460" s="396"/>
      <c r="J460" s="397"/>
      <c r="K460" s="48" t="s">
        <v>39</v>
      </c>
      <c r="L460" s="244">
        <v>0</v>
      </c>
      <c r="M460" s="57">
        <v>0</v>
      </c>
      <c r="N460" s="57">
        <v>0</v>
      </c>
      <c r="O460" s="57">
        <v>0</v>
      </c>
      <c r="P460" s="57">
        <v>0</v>
      </c>
      <c r="Q460" s="57">
        <v>0</v>
      </c>
      <c r="R460" s="58">
        <v>0</v>
      </c>
      <c r="U460" s="396"/>
      <c r="V460" s="397"/>
      <c r="W460" s="48" t="s">
        <v>39</v>
      </c>
      <c r="X460" s="244">
        <v>0</v>
      </c>
      <c r="Y460" s="57">
        <v>0</v>
      </c>
      <c r="Z460" s="57">
        <v>0</v>
      </c>
      <c r="AA460" s="57">
        <v>0</v>
      </c>
      <c r="AB460" s="57">
        <v>0</v>
      </c>
      <c r="AC460" s="57">
        <v>0</v>
      </c>
      <c r="AD460" s="58">
        <v>0</v>
      </c>
      <c r="AF460" s="396"/>
      <c r="AG460" s="397"/>
      <c r="AH460" s="48" t="s">
        <v>39</v>
      </c>
      <c r="AI460" s="244">
        <v>0</v>
      </c>
      <c r="AJ460" s="57">
        <v>0</v>
      </c>
      <c r="AK460" s="57">
        <v>0</v>
      </c>
      <c r="AL460" s="57">
        <v>0</v>
      </c>
      <c r="AM460" s="57">
        <v>0</v>
      </c>
      <c r="AN460" s="57">
        <v>0</v>
      </c>
      <c r="AO460" s="58">
        <v>0</v>
      </c>
      <c r="AQ460" s="396"/>
      <c r="AR460" s="397"/>
      <c r="AS460" s="48" t="s">
        <v>39</v>
      </c>
      <c r="AT460" s="244">
        <v>0</v>
      </c>
      <c r="AU460" s="57">
        <v>0</v>
      </c>
      <c r="AV460" s="57">
        <v>0</v>
      </c>
      <c r="AW460" s="57">
        <v>0</v>
      </c>
      <c r="AX460" s="57">
        <v>0</v>
      </c>
      <c r="AY460" s="57">
        <v>0</v>
      </c>
      <c r="AZ460" s="58">
        <v>0</v>
      </c>
      <c r="BB460" s="396"/>
      <c r="BC460" s="397"/>
      <c r="BD460" s="48" t="s">
        <v>39</v>
      </c>
      <c r="BE460" s="244">
        <v>0</v>
      </c>
      <c r="BF460" s="57">
        <v>0</v>
      </c>
      <c r="BG460" s="57">
        <v>0</v>
      </c>
      <c r="BH460" s="57">
        <v>0</v>
      </c>
      <c r="BI460" s="57">
        <v>0</v>
      </c>
      <c r="BJ460" s="57">
        <v>0</v>
      </c>
      <c r="BK460" s="58">
        <v>0</v>
      </c>
    </row>
    <row r="461" spans="5:63">
      <c r="I461" s="396"/>
      <c r="J461" s="397"/>
      <c r="K461" s="48" t="s">
        <v>38</v>
      </c>
      <c r="L461" s="244">
        <v>0</v>
      </c>
      <c r="M461" s="57">
        <v>0</v>
      </c>
      <c r="N461" s="57">
        <v>0</v>
      </c>
      <c r="O461" s="57">
        <v>0</v>
      </c>
      <c r="P461" s="57">
        <v>0</v>
      </c>
      <c r="Q461" s="57">
        <v>0</v>
      </c>
      <c r="R461" s="58">
        <v>0</v>
      </c>
      <c r="U461" s="396"/>
      <c r="V461" s="397"/>
      <c r="W461" s="48" t="s">
        <v>38</v>
      </c>
      <c r="X461" s="244">
        <v>0</v>
      </c>
      <c r="Y461" s="57">
        <v>0</v>
      </c>
      <c r="Z461" s="57">
        <v>0</v>
      </c>
      <c r="AA461" s="57">
        <v>0</v>
      </c>
      <c r="AB461" s="57">
        <v>0</v>
      </c>
      <c r="AC461" s="57">
        <v>0</v>
      </c>
      <c r="AD461" s="58">
        <v>0</v>
      </c>
      <c r="AF461" s="396"/>
      <c r="AG461" s="397"/>
      <c r="AH461" s="48" t="s">
        <v>38</v>
      </c>
      <c r="AI461" s="244">
        <v>0</v>
      </c>
      <c r="AJ461" s="57">
        <v>0</v>
      </c>
      <c r="AK461" s="57">
        <v>0</v>
      </c>
      <c r="AL461" s="57">
        <v>0</v>
      </c>
      <c r="AM461" s="57">
        <v>0</v>
      </c>
      <c r="AN461" s="57">
        <v>0</v>
      </c>
      <c r="AO461" s="58">
        <v>0</v>
      </c>
      <c r="AQ461" s="396"/>
      <c r="AR461" s="397"/>
      <c r="AS461" s="48" t="s">
        <v>38</v>
      </c>
      <c r="AT461" s="244">
        <v>0</v>
      </c>
      <c r="AU461" s="57">
        <v>0</v>
      </c>
      <c r="AV461" s="57">
        <v>0</v>
      </c>
      <c r="AW461" s="57">
        <v>0</v>
      </c>
      <c r="AX461" s="57">
        <v>0</v>
      </c>
      <c r="AY461" s="57">
        <v>0</v>
      </c>
      <c r="AZ461" s="58">
        <v>0</v>
      </c>
      <c r="BB461" s="396"/>
      <c r="BC461" s="397"/>
      <c r="BD461" s="48" t="s">
        <v>38</v>
      </c>
      <c r="BE461" s="244">
        <v>0</v>
      </c>
      <c r="BF461" s="57">
        <v>0</v>
      </c>
      <c r="BG461" s="57">
        <v>0</v>
      </c>
      <c r="BH461" s="57">
        <v>0</v>
      </c>
      <c r="BI461" s="57">
        <v>0</v>
      </c>
      <c r="BJ461" s="57">
        <v>0</v>
      </c>
      <c r="BK461" s="58">
        <v>0</v>
      </c>
    </row>
    <row r="462" spans="5:63">
      <c r="I462" s="396"/>
      <c r="J462" s="397"/>
      <c r="K462" s="48" t="s">
        <v>37</v>
      </c>
      <c r="L462" s="244">
        <v>0</v>
      </c>
      <c r="M462" s="57">
        <v>0</v>
      </c>
      <c r="N462" s="57">
        <v>0</v>
      </c>
      <c r="O462" s="57">
        <v>0</v>
      </c>
      <c r="P462" s="57">
        <v>0</v>
      </c>
      <c r="Q462" s="57">
        <v>0</v>
      </c>
      <c r="R462" s="58">
        <v>0</v>
      </c>
      <c r="U462" s="396"/>
      <c r="V462" s="397"/>
      <c r="W462" s="48" t="s">
        <v>37</v>
      </c>
      <c r="X462" s="244">
        <v>0</v>
      </c>
      <c r="Y462" s="57">
        <v>0</v>
      </c>
      <c r="Z462" s="57">
        <v>0</v>
      </c>
      <c r="AA462" s="57">
        <v>0</v>
      </c>
      <c r="AB462" s="57">
        <v>0</v>
      </c>
      <c r="AC462" s="57">
        <v>0</v>
      </c>
      <c r="AD462" s="58">
        <v>0</v>
      </c>
      <c r="AF462" s="396"/>
      <c r="AG462" s="397"/>
      <c r="AH462" s="48" t="s">
        <v>37</v>
      </c>
      <c r="AI462" s="244">
        <v>0</v>
      </c>
      <c r="AJ462" s="57">
        <v>0</v>
      </c>
      <c r="AK462" s="57">
        <v>0</v>
      </c>
      <c r="AL462" s="57">
        <v>0</v>
      </c>
      <c r="AM462" s="57">
        <v>0</v>
      </c>
      <c r="AN462" s="57">
        <v>0</v>
      </c>
      <c r="AO462" s="58">
        <v>0</v>
      </c>
      <c r="AQ462" s="396"/>
      <c r="AR462" s="397"/>
      <c r="AS462" s="48" t="s">
        <v>37</v>
      </c>
      <c r="AT462" s="244">
        <v>0</v>
      </c>
      <c r="AU462" s="57">
        <v>0</v>
      </c>
      <c r="AV462" s="57">
        <v>0</v>
      </c>
      <c r="AW462" s="57">
        <v>0</v>
      </c>
      <c r="AX462" s="57">
        <v>0</v>
      </c>
      <c r="AY462" s="57">
        <v>0</v>
      </c>
      <c r="AZ462" s="58">
        <v>0</v>
      </c>
      <c r="BB462" s="396"/>
      <c r="BC462" s="397"/>
      <c r="BD462" s="48" t="s">
        <v>37</v>
      </c>
      <c r="BE462" s="244">
        <v>0</v>
      </c>
      <c r="BF462" s="57">
        <v>0</v>
      </c>
      <c r="BG462" s="57">
        <v>0</v>
      </c>
      <c r="BH462" s="57">
        <v>0</v>
      </c>
      <c r="BI462" s="57">
        <v>0</v>
      </c>
      <c r="BJ462" s="57">
        <v>0</v>
      </c>
      <c r="BK462" s="58">
        <v>0</v>
      </c>
    </row>
    <row r="463" spans="5:63">
      <c r="I463" s="396"/>
      <c r="J463" s="397"/>
      <c r="K463" s="49" t="s">
        <v>36</v>
      </c>
      <c r="L463" s="247">
        <v>0</v>
      </c>
      <c r="M463" s="60">
        <v>0</v>
      </c>
      <c r="N463" s="60">
        <v>0</v>
      </c>
      <c r="O463" s="60">
        <v>0</v>
      </c>
      <c r="P463" s="60">
        <v>0</v>
      </c>
      <c r="Q463" s="60">
        <v>0</v>
      </c>
      <c r="R463" s="61">
        <v>0</v>
      </c>
      <c r="U463" s="396"/>
      <c r="V463" s="397"/>
      <c r="W463" s="49" t="s">
        <v>36</v>
      </c>
      <c r="X463" s="247">
        <v>0</v>
      </c>
      <c r="Y463" s="60">
        <v>0</v>
      </c>
      <c r="Z463" s="60">
        <v>0</v>
      </c>
      <c r="AA463" s="60">
        <v>0</v>
      </c>
      <c r="AB463" s="60">
        <v>0</v>
      </c>
      <c r="AC463" s="60">
        <v>0</v>
      </c>
      <c r="AD463" s="61">
        <v>0</v>
      </c>
      <c r="AF463" s="396"/>
      <c r="AG463" s="397"/>
      <c r="AH463" s="49" t="s">
        <v>36</v>
      </c>
      <c r="AI463" s="247">
        <v>0</v>
      </c>
      <c r="AJ463" s="60">
        <v>0</v>
      </c>
      <c r="AK463" s="60">
        <v>0</v>
      </c>
      <c r="AL463" s="60">
        <v>0</v>
      </c>
      <c r="AM463" s="60">
        <v>0</v>
      </c>
      <c r="AN463" s="60">
        <v>0</v>
      </c>
      <c r="AO463" s="61">
        <v>0</v>
      </c>
      <c r="AQ463" s="396"/>
      <c r="AR463" s="397"/>
      <c r="AS463" s="49" t="s">
        <v>36</v>
      </c>
      <c r="AT463" s="247">
        <v>0</v>
      </c>
      <c r="AU463" s="60">
        <v>0</v>
      </c>
      <c r="AV463" s="60">
        <v>0</v>
      </c>
      <c r="AW463" s="60">
        <v>0</v>
      </c>
      <c r="AX463" s="60">
        <v>0</v>
      </c>
      <c r="AY463" s="60">
        <v>0</v>
      </c>
      <c r="AZ463" s="61">
        <v>0</v>
      </c>
      <c r="BB463" s="396"/>
      <c r="BC463" s="397"/>
      <c r="BD463" s="49" t="s">
        <v>36</v>
      </c>
      <c r="BE463" s="247">
        <v>0</v>
      </c>
      <c r="BF463" s="60">
        <v>0</v>
      </c>
      <c r="BG463" s="60">
        <v>0</v>
      </c>
      <c r="BH463" s="60">
        <v>0</v>
      </c>
      <c r="BI463" s="60">
        <v>0</v>
      </c>
      <c r="BJ463" s="60">
        <v>0</v>
      </c>
      <c r="BK463" s="61">
        <v>0</v>
      </c>
    </row>
    <row r="464" spans="5:63" ht="18.75" customHeight="1">
      <c r="I464" s="396" t="s">
        <v>136</v>
      </c>
      <c r="J464" s="397" t="s">
        <v>134</v>
      </c>
      <c r="K464" s="50" t="s">
        <v>137</v>
      </c>
      <c r="L464" s="199">
        <f t="array" ref="L464:R487">'SD04I_13-6_統計データ_世帯_25b'!L203*L245:R268*(L426:R426+1)</f>
        <v>0</v>
      </c>
      <c r="M464" s="202">
        <v>0</v>
      </c>
      <c r="N464" s="202">
        <v>0</v>
      </c>
      <c r="O464" s="202">
        <v>0</v>
      </c>
      <c r="P464" s="202">
        <v>0</v>
      </c>
      <c r="Q464" s="202">
        <v>0</v>
      </c>
      <c r="R464" s="203">
        <v>0</v>
      </c>
      <c r="U464" s="396" t="s">
        <v>136</v>
      </c>
      <c r="V464" s="397" t="s">
        <v>134</v>
      </c>
      <c r="W464" s="50" t="s">
        <v>137</v>
      </c>
      <c r="X464" s="199">
        <f t="array" ref="X464:AD487">'SD04I_13-6_統計データ_世帯_25b'!X203*X245:AD268*(X426:AD426+1)</f>
        <v>0</v>
      </c>
      <c r="Y464" s="202">
        <v>0</v>
      </c>
      <c r="Z464" s="202">
        <v>0</v>
      </c>
      <c r="AA464" s="202">
        <v>0</v>
      </c>
      <c r="AB464" s="202">
        <v>0</v>
      </c>
      <c r="AC464" s="202">
        <v>0</v>
      </c>
      <c r="AD464" s="203">
        <v>0</v>
      </c>
      <c r="AF464" s="396" t="s">
        <v>136</v>
      </c>
      <c r="AG464" s="397" t="s">
        <v>134</v>
      </c>
      <c r="AH464" s="50" t="s">
        <v>137</v>
      </c>
      <c r="AI464" s="199">
        <f t="array" ref="AI464:AO487">'SD04I_13-6_統計データ_世帯_25b'!AI203*AI245:AO268*(AI426:AO426+1)</f>
        <v>0</v>
      </c>
      <c r="AJ464" s="202">
        <v>0</v>
      </c>
      <c r="AK464" s="202">
        <v>0</v>
      </c>
      <c r="AL464" s="202">
        <v>0</v>
      </c>
      <c r="AM464" s="202">
        <v>0</v>
      </c>
      <c r="AN464" s="202">
        <v>0</v>
      </c>
      <c r="AO464" s="203">
        <v>0</v>
      </c>
      <c r="AQ464" s="396" t="s">
        <v>136</v>
      </c>
      <c r="AR464" s="397" t="s">
        <v>134</v>
      </c>
      <c r="AS464" s="50" t="s">
        <v>137</v>
      </c>
      <c r="AT464" s="199">
        <f t="array" ref="AT464:AZ487">'SD04I_13-6_統計データ_世帯_25b'!AT203*AT245:AZ268*(AT426:AZ426+1)</f>
        <v>0</v>
      </c>
      <c r="AU464" s="202">
        <v>0</v>
      </c>
      <c r="AV464" s="202">
        <v>0</v>
      </c>
      <c r="AW464" s="202">
        <v>0</v>
      </c>
      <c r="AX464" s="202">
        <v>0</v>
      </c>
      <c r="AY464" s="202">
        <v>0</v>
      </c>
      <c r="AZ464" s="203">
        <v>0</v>
      </c>
      <c r="BB464" s="396" t="s">
        <v>136</v>
      </c>
      <c r="BC464" s="397" t="s">
        <v>134</v>
      </c>
      <c r="BD464" s="50" t="s">
        <v>137</v>
      </c>
      <c r="BE464" s="199">
        <f t="array" ref="BE464:BK487">'SD04I_13-6_統計データ_世帯_25b'!BE203*BE245:BK268*(BE426:BK426+1)</f>
        <v>0</v>
      </c>
      <c r="BF464" s="202">
        <v>0</v>
      </c>
      <c r="BG464" s="202">
        <v>0</v>
      </c>
      <c r="BH464" s="202">
        <v>0</v>
      </c>
      <c r="BI464" s="202">
        <v>0</v>
      </c>
      <c r="BJ464" s="202">
        <v>0</v>
      </c>
      <c r="BK464" s="203">
        <v>0</v>
      </c>
    </row>
    <row r="465" spans="5:63">
      <c r="I465" s="396"/>
      <c r="J465" s="397"/>
      <c r="K465" s="48" t="s">
        <v>40</v>
      </c>
      <c r="L465" s="200">
        <v>0</v>
      </c>
      <c r="M465" s="204">
        <v>0</v>
      </c>
      <c r="N465" s="204">
        <v>0</v>
      </c>
      <c r="O465" s="204">
        <v>0</v>
      </c>
      <c r="P465" s="204">
        <v>0</v>
      </c>
      <c r="Q465" s="204">
        <v>0</v>
      </c>
      <c r="R465" s="205">
        <v>0</v>
      </c>
      <c r="U465" s="396"/>
      <c r="V465" s="397"/>
      <c r="W465" s="48" t="s">
        <v>40</v>
      </c>
      <c r="X465" s="200">
        <v>0</v>
      </c>
      <c r="Y465" s="204">
        <v>0</v>
      </c>
      <c r="Z465" s="204">
        <v>0</v>
      </c>
      <c r="AA465" s="204">
        <v>0</v>
      </c>
      <c r="AB465" s="204">
        <v>0</v>
      </c>
      <c r="AC465" s="204">
        <v>0</v>
      </c>
      <c r="AD465" s="205">
        <v>0</v>
      </c>
      <c r="AF465" s="396"/>
      <c r="AG465" s="397"/>
      <c r="AH465" s="48" t="s">
        <v>40</v>
      </c>
      <c r="AI465" s="200">
        <v>0</v>
      </c>
      <c r="AJ465" s="204">
        <v>0</v>
      </c>
      <c r="AK465" s="204">
        <v>0</v>
      </c>
      <c r="AL465" s="204">
        <v>0</v>
      </c>
      <c r="AM465" s="204">
        <v>0</v>
      </c>
      <c r="AN465" s="204">
        <v>0</v>
      </c>
      <c r="AO465" s="205">
        <v>0</v>
      </c>
      <c r="AQ465" s="396"/>
      <c r="AR465" s="397"/>
      <c r="AS465" s="48" t="s">
        <v>40</v>
      </c>
      <c r="AT465" s="200">
        <v>0</v>
      </c>
      <c r="AU465" s="204">
        <v>0</v>
      </c>
      <c r="AV465" s="204">
        <v>0</v>
      </c>
      <c r="AW465" s="204">
        <v>0</v>
      </c>
      <c r="AX465" s="204">
        <v>0</v>
      </c>
      <c r="AY465" s="204">
        <v>0</v>
      </c>
      <c r="AZ465" s="205">
        <v>0</v>
      </c>
      <c r="BB465" s="396"/>
      <c r="BC465" s="397"/>
      <c r="BD465" s="48" t="s">
        <v>40</v>
      </c>
      <c r="BE465" s="200">
        <v>0</v>
      </c>
      <c r="BF465" s="204">
        <v>0</v>
      </c>
      <c r="BG465" s="204">
        <v>0</v>
      </c>
      <c r="BH465" s="204">
        <v>0</v>
      </c>
      <c r="BI465" s="204">
        <v>0</v>
      </c>
      <c r="BJ465" s="204">
        <v>0</v>
      </c>
      <c r="BK465" s="205">
        <v>0</v>
      </c>
    </row>
    <row r="466" spans="5:63">
      <c r="I466" s="396"/>
      <c r="J466" s="397"/>
      <c r="K466" s="48" t="s">
        <v>39</v>
      </c>
      <c r="L466" s="200">
        <v>0</v>
      </c>
      <c r="M466" s="204">
        <v>0</v>
      </c>
      <c r="N466" s="204">
        <v>0</v>
      </c>
      <c r="O466" s="204">
        <v>0</v>
      </c>
      <c r="P466" s="204">
        <v>0</v>
      </c>
      <c r="Q466" s="204">
        <v>0</v>
      </c>
      <c r="R466" s="205">
        <v>0</v>
      </c>
      <c r="U466" s="396"/>
      <c r="V466" s="397"/>
      <c r="W466" s="48" t="s">
        <v>39</v>
      </c>
      <c r="X466" s="200">
        <v>0</v>
      </c>
      <c r="Y466" s="204">
        <v>0</v>
      </c>
      <c r="Z466" s="204">
        <v>0</v>
      </c>
      <c r="AA466" s="204">
        <v>0</v>
      </c>
      <c r="AB466" s="204">
        <v>0</v>
      </c>
      <c r="AC466" s="204">
        <v>0</v>
      </c>
      <c r="AD466" s="205">
        <v>0</v>
      </c>
      <c r="AF466" s="396"/>
      <c r="AG466" s="397"/>
      <c r="AH466" s="48" t="s">
        <v>39</v>
      </c>
      <c r="AI466" s="200">
        <v>0</v>
      </c>
      <c r="AJ466" s="204">
        <v>0</v>
      </c>
      <c r="AK466" s="204">
        <v>0</v>
      </c>
      <c r="AL466" s="204">
        <v>0</v>
      </c>
      <c r="AM466" s="204">
        <v>0</v>
      </c>
      <c r="AN466" s="204">
        <v>0</v>
      </c>
      <c r="AO466" s="205">
        <v>0</v>
      </c>
      <c r="AQ466" s="396"/>
      <c r="AR466" s="397"/>
      <c r="AS466" s="48" t="s">
        <v>39</v>
      </c>
      <c r="AT466" s="200">
        <v>0</v>
      </c>
      <c r="AU466" s="204">
        <v>0</v>
      </c>
      <c r="AV466" s="204">
        <v>0</v>
      </c>
      <c r="AW466" s="204">
        <v>0</v>
      </c>
      <c r="AX466" s="204">
        <v>0</v>
      </c>
      <c r="AY466" s="204">
        <v>0</v>
      </c>
      <c r="AZ466" s="205">
        <v>0</v>
      </c>
      <c r="BB466" s="396"/>
      <c r="BC466" s="397"/>
      <c r="BD466" s="48" t="s">
        <v>39</v>
      </c>
      <c r="BE466" s="200">
        <v>0</v>
      </c>
      <c r="BF466" s="204">
        <v>0</v>
      </c>
      <c r="BG466" s="204">
        <v>0</v>
      </c>
      <c r="BH466" s="204">
        <v>0</v>
      </c>
      <c r="BI466" s="204">
        <v>0</v>
      </c>
      <c r="BJ466" s="204">
        <v>0</v>
      </c>
      <c r="BK466" s="205">
        <v>0</v>
      </c>
    </row>
    <row r="467" spans="5:63">
      <c r="I467" s="396"/>
      <c r="J467" s="397"/>
      <c r="K467" s="48" t="s">
        <v>38</v>
      </c>
      <c r="L467" s="200">
        <v>0</v>
      </c>
      <c r="M467" s="204">
        <v>0</v>
      </c>
      <c r="N467" s="204">
        <v>0</v>
      </c>
      <c r="O467" s="204">
        <v>0</v>
      </c>
      <c r="P467" s="204">
        <v>0</v>
      </c>
      <c r="Q467" s="204">
        <v>0</v>
      </c>
      <c r="R467" s="205">
        <v>0</v>
      </c>
      <c r="U467" s="396"/>
      <c r="V467" s="397"/>
      <c r="W467" s="48" t="s">
        <v>38</v>
      </c>
      <c r="X467" s="200">
        <v>0</v>
      </c>
      <c r="Y467" s="204">
        <v>0</v>
      </c>
      <c r="Z467" s="204">
        <v>0</v>
      </c>
      <c r="AA467" s="204">
        <v>0</v>
      </c>
      <c r="AB467" s="204">
        <v>0</v>
      </c>
      <c r="AC467" s="204">
        <v>0</v>
      </c>
      <c r="AD467" s="205">
        <v>0</v>
      </c>
      <c r="AF467" s="396"/>
      <c r="AG467" s="397"/>
      <c r="AH467" s="48" t="s">
        <v>38</v>
      </c>
      <c r="AI467" s="200">
        <v>0</v>
      </c>
      <c r="AJ467" s="204">
        <v>0</v>
      </c>
      <c r="AK467" s="204">
        <v>0</v>
      </c>
      <c r="AL467" s="204">
        <v>0</v>
      </c>
      <c r="AM467" s="204">
        <v>0</v>
      </c>
      <c r="AN467" s="204">
        <v>0</v>
      </c>
      <c r="AO467" s="205">
        <v>0</v>
      </c>
      <c r="AQ467" s="396"/>
      <c r="AR467" s="397"/>
      <c r="AS467" s="48" t="s">
        <v>38</v>
      </c>
      <c r="AT467" s="200">
        <v>0</v>
      </c>
      <c r="AU467" s="204">
        <v>0</v>
      </c>
      <c r="AV467" s="204">
        <v>0</v>
      </c>
      <c r="AW467" s="204">
        <v>0</v>
      </c>
      <c r="AX467" s="204">
        <v>0</v>
      </c>
      <c r="AY467" s="204">
        <v>0</v>
      </c>
      <c r="AZ467" s="205">
        <v>0</v>
      </c>
      <c r="BB467" s="396"/>
      <c r="BC467" s="397"/>
      <c r="BD467" s="48" t="s">
        <v>38</v>
      </c>
      <c r="BE467" s="200">
        <v>0</v>
      </c>
      <c r="BF467" s="204">
        <v>0</v>
      </c>
      <c r="BG467" s="204">
        <v>0</v>
      </c>
      <c r="BH467" s="204">
        <v>0</v>
      </c>
      <c r="BI467" s="204">
        <v>0</v>
      </c>
      <c r="BJ467" s="204">
        <v>0</v>
      </c>
      <c r="BK467" s="205">
        <v>0</v>
      </c>
    </row>
    <row r="468" spans="5:63">
      <c r="I468" s="396"/>
      <c r="J468" s="397"/>
      <c r="K468" s="48" t="s">
        <v>37</v>
      </c>
      <c r="L468" s="200">
        <v>0</v>
      </c>
      <c r="M468" s="204">
        <v>0</v>
      </c>
      <c r="N468" s="204">
        <v>0</v>
      </c>
      <c r="O468" s="204">
        <v>0</v>
      </c>
      <c r="P468" s="204">
        <v>0</v>
      </c>
      <c r="Q468" s="204">
        <v>0</v>
      </c>
      <c r="R468" s="205">
        <v>0</v>
      </c>
      <c r="U468" s="396"/>
      <c r="V468" s="397"/>
      <c r="W468" s="48" t="s">
        <v>37</v>
      </c>
      <c r="X468" s="200">
        <v>0</v>
      </c>
      <c r="Y468" s="204">
        <v>0</v>
      </c>
      <c r="Z468" s="204">
        <v>0</v>
      </c>
      <c r="AA468" s="204">
        <v>0</v>
      </c>
      <c r="AB468" s="204">
        <v>0</v>
      </c>
      <c r="AC468" s="204">
        <v>0</v>
      </c>
      <c r="AD468" s="205">
        <v>0</v>
      </c>
      <c r="AF468" s="396"/>
      <c r="AG468" s="397"/>
      <c r="AH468" s="48" t="s">
        <v>37</v>
      </c>
      <c r="AI468" s="200">
        <v>0</v>
      </c>
      <c r="AJ468" s="204">
        <v>0</v>
      </c>
      <c r="AK468" s="204">
        <v>0</v>
      </c>
      <c r="AL468" s="204">
        <v>0</v>
      </c>
      <c r="AM468" s="204">
        <v>0</v>
      </c>
      <c r="AN468" s="204">
        <v>0</v>
      </c>
      <c r="AO468" s="205">
        <v>0</v>
      </c>
      <c r="AQ468" s="396"/>
      <c r="AR468" s="397"/>
      <c r="AS468" s="48" t="s">
        <v>37</v>
      </c>
      <c r="AT468" s="200">
        <v>0</v>
      </c>
      <c r="AU468" s="204">
        <v>0</v>
      </c>
      <c r="AV468" s="204">
        <v>0</v>
      </c>
      <c r="AW468" s="204">
        <v>0</v>
      </c>
      <c r="AX468" s="204">
        <v>0</v>
      </c>
      <c r="AY468" s="204">
        <v>0</v>
      </c>
      <c r="AZ468" s="205">
        <v>0</v>
      </c>
      <c r="BB468" s="396"/>
      <c r="BC468" s="397"/>
      <c r="BD468" s="48" t="s">
        <v>37</v>
      </c>
      <c r="BE468" s="200">
        <v>0</v>
      </c>
      <c r="BF468" s="204">
        <v>0</v>
      </c>
      <c r="BG468" s="204">
        <v>0</v>
      </c>
      <c r="BH468" s="204">
        <v>0</v>
      </c>
      <c r="BI468" s="204">
        <v>0</v>
      </c>
      <c r="BJ468" s="204">
        <v>0</v>
      </c>
      <c r="BK468" s="205">
        <v>0</v>
      </c>
    </row>
    <row r="469" spans="5:63">
      <c r="I469" s="396"/>
      <c r="J469" s="397"/>
      <c r="K469" s="49" t="s">
        <v>36</v>
      </c>
      <c r="L469" s="201">
        <v>0</v>
      </c>
      <c r="M469" s="206">
        <v>0</v>
      </c>
      <c r="N469" s="206">
        <v>0</v>
      </c>
      <c r="O469" s="206">
        <v>0</v>
      </c>
      <c r="P469" s="206">
        <v>0</v>
      </c>
      <c r="Q469" s="206">
        <v>0</v>
      </c>
      <c r="R469" s="207">
        <v>0</v>
      </c>
      <c r="U469" s="396"/>
      <c r="V469" s="397"/>
      <c r="W469" s="49" t="s">
        <v>36</v>
      </c>
      <c r="X469" s="201">
        <v>0</v>
      </c>
      <c r="Y469" s="206">
        <v>0</v>
      </c>
      <c r="Z469" s="206">
        <v>0</v>
      </c>
      <c r="AA469" s="206">
        <v>0</v>
      </c>
      <c r="AB469" s="206">
        <v>0</v>
      </c>
      <c r="AC469" s="206">
        <v>0</v>
      </c>
      <c r="AD469" s="207">
        <v>0</v>
      </c>
      <c r="AF469" s="396"/>
      <c r="AG469" s="397"/>
      <c r="AH469" s="49" t="s">
        <v>36</v>
      </c>
      <c r="AI469" s="201">
        <v>0</v>
      </c>
      <c r="AJ469" s="206">
        <v>0</v>
      </c>
      <c r="AK469" s="206">
        <v>0</v>
      </c>
      <c r="AL469" s="206">
        <v>0</v>
      </c>
      <c r="AM469" s="206">
        <v>0</v>
      </c>
      <c r="AN469" s="206">
        <v>0</v>
      </c>
      <c r="AO469" s="207">
        <v>0</v>
      </c>
      <c r="AQ469" s="396"/>
      <c r="AR469" s="397"/>
      <c r="AS469" s="49" t="s">
        <v>36</v>
      </c>
      <c r="AT469" s="201">
        <v>0</v>
      </c>
      <c r="AU469" s="206">
        <v>0</v>
      </c>
      <c r="AV469" s="206">
        <v>0</v>
      </c>
      <c r="AW469" s="206">
        <v>0</v>
      </c>
      <c r="AX469" s="206">
        <v>0</v>
      </c>
      <c r="AY469" s="206">
        <v>0</v>
      </c>
      <c r="AZ469" s="207">
        <v>0</v>
      </c>
      <c r="BB469" s="396"/>
      <c r="BC469" s="397"/>
      <c r="BD469" s="49" t="s">
        <v>36</v>
      </c>
      <c r="BE469" s="201">
        <v>0</v>
      </c>
      <c r="BF469" s="206">
        <v>0</v>
      </c>
      <c r="BG469" s="206">
        <v>0</v>
      </c>
      <c r="BH469" s="206">
        <v>0</v>
      </c>
      <c r="BI469" s="206">
        <v>0</v>
      </c>
      <c r="BJ469" s="206">
        <v>0</v>
      </c>
      <c r="BK469" s="207">
        <v>0</v>
      </c>
    </row>
    <row r="470" spans="5:63" ht="18.75" customHeight="1">
      <c r="I470" s="396"/>
      <c r="J470" s="398" t="s">
        <v>135</v>
      </c>
      <c r="K470" s="48" t="s">
        <v>41</v>
      </c>
      <c r="L470" s="200">
        <v>0</v>
      </c>
      <c r="M470" s="204">
        <v>0</v>
      </c>
      <c r="N470" s="204">
        <v>0</v>
      </c>
      <c r="O470" s="204">
        <v>0</v>
      </c>
      <c r="P470" s="204">
        <v>0</v>
      </c>
      <c r="Q470" s="204">
        <v>0</v>
      </c>
      <c r="R470" s="205">
        <v>0</v>
      </c>
      <c r="U470" s="396"/>
      <c r="V470" s="398" t="s">
        <v>135</v>
      </c>
      <c r="W470" s="48" t="s">
        <v>41</v>
      </c>
      <c r="X470" s="200">
        <v>0</v>
      </c>
      <c r="Y470" s="204">
        <v>0</v>
      </c>
      <c r="Z470" s="204">
        <v>0</v>
      </c>
      <c r="AA470" s="204">
        <v>0</v>
      </c>
      <c r="AB470" s="204">
        <v>0</v>
      </c>
      <c r="AC470" s="204">
        <v>0</v>
      </c>
      <c r="AD470" s="205">
        <v>0</v>
      </c>
      <c r="AF470" s="396"/>
      <c r="AG470" s="398" t="s">
        <v>135</v>
      </c>
      <c r="AH470" s="48" t="s">
        <v>41</v>
      </c>
      <c r="AI470" s="200">
        <v>0</v>
      </c>
      <c r="AJ470" s="204">
        <v>0</v>
      </c>
      <c r="AK470" s="204">
        <v>0</v>
      </c>
      <c r="AL470" s="204">
        <v>0</v>
      </c>
      <c r="AM470" s="204">
        <v>0</v>
      </c>
      <c r="AN470" s="204">
        <v>0</v>
      </c>
      <c r="AO470" s="205">
        <v>0</v>
      </c>
      <c r="AQ470" s="396"/>
      <c r="AR470" s="398" t="s">
        <v>135</v>
      </c>
      <c r="AS470" s="48" t="s">
        <v>41</v>
      </c>
      <c r="AT470" s="200">
        <v>0</v>
      </c>
      <c r="AU470" s="204">
        <v>0</v>
      </c>
      <c r="AV470" s="204">
        <v>0</v>
      </c>
      <c r="AW470" s="204">
        <v>0</v>
      </c>
      <c r="AX470" s="204">
        <v>0</v>
      </c>
      <c r="AY470" s="204">
        <v>0</v>
      </c>
      <c r="AZ470" s="205">
        <v>0</v>
      </c>
      <c r="BB470" s="396"/>
      <c r="BC470" s="398" t="s">
        <v>135</v>
      </c>
      <c r="BD470" s="48" t="s">
        <v>41</v>
      </c>
      <c r="BE470" s="200">
        <v>0</v>
      </c>
      <c r="BF470" s="204">
        <v>0</v>
      </c>
      <c r="BG470" s="204">
        <v>0</v>
      </c>
      <c r="BH470" s="204">
        <v>0</v>
      </c>
      <c r="BI470" s="204">
        <v>0</v>
      </c>
      <c r="BJ470" s="204">
        <v>0</v>
      </c>
      <c r="BK470" s="205">
        <v>0</v>
      </c>
    </row>
    <row r="471" spans="5:63">
      <c r="I471" s="396"/>
      <c r="J471" s="397"/>
      <c r="K471" s="48" t="s">
        <v>40</v>
      </c>
      <c r="L471" s="200">
        <v>0</v>
      </c>
      <c r="M471" s="204">
        <v>0</v>
      </c>
      <c r="N471" s="204">
        <v>0</v>
      </c>
      <c r="O471" s="204">
        <v>0</v>
      </c>
      <c r="P471" s="204">
        <v>0</v>
      </c>
      <c r="Q471" s="204">
        <v>0</v>
      </c>
      <c r="R471" s="205">
        <v>0</v>
      </c>
      <c r="U471" s="396"/>
      <c r="V471" s="397"/>
      <c r="W471" s="48" t="s">
        <v>40</v>
      </c>
      <c r="X471" s="200">
        <v>0</v>
      </c>
      <c r="Y471" s="204">
        <v>0</v>
      </c>
      <c r="Z471" s="204">
        <v>0</v>
      </c>
      <c r="AA471" s="204">
        <v>0</v>
      </c>
      <c r="AB471" s="204">
        <v>0</v>
      </c>
      <c r="AC471" s="204">
        <v>0</v>
      </c>
      <c r="AD471" s="205">
        <v>0</v>
      </c>
      <c r="AF471" s="396"/>
      <c r="AG471" s="397"/>
      <c r="AH471" s="48" t="s">
        <v>40</v>
      </c>
      <c r="AI471" s="200">
        <v>0</v>
      </c>
      <c r="AJ471" s="204">
        <v>0</v>
      </c>
      <c r="AK471" s="204">
        <v>0</v>
      </c>
      <c r="AL471" s="204">
        <v>0</v>
      </c>
      <c r="AM471" s="204">
        <v>0</v>
      </c>
      <c r="AN471" s="204">
        <v>0</v>
      </c>
      <c r="AO471" s="205">
        <v>0</v>
      </c>
      <c r="AQ471" s="396"/>
      <c r="AR471" s="397"/>
      <c r="AS471" s="48" t="s">
        <v>40</v>
      </c>
      <c r="AT471" s="200">
        <v>0</v>
      </c>
      <c r="AU471" s="204">
        <v>0</v>
      </c>
      <c r="AV471" s="204">
        <v>0</v>
      </c>
      <c r="AW471" s="204">
        <v>0</v>
      </c>
      <c r="AX471" s="204">
        <v>0</v>
      </c>
      <c r="AY471" s="204">
        <v>0</v>
      </c>
      <c r="AZ471" s="205">
        <v>0</v>
      </c>
      <c r="BB471" s="396"/>
      <c r="BC471" s="397"/>
      <c r="BD471" s="48" t="s">
        <v>40</v>
      </c>
      <c r="BE471" s="200">
        <v>0</v>
      </c>
      <c r="BF471" s="204">
        <v>0</v>
      </c>
      <c r="BG471" s="204">
        <v>0</v>
      </c>
      <c r="BH471" s="204">
        <v>0</v>
      </c>
      <c r="BI471" s="204">
        <v>0</v>
      </c>
      <c r="BJ471" s="204">
        <v>0</v>
      </c>
      <c r="BK471" s="205">
        <v>0</v>
      </c>
    </row>
    <row r="472" spans="5:63">
      <c r="I472" s="396"/>
      <c r="J472" s="397"/>
      <c r="K472" s="48" t="s">
        <v>39</v>
      </c>
      <c r="L472" s="200">
        <v>0</v>
      </c>
      <c r="M472" s="204">
        <v>0</v>
      </c>
      <c r="N472" s="204">
        <v>0</v>
      </c>
      <c r="O472" s="204">
        <v>0</v>
      </c>
      <c r="P472" s="204">
        <v>0</v>
      </c>
      <c r="Q472" s="204">
        <v>0</v>
      </c>
      <c r="R472" s="205">
        <v>0</v>
      </c>
      <c r="U472" s="396"/>
      <c r="V472" s="397"/>
      <c r="W472" s="48" t="s">
        <v>39</v>
      </c>
      <c r="X472" s="200">
        <v>0</v>
      </c>
      <c r="Y472" s="204">
        <v>0</v>
      </c>
      <c r="Z472" s="204">
        <v>0</v>
      </c>
      <c r="AA472" s="204">
        <v>0</v>
      </c>
      <c r="AB472" s="204">
        <v>0</v>
      </c>
      <c r="AC472" s="204">
        <v>0</v>
      </c>
      <c r="AD472" s="205">
        <v>0</v>
      </c>
      <c r="AF472" s="396"/>
      <c r="AG472" s="397"/>
      <c r="AH472" s="48" t="s">
        <v>39</v>
      </c>
      <c r="AI472" s="200">
        <v>0</v>
      </c>
      <c r="AJ472" s="204">
        <v>0</v>
      </c>
      <c r="AK472" s="204">
        <v>0</v>
      </c>
      <c r="AL472" s="204">
        <v>0</v>
      </c>
      <c r="AM472" s="204">
        <v>0</v>
      </c>
      <c r="AN472" s="204">
        <v>0</v>
      </c>
      <c r="AO472" s="205">
        <v>0</v>
      </c>
      <c r="AQ472" s="396"/>
      <c r="AR472" s="397"/>
      <c r="AS472" s="48" t="s">
        <v>39</v>
      </c>
      <c r="AT472" s="200">
        <v>0</v>
      </c>
      <c r="AU472" s="204">
        <v>0</v>
      </c>
      <c r="AV472" s="204">
        <v>0</v>
      </c>
      <c r="AW472" s="204">
        <v>0</v>
      </c>
      <c r="AX472" s="204">
        <v>0</v>
      </c>
      <c r="AY472" s="204">
        <v>0</v>
      </c>
      <c r="AZ472" s="205">
        <v>0</v>
      </c>
      <c r="BB472" s="396"/>
      <c r="BC472" s="397"/>
      <c r="BD472" s="48" t="s">
        <v>39</v>
      </c>
      <c r="BE472" s="200">
        <v>0</v>
      </c>
      <c r="BF472" s="204">
        <v>0</v>
      </c>
      <c r="BG472" s="204">
        <v>0</v>
      </c>
      <c r="BH472" s="204">
        <v>0</v>
      </c>
      <c r="BI472" s="204">
        <v>0</v>
      </c>
      <c r="BJ472" s="204">
        <v>0</v>
      </c>
      <c r="BK472" s="205">
        <v>0</v>
      </c>
    </row>
    <row r="473" spans="5:63">
      <c r="I473" s="396"/>
      <c r="J473" s="397"/>
      <c r="K473" s="48" t="s">
        <v>38</v>
      </c>
      <c r="L473" s="200">
        <v>0</v>
      </c>
      <c r="M473" s="204">
        <v>0</v>
      </c>
      <c r="N473" s="204">
        <v>0</v>
      </c>
      <c r="O473" s="204">
        <v>0</v>
      </c>
      <c r="P473" s="204">
        <v>0</v>
      </c>
      <c r="Q473" s="204">
        <v>0</v>
      </c>
      <c r="R473" s="205">
        <v>0</v>
      </c>
      <c r="U473" s="396"/>
      <c r="V473" s="397"/>
      <c r="W473" s="48" t="s">
        <v>38</v>
      </c>
      <c r="X473" s="200">
        <v>0</v>
      </c>
      <c r="Y473" s="204">
        <v>0</v>
      </c>
      <c r="Z473" s="204">
        <v>0</v>
      </c>
      <c r="AA473" s="204">
        <v>0</v>
      </c>
      <c r="AB473" s="204">
        <v>0</v>
      </c>
      <c r="AC473" s="204">
        <v>0</v>
      </c>
      <c r="AD473" s="205">
        <v>0</v>
      </c>
      <c r="AF473" s="396"/>
      <c r="AG473" s="397"/>
      <c r="AH473" s="48" t="s">
        <v>38</v>
      </c>
      <c r="AI473" s="200">
        <v>0</v>
      </c>
      <c r="AJ473" s="204">
        <v>0</v>
      </c>
      <c r="AK473" s="204">
        <v>0</v>
      </c>
      <c r="AL473" s="204">
        <v>0</v>
      </c>
      <c r="AM473" s="204">
        <v>0</v>
      </c>
      <c r="AN473" s="204">
        <v>0</v>
      </c>
      <c r="AO473" s="205">
        <v>0</v>
      </c>
      <c r="AQ473" s="396"/>
      <c r="AR473" s="397"/>
      <c r="AS473" s="48" t="s">
        <v>38</v>
      </c>
      <c r="AT473" s="200">
        <v>0</v>
      </c>
      <c r="AU473" s="204">
        <v>0</v>
      </c>
      <c r="AV473" s="204">
        <v>0</v>
      </c>
      <c r="AW473" s="204">
        <v>0</v>
      </c>
      <c r="AX473" s="204">
        <v>0</v>
      </c>
      <c r="AY473" s="204">
        <v>0</v>
      </c>
      <c r="AZ473" s="205">
        <v>0</v>
      </c>
      <c r="BB473" s="396"/>
      <c r="BC473" s="397"/>
      <c r="BD473" s="48" t="s">
        <v>38</v>
      </c>
      <c r="BE473" s="200">
        <v>0</v>
      </c>
      <c r="BF473" s="204">
        <v>0</v>
      </c>
      <c r="BG473" s="204">
        <v>0</v>
      </c>
      <c r="BH473" s="204">
        <v>0</v>
      </c>
      <c r="BI473" s="204">
        <v>0</v>
      </c>
      <c r="BJ473" s="204">
        <v>0</v>
      </c>
      <c r="BK473" s="205">
        <v>0</v>
      </c>
    </row>
    <row r="474" spans="5:63">
      <c r="I474" s="396"/>
      <c r="J474" s="397"/>
      <c r="K474" s="48" t="s">
        <v>37</v>
      </c>
      <c r="L474" s="200">
        <v>0</v>
      </c>
      <c r="M474" s="204">
        <v>0</v>
      </c>
      <c r="N474" s="204">
        <v>0</v>
      </c>
      <c r="O474" s="204">
        <v>0</v>
      </c>
      <c r="P474" s="204">
        <v>0</v>
      </c>
      <c r="Q474" s="204">
        <v>0</v>
      </c>
      <c r="R474" s="205">
        <v>0</v>
      </c>
      <c r="U474" s="396"/>
      <c r="V474" s="397"/>
      <c r="W474" s="48" t="s">
        <v>37</v>
      </c>
      <c r="X474" s="200">
        <v>0</v>
      </c>
      <c r="Y474" s="204">
        <v>0</v>
      </c>
      <c r="Z474" s="204">
        <v>0</v>
      </c>
      <c r="AA474" s="204">
        <v>0</v>
      </c>
      <c r="AB474" s="204">
        <v>0</v>
      </c>
      <c r="AC474" s="204">
        <v>0</v>
      </c>
      <c r="AD474" s="205">
        <v>0</v>
      </c>
      <c r="AF474" s="396"/>
      <c r="AG474" s="397"/>
      <c r="AH474" s="48" t="s">
        <v>37</v>
      </c>
      <c r="AI474" s="200">
        <v>0</v>
      </c>
      <c r="AJ474" s="204">
        <v>0</v>
      </c>
      <c r="AK474" s="204">
        <v>0</v>
      </c>
      <c r="AL474" s="204">
        <v>0</v>
      </c>
      <c r="AM474" s="204">
        <v>0</v>
      </c>
      <c r="AN474" s="204">
        <v>0</v>
      </c>
      <c r="AO474" s="205">
        <v>0</v>
      </c>
      <c r="AQ474" s="396"/>
      <c r="AR474" s="397"/>
      <c r="AS474" s="48" t="s">
        <v>37</v>
      </c>
      <c r="AT474" s="200">
        <v>0</v>
      </c>
      <c r="AU474" s="204">
        <v>0</v>
      </c>
      <c r="AV474" s="204">
        <v>0</v>
      </c>
      <c r="AW474" s="204">
        <v>0</v>
      </c>
      <c r="AX474" s="204">
        <v>0</v>
      </c>
      <c r="AY474" s="204">
        <v>0</v>
      </c>
      <c r="AZ474" s="205">
        <v>0</v>
      </c>
      <c r="BB474" s="396"/>
      <c r="BC474" s="397"/>
      <c r="BD474" s="48" t="s">
        <v>37</v>
      </c>
      <c r="BE474" s="200">
        <v>0</v>
      </c>
      <c r="BF474" s="204">
        <v>0</v>
      </c>
      <c r="BG474" s="204">
        <v>0</v>
      </c>
      <c r="BH474" s="204">
        <v>0</v>
      </c>
      <c r="BI474" s="204">
        <v>0</v>
      </c>
      <c r="BJ474" s="204">
        <v>0</v>
      </c>
      <c r="BK474" s="205">
        <v>0</v>
      </c>
    </row>
    <row r="475" spans="5:63">
      <c r="I475" s="396"/>
      <c r="J475" s="399"/>
      <c r="K475" s="48" t="s">
        <v>36</v>
      </c>
      <c r="L475" s="200">
        <v>0</v>
      </c>
      <c r="M475" s="204">
        <v>0</v>
      </c>
      <c r="N475" s="204">
        <v>0</v>
      </c>
      <c r="O475" s="204">
        <v>0</v>
      </c>
      <c r="P475" s="204">
        <v>0</v>
      </c>
      <c r="Q475" s="204">
        <v>0</v>
      </c>
      <c r="R475" s="205">
        <v>0</v>
      </c>
      <c r="U475" s="396"/>
      <c r="V475" s="399"/>
      <c r="W475" s="48" t="s">
        <v>36</v>
      </c>
      <c r="X475" s="200">
        <v>0</v>
      </c>
      <c r="Y475" s="204">
        <v>0</v>
      </c>
      <c r="Z475" s="204">
        <v>0</v>
      </c>
      <c r="AA475" s="204">
        <v>0</v>
      </c>
      <c r="AB475" s="204">
        <v>0</v>
      </c>
      <c r="AC475" s="204">
        <v>0</v>
      </c>
      <c r="AD475" s="205">
        <v>0</v>
      </c>
      <c r="AF475" s="396"/>
      <c r="AG475" s="399"/>
      <c r="AH475" s="48" t="s">
        <v>36</v>
      </c>
      <c r="AI475" s="200">
        <v>0</v>
      </c>
      <c r="AJ475" s="204">
        <v>0</v>
      </c>
      <c r="AK475" s="204">
        <v>0</v>
      </c>
      <c r="AL475" s="204">
        <v>0</v>
      </c>
      <c r="AM475" s="204">
        <v>0</v>
      </c>
      <c r="AN475" s="204">
        <v>0</v>
      </c>
      <c r="AO475" s="205">
        <v>0</v>
      </c>
      <c r="AQ475" s="396"/>
      <c r="AR475" s="399"/>
      <c r="AS475" s="48" t="s">
        <v>36</v>
      </c>
      <c r="AT475" s="200">
        <v>0</v>
      </c>
      <c r="AU475" s="204">
        <v>0</v>
      </c>
      <c r="AV475" s="204">
        <v>0</v>
      </c>
      <c r="AW475" s="204">
        <v>0</v>
      </c>
      <c r="AX475" s="204">
        <v>0</v>
      </c>
      <c r="AY475" s="204">
        <v>0</v>
      </c>
      <c r="AZ475" s="205">
        <v>0</v>
      </c>
      <c r="BB475" s="396"/>
      <c r="BC475" s="399"/>
      <c r="BD475" s="48" t="s">
        <v>36</v>
      </c>
      <c r="BE475" s="200">
        <v>0</v>
      </c>
      <c r="BF475" s="204">
        <v>0</v>
      </c>
      <c r="BG475" s="204">
        <v>0</v>
      </c>
      <c r="BH475" s="204">
        <v>0</v>
      </c>
      <c r="BI475" s="204">
        <v>0</v>
      </c>
      <c r="BJ475" s="204">
        <v>0</v>
      </c>
      <c r="BK475" s="205">
        <v>0</v>
      </c>
    </row>
    <row r="476" spans="5:63">
      <c r="I476" s="396"/>
      <c r="J476" s="397" t="s">
        <v>55</v>
      </c>
      <c r="K476" s="50" t="s">
        <v>41</v>
      </c>
      <c r="L476" s="199">
        <v>0</v>
      </c>
      <c r="M476" s="202">
        <v>0</v>
      </c>
      <c r="N476" s="202">
        <v>0</v>
      </c>
      <c r="O476" s="202">
        <v>0</v>
      </c>
      <c r="P476" s="202">
        <v>0</v>
      </c>
      <c r="Q476" s="202">
        <v>0</v>
      </c>
      <c r="R476" s="203">
        <v>0</v>
      </c>
      <c r="U476" s="396"/>
      <c r="V476" s="397" t="s">
        <v>55</v>
      </c>
      <c r="W476" s="50" t="s">
        <v>41</v>
      </c>
      <c r="X476" s="199">
        <v>0</v>
      </c>
      <c r="Y476" s="202">
        <v>0</v>
      </c>
      <c r="Z476" s="202">
        <v>0</v>
      </c>
      <c r="AA476" s="202">
        <v>0</v>
      </c>
      <c r="AB476" s="202">
        <v>0</v>
      </c>
      <c r="AC476" s="202">
        <v>0</v>
      </c>
      <c r="AD476" s="203">
        <v>0</v>
      </c>
      <c r="AF476" s="396"/>
      <c r="AG476" s="397" t="s">
        <v>55</v>
      </c>
      <c r="AH476" s="50" t="s">
        <v>41</v>
      </c>
      <c r="AI476" s="199">
        <v>0</v>
      </c>
      <c r="AJ476" s="202">
        <v>0</v>
      </c>
      <c r="AK476" s="202">
        <v>0</v>
      </c>
      <c r="AL476" s="202">
        <v>0</v>
      </c>
      <c r="AM476" s="202">
        <v>0</v>
      </c>
      <c r="AN476" s="202">
        <v>0</v>
      </c>
      <c r="AO476" s="203">
        <v>0</v>
      </c>
      <c r="AQ476" s="396"/>
      <c r="AR476" s="397" t="s">
        <v>55</v>
      </c>
      <c r="AS476" s="50" t="s">
        <v>41</v>
      </c>
      <c r="AT476" s="199">
        <v>0</v>
      </c>
      <c r="AU476" s="202">
        <v>0</v>
      </c>
      <c r="AV476" s="202">
        <v>0</v>
      </c>
      <c r="AW476" s="202">
        <v>0</v>
      </c>
      <c r="AX476" s="202">
        <v>0</v>
      </c>
      <c r="AY476" s="202">
        <v>0</v>
      </c>
      <c r="AZ476" s="203">
        <v>0</v>
      </c>
      <c r="BB476" s="396"/>
      <c r="BC476" s="397" t="s">
        <v>55</v>
      </c>
      <c r="BD476" s="50" t="s">
        <v>41</v>
      </c>
      <c r="BE476" s="199">
        <v>0</v>
      </c>
      <c r="BF476" s="202">
        <v>0</v>
      </c>
      <c r="BG476" s="202">
        <v>0</v>
      </c>
      <c r="BH476" s="202">
        <v>0</v>
      </c>
      <c r="BI476" s="202">
        <v>0</v>
      </c>
      <c r="BJ476" s="202">
        <v>0</v>
      </c>
      <c r="BK476" s="203">
        <v>0</v>
      </c>
    </row>
    <row r="477" spans="5:63">
      <c r="I477" s="396"/>
      <c r="J477" s="397"/>
      <c r="K477" s="48" t="s">
        <v>40</v>
      </c>
      <c r="L477" s="200">
        <v>0</v>
      </c>
      <c r="M477" s="204">
        <v>0</v>
      </c>
      <c r="N477" s="204">
        <v>0</v>
      </c>
      <c r="O477" s="204">
        <v>0</v>
      </c>
      <c r="P477" s="204">
        <v>0</v>
      </c>
      <c r="Q477" s="204">
        <v>0</v>
      </c>
      <c r="R477" s="205">
        <v>0</v>
      </c>
      <c r="U477" s="396"/>
      <c r="V477" s="397"/>
      <c r="W477" s="48" t="s">
        <v>40</v>
      </c>
      <c r="X477" s="200">
        <v>0</v>
      </c>
      <c r="Y477" s="204">
        <v>0</v>
      </c>
      <c r="Z477" s="204">
        <v>0</v>
      </c>
      <c r="AA477" s="204">
        <v>0</v>
      </c>
      <c r="AB477" s="204">
        <v>0</v>
      </c>
      <c r="AC477" s="204">
        <v>0</v>
      </c>
      <c r="AD477" s="205">
        <v>0</v>
      </c>
      <c r="AF477" s="396"/>
      <c r="AG477" s="397"/>
      <c r="AH477" s="48" t="s">
        <v>40</v>
      </c>
      <c r="AI477" s="200">
        <v>0</v>
      </c>
      <c r="AJ477" s="204">
        <v>0</v>
      </c>
      <c r="AK477" s="204">
        <v>0</v>
      </c>
      <c r="AL477" s="204">
        <v>0</v>
      </c>
      <c r="AM477" s="204">
        <v>0</v>
      </c>
      <c r="AN477" s="204">
        <v>0</v>
      </c>
      <c r="AO477" s="205">
        <v>0</v>
      </c>
      <c r="AQ477" s="396"/>
      <c r="AR477" s="397"/>
      <c r="AS477" s="48" t="s">
        <v>40</v>
      </c>
      <c r="AT477" s="200">
        <v>0</v>
      </c>
      <c r="AU477" s="204">
        <v>0</v>
      </c>
      <c r="AV477" s="204">
        <v>0</v>
      </c>
      <c r="AW477" s="204">
        <v>0</v>
      </c>
      <c r="AX477" s="204">
        <v>0</v>
      </c>
      <c r="AY477" s="204">
        <v>0</v>
      </c>
      <c r="AZ477" s="205">
        <v>0</v>
      </c>
      <c r="BB477" s="396"/>
      <c r="BC477" s="397"/>
      <c r="BD477" s="48" t="s">
        <v>40</v>
      </c>
      <c r="BE477" s="200">
        <v>0</v>
      </c>
      <c r="BF477" s="204">
        <v>0</v>
      </c>
      <c r="BG477" s="204">
        <v>0</v>
      </c>
      <c r="BH477" s="204">
        <v>0</v>
      </c>
      <c r="BI477" s="204">
        <v>0</v>
      </c>
      <c r="BJ477" s="204">
        <v>0</v>
      </c>
      <c r="BK477" s="205">
        <v>0</v>
      </c>
    </row>
    <row r="478" spans="5:63">
      <c r="I478" s="396"/>
      <c r="J478" s="397"/>
      <c r="K478" s="48" t="s">
        <v>39</v>
      </c>
      <c r="L478" s="200">
        <v>0</v>
      </c>
      <c r="M478" s="204">
        <v>0</v>
      </c>
      <c r="N478" s="204">
        <v>0</v>
      </c>
      <c r="O478" s="204">
        <v>0</v>
      </c>
      <c r="P478" s="204">
        <v>0</v>
      </c>
      <c r="Q478" s="204">
        <v>0</v>
      </c>
      <c r="R478" s="205">
        <v>0</v>
      </c>
      <c r="U478" s="396"/>
      <c r="V478" s="397"/>
      <c r="W478" s="48" t="s">
        <v>39</v>
      </c>
      <c r="X478" s="200">
        <v>0</v>
      </c>
      <c r="Y478" s="204">
        <v>0</v>
      </c>
      <c r="Z478" s="204">
        <v>0</v>
      </c>
      <c r="AA478" s="204">
        <v>0</v>
      </c>
      <c r="AB478" s="204">
        <v>0</v>
      </c>
      <c r="AC478" s="204">
        <v>0</v>
      </c>
      <c r="AD478" s="205">
        <v>0</v>
      </c>
      <c r="AF478" s="396"/>
      <c r="AG478" s="397"/>
      <c r="AH478" s="48" t="s">
        <v>39</v>
      </c>
      <c r="AI478" s="200">
        <v>0</v>
      </c>
      <c r="AJ478" s="204">
        <v>0</v>
      </c>
      <c r="AK478" s="204">
        <v>0</v>
      </c>
      <c r="AL478" s="204">
        <v>0</v>
      </c>
      <c r="AM478" s="204">
        <v>0</v>
      </c>
      <c r="AN478" s="204">
        <v>0</v>
      </c>
      <c r="AO478" s="205">
        <v>0</v>
      </c>
      <c r="AQ478" s="396"/>
      <c r="AR478" s="397"/>
      <c r="AS478" s="48" t="s">
        <v>39</v>
      </c>
      <c r="AT478" s="200">
        <v>0</v>
      </c>
      <c r="AU478" s="204">
        <v>0</v>
      </c>
      <c r="AV478" s="204">
        <v>0</v>
      </c>
      <c r="AW478" s="204">
        <v>0</v>
      </c>
      <c r="AX478" s="204">
        <v>0</v>
      </c>
      <c r="AY478" s="204">
        <v>0</v>
      </c>
      <c r="AZ478" s="205">
        <v>0</v>
      </c>
      <c r="BB478" s="396"/>
      <c r="BC478" s="397"/>
      <c r="BD478" s="48" t="s">
        <v>39</v>
      </c>
      <c r="BE478" s="200">
        <v>0</v>
      </c>
      <c r="BF478" s="204">
        <v>0</v>
      </c>
      <c r="BG478" s="204">
        <v>0</v>
      </c>
      <c r="BH478" s="204">
        <v>0</v>
      </c>
      <c r="BI478" s="204">
        <v>0</v>
      </c>
      <c r="BJ478" s="204">
        <v>0</v>
      </c>
      <c r="BK478" s="205">
        <v>0</v>
      </c>
    </row>
    <row r="479" spans="5:63">
      <c r="I479" s="396"/>
      <c r="J479" s="397"/>
      <c r="K479" s="48" t="s">
        <v>38</v>
      </c>
      <c r="L479" s="200">
        <v>0</v>
      </c>
      <c r="M479" s="204">
        <v>0</v>
      </c>
      <c r="N479" s="204">
        <v>0</v>
      </c>
      <c r="O479" s="204">
        <v>0</v>
      </c>
      <c r="P479" s="204">
        <v>0</v>
      </c>
      <c r="Q479" s="204">
        <v>0</v>
      </c>
      <c r="R479" s="205">
        <v>0</v>
      </c>
      <c r="U479" s="396"/>
      <c r="V479" s="397"/>
      <c r="W479" s="48" t="s">
        <v>38</v>
      </c>
      <c r="X479" s="200">
        <v>0</v>
      </c>
      <c r="Y479" s="204">
        <v>0</v>
      </c>
      <c r="Z479" s="204">
        <v>0</v>
      </c>
      <c r="AA479" s="204">
        <v>0</v>
      </c>
      <c r="AB479" s="204">
        <v>0</v>
      </c>
      <c r="AC479" s="204">
        <v>0</v>
      </c>
      <c r="AD479" s="205">
        <v>0</v>
      </c>
      <c r="AF479" s="396"/>
      <c r="AG479" s="397"/>
      <c r="AH479" s="48" t="s">
        <v>38</v>
      </c>
      <c r="AI479" s="200">
        <v>0</v>
      </c>
      <c r="AJ479" s="204">
        <v>0</v>
      </c>
      <c r="AK479" s="204">
        <v>0</v>
      </c>
      <c r="AL479" s="204">
        <v>0</v>
      </c>
      <c r="AM479" s="204">
        <v>0</v>
      </c>
      <c r="AN479" s="204">
        <v>0</v>
      </c>
      <c r="AO479" s="205">
        <v>0</v>
      </c>
      <c r="AQ479" s="396"/>
      <c r="AR479" s="397"/>
      <c r="AS479" s="48" t="s">
        <v>38</v>
      </c>
      <c r="AT479" s="200">
        <v>0</v>
      </c>
      <c r="AU479" s="204">
        <v>0</v>
      </c>
      <c r="AV479" s="204">
        <v>0</v>
      </c>
      <c r="AW479" s="204">
        <v>0</v>
      </c>
      <c r="AX479" s="204">
        <v>0</v>
      </c>
      <c r="AY479" s="204">
        <v>0</v>
      </c>
      <c r="AZ479" s="205">
        <v>0</v>
      </c>
      <c r="BB479" s="396"/>
      <c r="BC479" s="397"/>
      <c r="BD479" s="48" t="s">
        <v>38</v>
      </c>
      <c r="BE479" s="200">
        <v>0</v>
      </c>
      <c r="BF479" s="204">
        <v>0</v>
      </c>
      <c r="BG479" s="204">
        <v>0</v>
      </c>
      <c r="BH479" s="204">
        <v>0</v>
      </c>
      <c r="BI479" s="204">
        <v>0</v>
      </c>
      <c r="BJ479" s="204">
        <v>0</v>
      </c>
      <c r="BK479" s="205">
        <v>0</v>
      </c>
    </row>
    <row r="480" spans="5:63">
      <c r="E480" s="14"/>
      <c r="F480" s="14"/>
      <c r="G480" s="14"/>
      <c r="H480" s="14"/>
      <c r="I480" s="396"/>
      <c r="J480" s="397"/>
      <c r="K480" s="48" t="s">
        <v>37</v>
      </c>
      <c r="L480" s="200">
        <v>0</v>
      </c>
      <c r="M480" s="204">
        <v>0</v>
      </c>
      <c r="N480" s="204">
        <v>0</v>
      </c>
      <c r="O480" s="204">
        <v>0</v>
      </c>
      <c r="P480" s="204">
        <v>0</v>
      </c>
      <c r="Q480" s="204">
        <v>0</v>
      </c>
      <c r="R480" s="205">
        <v>0</v>
      </c>
      <c r="S480" s="14"/>
      <c r="T480" s="14"/>
      <c r="U480" s="396"/>
      <c r="V480" s="397"/>
      <c r="W480" s="48" t="s">
        <v>37</v>
      </c>
      <c r="X480" s="200">
        <v>0</v>
      </c>
      <c r="Y480" s="204">
        <v>0</v>
      </c>
      <c r="Z480" s="204">
        <v>0</v>
      </c>
      <c r="AA480" s="204">
        <v>0</v>
      </c>
      <c r="AB480" s="204">
        <v>0</v>
      </c>
      <c r="AC480" s="204">
        <v>0</v>
      </c>
      <c r="AD480" s="205">
        <v>0</v>
      </c>
      <c r="AE480" s="14"/>
      <c r="AF480" s="396"/>
      <c r="AG480" s="397"/>
      <c r="AH480" s="48" t="s">
        <v>37</v>
      </c>
      <c r="AI480" s="200">
        <v>0</v>
      </c>
      <c r="AJ480" s="204">
        <v>0</v>
      </c>
      <c r="AK480" s="204">
        <v>0</v>
      </c>
      <c r="AL480" s="204">
        <v>0</v>
      </c>
      <c r="AM480" s="204">
        <v>0</v>
      </c>
      <c r="AN480" s="204">
        <v>0</v>
      </c>
      <c r="AO480" s="205">
        <v>0</v>
      </c>
      <c r="AP480" s="14"/>
      <c r="AQ480" s="396"/>
      <c r="AR480" s="397"/>
      <c r="AS480" s="48" t="s">
        <v>37</v>
      </c>
      <c r="AT480" s="200">
        <v>0</v>
      </c>
      <c r="AU480" s="204">
        <v>0</v>
      </c>
      <c r="AV480" s="204">
        <v>0</v>
      </c>
      <c r="AW480" s="204">
        <v>0</v>
      </c>
      <c r="AX480" s="204">
        <v>0</v>
      </c>
      <c r="AY480" s="204">
        <v>0</v>
      </c>
      <c r="AZ480" s="205">
        <v>0</v>
      </c>
      <c r="BA480" s="14"/>
      <c r="BB480" s="396"/>
      <c r="BC480" s="397"/>
      <c r="BD480" s="48" t="s">
        <v>37</v>
      </c>
      <c r="BE480" s="200">
        <v>0</v>
      </c>
      <c r="BF480" s="204">
        <v>0</v>
      </c>
      <c r="BG480" s="204">
        <v>0</v>
      </c>
      <c r="BH480" s="204">
        <v>0</v>
      </c>
      <c r="BI480" s="204">
        <v>0</v>
      </c>
      <c r="BJ480" s="204">
        <v>0</v>
      </c>
      <c r="BK480" s="205">
        <v>0</v>
      </c>
    </row>
    <row r="481" spans="5:63">
      <c r="E481" s="14"/>
      <c r="F481" s="14"/>
      <c r="G481" s="14"/>
      <c r="H481" s="14"/>
      <c r="I481" s="396"/>
      <c r="J481" s="397"/>
      <c r="K481" s="49" t="s">
        <v>36</v>
      </c>
      <c r="L481" s="201">
        <v>0</v>
      </c>
      <c r="M481" s="206">
        <v>0</v>
      </c>
      <c r="N481" s="206">
        <v>0</v>
      </c>
      <c r="O481" s="206">
        <v>0</v>
      </c>
      <c r="P481" s="206">
        <v>0</v>
      </c>
      <c r="Q481" s="206">
        <v>0</v>
      </c>
      <c r="R481" s="207">
        <v>0</v>
      </c>
      <c r="S481" s="14"/>
      <c r="T481" s="14"/>
      <c r="U481" s="396"/>
      <c r="V481" s="397"/>
      <c r="W481" s="49" t="s">
        <v>36</v>
      </c>
      <c r="X481" s="201">
        <v>0</v>
      </c>
      <c r="Y481" s="206">
        <v>0</v>
      </c>
      <c r="Z481" s="206">
        <v>0</v>
      </c>
      <c r="AA481" s="206">
        <v>0</v>
      </c>
      <c r="AB481" s="206">
        <v>0</v>
      </c>
      <c r="AC481" s="206">
        <v>0</v>
      </c>
      <c r="AD481" s="207">
        <v>0</v>
      </c>
      <c r="AE481" s="14"/>
      <c r="AF481" s="396"/>
      <c r="AG481" s="397"/>
      <c r="AH481" s="49" t="s">
        <v>36</v>
      </c>
      <c r="AI481" s="201">
        <v>0</v>
      </c>
      <c r="AJ481" s="206">
        <v>0</v>
      </c>
      <c r="AK481" s="206">
        <v>0</v>
      </c>
      <c r="AL481" s="206">
        <v>0</v>
      </c>
      <c r="AM481" s="206">
        <v>0</v>
      </c>
      <c r="AN481" s="206">
        <v>0</v>
      </c>
      <c r="AO481" s="207">
        <v>0</v>
      </c>
      <c r="AP481" s="14"/>
      <c r="AQ481" s="396"/>
      <c r="AR481" s="397"/>
      <c r="AS481" s="49" t="s">
        <v>36</v>
      </c>
      <c r="AT481" s="201">
        <v>0</v>
      </c>
      <c r="AU481" s="206">
        <v>0</v>
      </c>
      <c r="AV481" s="206">
        <v>0</v>
      </c>
      <c r="AW481" s="206">
        <v>0</v>
      </c>
      <c r="AX481" s="206">
        <v>0</v>
      </c>
      <c r="AY481" s="206">
        <v>0</v>
      </c>
      <c r="AZ481" s="207">
        <v>0</v>
      </c>
      <c r="BA481" s="14"/>
      <c r="BB481" s="396"/>
      <c r="BC481" s="397"/>
      <c r="BD481" s="49" t="s">
        <v>36</v>
      </c>
      <c r="BE481" s="201">
        <v>0</v>
      </c>
      <c r="BF481" s="206">
        <v>0</v>
      </c>
      <c r="BG481" s="206">
        <v>0</v>
      </c>
      <c r="BH481" s="206">
        <v>0</v>
      </c>
      <c r="BI481" s="206">
        <v>0</v>
      </c>
      <c r="BJ481" s="206">
        <v>0</v>
      </c>
      <c r="BK481" s="207">
        <v>0</v>
      </c>
    </row>
    <row r="482" spans="5:63" ht="18.75" customHeight="1">
      <c r="E482" s="14"/>
      <c r="F482" s="14"/>
      <c r="G482" s="14"/>
      <c r="H482" s="14"/>
      <c r="I482" s="396"/>
      <c r="J482" s="398" t="s">
        <v>63</v>
      </c>
      <c r="K482" s="48" t="s">
        <v>41</v>
      </c>
      <c r="L482" s="200">
        <v>0</v>
      </c>
      <c r="M482" s="204">
        <v>0</v>
      </c>
      <c r="N482" s="204">
        <v>0</v>
      </c>
      <c r="O482" s="204">
        <v>0</v>
      </c>
      <c r="P482" s="204">
        <v>0</v>
      </c>
      <c r="Q482" s="204">
        <v>0</v>
      </c>
      <c r="R482" s="205">
        <v>0</v>
      </c>
      <c r="S482" s="14"/>
      <c r="T482" s="14"/>
      <c r="U482" s="396"/>
      <c r="V482" s="398" t="s">
        <v>63</v>
      </c>
      <c r="W482" s="48" t="s">
        <v>41</v>
      </c>
      <c r="X482" s="200">
        <v>0</v>
      </c>
      <c r="Y482" s="204">
        <v>0</v>
      </c>
      <c r="Z482" s="204">
        <v>0</v>
      </c>
      <c r="AA482" s="204">
        <v>0</v>
      </c>
      <c r="AB482" s="204">
        <v>0</v>
      </c>
      <c r="AC482" s="204">
        <v>0</v>
      </c>
      <c r="AD482" s="205">
        <v>0</v>
      </c>
      <c r="AE482" s="14"/>
      <c r="AF482" s="396"/>
      <c r="AG482" s="398" t="s">
        <v>63</v>
      </c>
      <c r="AH482" s="48" t="s">
        <v>41</v>
      </c>
      <c r="AI482" s="200">
        <v>0</v>
      </c>
      <c r="AJ482" s="204">
        <v>0</v>
      </c>
      <c r="AK482" s="204">
        <v>0</v>
      </c>
      <c r="AL482" s="204">
        <v>0</v>
      </c>
      <c r="AM482" s="204">
        <v>0</v>
      </c>
      <c r="AN482" s="204">
        <v>0</v>
      </c>
      <c r="AO482" s="205">
        <v>0</v>
      </c>
      <c r="AP482" s="14"/>
      <c r="AQ482" s="396"/>
      <c r="AR482" s="398" t="s">
        <v>63</v>
      </c>
      <c r="AS482" s="48" t="s">
        <v>41</v>
      </c>
      <c r="AT482" s="200">
        <v>0</v>
      </c>
      <c r="AU482" s="204">
        <v>0</v>
      </c>
      <c r="AV482" s="204">
        <v>0</v>
      </c>
      <c r="AW482" s="204">
        <v>0</v>
      </c>
      <c r="AX482" s="204">
        <v>0</v>
      </c>
      <c r="AY482" s="204">
        <v>0</v>
      </c>
      <c r="AZ482" s="205">
        <v>0</v>
      </c>
      <c r="BA482" s="14"/>
      <c r="BB482" s="396"/>
      <c r="BC482" s="398" t="s">
        <v>63</v>
      </c>
      <c r="BD482" s="48" t="s">
        <v>41</v>
      </c>
      <c r="BE482" s="200">
        <v>0</v>
      </c>
      <c r="BF482" s="204">
        <v>0</v>
      </c>
      <c r="BG482" s="204">
        <v>0</v>
      </c>
      <c r="BH482" s="204">
        <v>0</v>
      </c>
      <c r="BI482" s="204">
        <v>0</v>
      </c>
      <c r="BJ482" s="204">
        <v>0</v>
      </c>
      <c r="BK482" s="205">
        <v>0</v>
      </c>
    </row>
    <row r="483" spans="5:63">
      <c r="E483" s="14"/>
      <c r="F483" s="14"/>
      <c r="G483" s="14"/>
      <c r="H483" s="14"/>
      <c r="I483" s="396"/>
      <c r="J483" s="397"/>
      <c r="K483" s="48" t="s">
        <v>40</v>
      </c>
      <c r="L483" s="200">
        <v>0</v>
      </c>
      <c r="M483" s="204">
        <v>0</v>
      </c>
      <c r="N483" s="204">
        <v>0</v>
      </c>
      <c r="O483" s="204">
        <v>0</v>
      </c>
      <c r="P483" s="204">
        <v>0</v>
      </c>
      <c r="Q483" s="204">
        <v>0</v>
      </c>
      <c r="R483" s="205">
        <v>0</v>
      </c>
      <c r="S483" s="14"/>
      <c r="T483" s="14"/>
      <c r="U483" s="396"/>
      <c r="V483" s="397"/>
      <c r="W483" s="48" t="s">
        <v>40</v>
      </c>
      <c r="X483" s="200">
        <v>0</v>
      </c>
      <c r="Y483" s="204">
        <v>0</v>
      </c>
      <c r="Z483" s="204">
        <v>0</v>
      </c>
      <c r="AA483" s="204">
        <v>0</v>
      </c>
      <c r="AB483" s="204">
        <v>0</v>
      </c>
      <c r="AC483" s="204">
        <v>0</v>
      </c>
      <c r="AD483" s="205">
        <v>0</v>
      </c>
      <c r="AE483" s="14"/>
      <c r="AF483" s="396"/>
      <c r="AG483" s="397"/>
      <c r="AH483" s="48" t="s">
        <v>40</v>
      </c>
      <c r="AI483" s="200">
        <v>0</v>
      </c>
      <c r="AJ483" s="204">
        <v>0</v>
      </c>
      <c r="AK483" s="204">
        <v>0</v>
      </c>
      <c r="AL483" s="204">
        <v>0</v>
      </c>
      <c r="AM483" s="204">
        <v>0</v>
      </c>
      <c r="AN483" s="204">
        <v>0</v>
      </c>
      <c r="AO483" s="205">
        <v>0</v>
      </c>
      <c r="AP483" s="14"/>
      <c r="AQ483" s="396"/>
      <c r="AR483" s="397"/>
      <c r="AS483" s="48" t="s">
        <v>40</v>
      </c>
      <c r="AT483" s="200">
        <v>0</v>
      </c>
      <c r="AU483" s="204">
        <v>0</v>
      </c>
      <c r="AV483" s="204">
        <v>0</v>
      </c>
      <c r="AW483" s="204">
        <v>0</v>
      </c>
      <c r="AX483" s="204">
        <v>0</v>
      </c>
      <c r="AY483" s="204">
        <v>0</v>
      </c>
      <c r="AZ483" s="205">
        <v>0</v>
      </c>
      <c r="BA483" s="14"/>
      <c r="BB483" s="396"/>
      <c r="BC483" s="397"/>
      <c r="BD483" s="48" t="s">
        <v>40</v>
      </c>
      <c r="BE483" s="200">
        <v>0</v>
      </c>
      <c r="BF483" s="204">
        <v>0</v>
      </c>
      <c r="BG483" s="204">
        <v>0</v>
      </c>
      <c r="BH483" s="204">
        <v>0</v>
      </c>
      <c r="BI483" s="204">
        <v>0</v>
      </c>
      <c r="BJ483" s="204">
        <v>0</v>
      </c>
      <c r="BK483" s="205">
        <v>0</v>
      </c>
    </row>
    <row r="484" spans="5:63">
      <c r="E484" s="14"/>
      <c r="F484" s="14"/>
      <c r="G484" s="14"/>
      <c r="H484" s="14"/>
      <c r="I484" s="396"/>
      <c r="J484" s="397"/>
      <c r="K484" s="48" t="s">
        <v>39</v>
      </c>
      <c r="L484" s="200">
        <v>0</v>
      </c>
      <c r="M484" s="204">
        <v>0</v>
      </c>
      <c r="N484" s="204">
        <v>0</v>
      </c>
      <c r="O484" s="204">
        <v>0</v>
      </c>
      <c r="P484" s="204">
        <v>0</v>
      </c>
      <c r="Q484" s="204">
        <v>0</v>
      </c>
      <c r="R484" s="205">
        <v>0</v>
      </c>
      <c r="S484" s="14"/>
      <c r="T484" s="14"/>
      <c r="U484" s="396"/>
      <c r="V484" s="397"/>
      <c r="W484" s="48" t="s">
        <v>39</v>
      </c>
      <c r="X484" s="200">
        <v>0</v>
      </c>
      <c r="Y484" s="204">
        <v>0</v>
      </c>
      <c r="Z484" s="204">
        <v>0</v>
      </c>
      <c r="AA484" s="204">
        <v>0</v>
      </c>
      <c r="AB484" s="204">
        <v>0</v>
      </c>
      <c r="AC484" s="204">
        <v>0</v>
      </c>
      <c r="AD484" s="205">
        <v>0</v>
      </c>
      <c r="AE484" s="14"/>
      <c r="AF484" s="396"/>
      <c r="AG484" s="397"/>
      <c r="AH484" s="48" t="s">
        <v>39</v>
      </c>
      <c r="AI484" s="200">
        <v>0</v>
      </c>
      <c r="AJ484" s="204">
        <v>0</v>
      </c>
      <c r="AK484" s="204">
        <v>0</v>
      </c>
      <c r="AL484" s="204">
        <v>0</v>
      </c>
      <c r="AM484" s="204">
        <v>0</v>
      </c>
      <c r="AN484" s="204">
        <v>0</v>
      </c>
      <c r="AO484" s="205">
        <v>0</v>
      </c>
      <c r="AP484" s="14"/>
      <c r="AQ484" s="396"/>
      <c r="AR484" s="397"/>
      <c r="AS484" s="48" t="s">
        <v>39</v>
      </c>
      <c r="AT484" s="200">
        <v>0</v>
      </c>
      <c r="AU484" s="204">
        <v>0</v>
      </c>
      <c r="AV484" s="204">
        <v>0</v>
      </c>
      <c r="AW484" s="204">
        <v>0</v>
      </c>
      <c r="AX484" s="204">
        <v>0</v>
      </c>
      <c r="AY484" s="204">
        <v>0</v>
      </c>
      <c r="AZ484" s="205">
        <v>0</v>
      </c>
      <c r="BA484" s="14"/>
      <c r="BB484" s="396"/>
      <c r="BC484" s="397"/>
      <c r="BD484" s="48" t="s">
        <v>39</v>
      </c>
      <c r="BE484" s="200">
        <v>0</v>
      </c>
      <c r="BF484" s="204">
        <v>0</v>
      </c>
      <c r="BG484" s="204">
        <v>0</v>
      </c>
      <c r="BH484" s="204">
        <v>0</v>
      </c>
      <c r="BI484" s="204">
        <v>0</v>
      </c>
      <c r="BJ484" s="204">
        <v>0</v>
      </c>
      <c r="BK484" s="205">
        <v>0</v>
      </c>
    </row>
    <row r="485" spans="5:63">
      <c r="E485" s="14"/>
      <c r="F485" s="14"/>
      <c r="G485" s="14"/>
      <c r="H485" s="14"/>
      <c r="I485" s="396"/>
      <c r="J485" s="397"/>
      <c r="K485" s="48" t="s">
        <v>38</v>
      </c>
      <c r="L485" s="200">
        <v>0</v>
      </c>
      <c r="M485" s="204">
        <v>0</v>
      </c>
      <c r="N485" s="204">
        <v>0</v>
      </c>
      <c r="O485" s="204">
        <v>0</v>
      </c>
      <c r="P485" s="204">
        <v>0</v>
      </c>
      <c r="Q485" s="204">
        <v>0</v>
      </c>
      <c r="R485" s="205">
        <v>0</v>
      </c>
      <c r="S485" s="14"/>
      <c r="T485" s="14"/>
      <c r="U485" s="396"/>
      <c r="V485" s="397"/>
      <c r="W485" s="48" t="s">
        <v>38</v>
      </c>
      <c r="X485" s="200">
        <v>0</v>
      </c>
      <c r="Y485" s="204">
        <v>0</v>
      </c>
      <c r="Z485" s="204">
        <v>0</v>
      </c>
      <c r="AA485" s="204">
        <v>0</v>
      </c>
      <c r="AB485" s="204">
        <v>0</v>
      </c>
      <c r="AC485" s="204">
        <v>0</v>
      </c>
      <c r="AD485" s="205">
        <v>0</v>
      </c>
      <c r="AE485" s="14"/>
      <c r="AF485" s="396"/>
      <c r="AG485" s="397"/>
      <c r="AH485" s="48" t="s">
        <v>38</v>
      </c>
      <c r="AI485" s="200">
        <v>0</v>
      </c>
      <c r="AJ485" s="204">
        <v>0</v>
      </c>
      <c r="AK485" s="204">
        <v>0</v>
      </c>
      <c r="AL485" s="204">
        <v>0</v>
      </c>
      <c r="AM485" s="204">
        <v>0</v>
      </c>
      <c r="AN485" s="204">
        <v>0</v>
      </c>
      <c r="AO485" s="205">
        <v>0</v>
      </c>
      <c r="AP485" s="14"/>
      <c r="AQ485" s="396"/>
      <c r="AR485" s="397"/>
      <c r="AS485" s="48" t="s">
        <v>38</v>
      </c>
      <c r="AT485" s="200">
        <v>0</v>
      </c>
      <c r="AU485" s="204">
        <v>0</v>
      </c>
      <c r="AV485" s="204">
        <v>0</v>
      </c>
      <c r="AW485" s="204">
        <v>0</v>
      </c>
      <c r="AX485" s="204">
        <v>0</v>
      </c>
      <c r="AY485" s="204">
        <v>0</v>
      </c>
      <c r="AZ485" s="205">
        <v>0</v>
      </c>
      <c r="BA485" s="14"/>
      <c r="BB485" s="396"/>
      <c r="BC485" s="397"/>
      <c r="BD485" s="48" t="s">
        <v>38</v>
      </c>
      <c r="BE485" s="200">
        <v>0</v>
      </c>
      <c r="BF485" s="204">
        <v>0</v>
      </c>
      <c r="BG485" s="204">
        <v>0</v>
      </c>
      <c r="BH485" s="204">
        <v>0</v>
      </c>
      <c r="BI485" s="204">
        <v>0</v>
      </c>
      <c r="BJ485" s="204">
        <v>0</v>
      </c>
      <c r="BK485" s="205">
        <v>0</v>
      </c>
    </row>
    <row r="486" spans="5:63">
      <c r="E486" s="14"/>
      <c r="F486" s="14"/>
      <c r="G486" s="14"/>
      <c r="H486" s="14"/>
      <c r="I486" s="396"/>
      <c r="J486" s="397"/>
      <c r="K486" s="48" t="s">
        <v>37</v>
      </c>
      <c r="L486" s="200">
        <v>0</v>
      </c>
      <c r="M486" s="204">
        <v>0</v>
      </c>
      <c r="N486" s="204">
        <v>0</v>
      </c>
      <c r="O486" s="204">
        <v>0</v>
      </c>
      <c r="P486" s="204">
        <v>0</v>
      </c>
      <c r="Q486" s="204">
        <v>0</v>
      </c>
      <c r="R486" s="205">
        <v>0</v>
      </c>
      <c r="S486" s="14"/>
      <c r="T486" s="14"/>
      <c r="U486" s="396"/>
      <c r="V486" s="397"/>
      <c r="W486" s="48" t="s">
        <v>37</v>
      </c>
      <c r="X486" s="200">
        <v>0</v>
      </c>
      <c r="Y486" s="204">
        <v>0</v>
      </c>
      <c r="Z486" s="204">
        <v>0</v>
      </c>
      <c r="AA486" s="204">
        <v>0</v>
      </c>
      <c r="AB486" s="204">
        <v>0</v>
      </c>
      <c r="AC486" s="204">
        <v>0</v>
      </c>
      <c r="AD486" s="205">
        <v>0</v>
      </c>
      <c r="AE486" s="14"/>
      <c r="AF486" s="396"/>
      <c r="AG486" s="397"/>
      <c r="AH486" s="48" t="s">
        <v>37</v>
      </c>
      <c r="AI486" s="200">
        <v>0</v>
      </c>
      <c r="AJ486" s="204">
        <v>0</v>
      </c>
      <c r="AK486" s="204">
        <v>0</v>
      </c>
      <c r="AL486" s="204">
        <v>0</v>
      </c>
      <c r="AM486" s="204">
        <v>0</v>
      </c>
      <c r="AN486" s="204">
        <v>0</v>
      </c>
      <c r="AO486" s="205">
        <v>0</v>
      </c>
      <c r="AP486" s="14"/>
      <c r="AQ486" s="396"/>
      <c r="AR486" s="397"/>
      <c r="AS486" s="48" t="s">
        <v>37</v>
      </c>
      <c r="AT486" s="200">
        <v>0</v>
      </c>
      <c r="AU486" s="204">
        <v>0</v>
      </c>
      <c r="AV486" s="204">
        <v>0</v>
      </c>
      <c r="AW486" s="204">
        <v>0</v>
      </c>
      <c r="AX486" s="204">
        <v>0</v>
      </c>
      <c r="AY486" s="204">
        <v>0</v>
      </c>
      <c r="AZ486" s="205">
        <v>0</v>
      </c>
      <c r="BA486" s="14"/>
      <c r="BB486" s="396"/>
      <c r="BC486" s="397"/>
      <c r="BD486" s="48" t="s">
        <v>37</v>
      </c>
      <c r="BE486" s="200">
        <v>0</v>
      </c>
      <c r="BF486" s="204">
        <v>0</v>
      </c>
      <c r="BG486" s="204">
        <v>0</v>
      </c>
      <c r="BH486" s="204">
        <v>0</v>
      </c>
      <c r="BI486" s="204">
        <v>0</v>
      </c>
      <c r="BJ486" s="204">
        <v>0</v>
      </c>
      <c r="BK486" s="205">
        <v>0</v>
      </c>
    </row>
    <row r="487" spans="5:63">
      <c r="E487" s="14"/>
      <c r="F487" s="14"/>
      <c r="G487" s="14"/>
      <c r="H487" s="14"/>
      <c r="I487" s="396"/>
      <c r="J487" s="397"/>
      <c r="K487" s="49" t="s">
        <v>36</v>
      </c>
      <c r="L487" s="201">
        <v>0</v>
      </c>
      <c r="M487" s="206">
        <v>0</v>
      </c>
      <c r="N487" s="206">
        <v>0</v>
      </c>
      <c r="O487" s="206">
        <v>0</v>
      </c>
      <c r="P487" s="206">
        <v>0</v>
      </c>
      <c r="Q487" s="206">
        <v>0</v>
      </c>
      <c r="R487" s="207">
        <v>0</v>
      </c>
      <c r="S487" s="14"/>
      <c r="T487" s="14"/>
      <c r="U487" s="396"/>
      <c r="V487" s="397"/>
      <c r="W487" s="49" t="s">
        <v>36</v>
      </c>
      <c r="X487" s="201">
        <v>0</v>
      </c>
      <c r="Y487" s="206">
        <v>0</v>
      </c>
      <c r="Z487" s="206">
        <v>0</v>
      </c>
      <c r="AA487" s="206">
        <v>0</v>
      </c>
      <c r="AB487" s="206">
        <v>0</v>
      </c>
      <c r="AC487" s="206">
        <v>0</v>
      </c>
      <c r="AD487" s="207">
        <v>0</v>
      </c>
      <c r="AE487" s="14"/>
      <c r="AF487" s="396"/>
      <c r="AG487" s="397"/>
      <c r="AH487" s="49" t="s">
        <v>36</v>
      </c>
      <c r="AI487" s="201">
        <v>0</v>
      </c>
      <c r="AJ487" s="206">
        <v>0</v>
      </c>
      <c r="AK487" s="206">
        <v>0</v>
      </c>
      <c r="AL487" s="206">
        <v>0</v>
      </c>
      <c r="AM487" s="206">
        <v>0</v>
      </c>
      <c r="AN487" s="206">
        <v>0</v>
      </c>
      <c r="AO487" s="207">
        <v>0</v>
      </c>
      <c r="AP487" s="14"/>
      <c r="AQ487" s="396"/>
      <c r="AR487" s="397"/>
      <c r="AS487" s="49" t="s">
        <v>36</v>
      </c>
      <c r="AT487" s="201">
        <v>0</v>
      </c>
      <c r="AU487" s="206">
        <v>0</v>
      </c>
      <c r="AV487" s="206">
        <v>0</v>
      </c>
      <c r="AW487" s="206">
        <v>0</v>
      </c>
      <c r="AX487" s="206">
        <v>0</v>
      </c>
      <c r="AY487" s="206">
        <v>0</v>
      </c>
      <c r="AZ487" s="207">
        <v>0</v>
      </c>
      <c r="BA487" s="14"/>
      <c r="BB487" s="396"/>
      <c r="BC487" s="397"/>
      <c r="BD487" s="49" t="s">
        <v>36</v>
      </c>
      <c r="BE487" s="201">
        <v>0</v>
      </c>
      <c r="BF487" s="206">
        <v>0</v>
      </c>
      <c r="BG487" s="206">
        <v>0</v>
      </c>
      <c r="BH487" s="206">
        <v>0</v>
      </c>
      <c r="BI487" s="206">
        <v>0</v>
      </c>
      <c r="BJ487" s="206">
        <v>0</v>
      </c>
      <c r="BK487" s="207">
        <v>0</v>
      </c>
    </row>
    <row r="488" spans="5:63" ht="18.75" customHeight="1">
      <c r="E488" s="14"/>
      <c r="F488" s="14"/>
      <c r="G488" s="14"/>
      <c r="H488" s="14"/>
      <c r="I488" s="396" t="s">
        <v>132</v>
      </c>
      <c r="J488" s="397" t="s">
        <v>134</v>
      </c>
      <c r="K488" s="50" t="s">
        <v>137</v>
      </c>
      <c r="L488" s="199">
        <f t="array" ref="L488:R511">'SD04I_13-6_統計データ_世帯_25b'!L204*L269:R292*(L427:R427+1)</f>
        <v>0</v>
      </c>
      <c r="M488" s="202">
        <v>0</v>
      </c>
      <c r="N488" s="202">
        <v>0</v>
      </c>
      <c r="O488" s="202">
        <v>0</v>
      </c>
      <c r="P488" s="202">
        <v>0</v>
      </c>
      <c r="Q488" s="202">
        <v>0</v>
      </c>
      <c r="R488" s="203">
        <v>0</v>
      </c>
      <c r="S488" s="14"/>
      <c r="T488" s="14"/>
      <c r="U488" s="396" t="s">
        <v>132</v>
      </c>
      <c r="V488" s="397" t="s">
        <v>134</v>
      </c>
      <c r="W488" s="50" t="s">
        <v>137</v>
      </c>
      <c r="X488" s="199">
        <f t="array" ref="X488:AD511">'SD04I_13-6_統計データ_世帯_25b'!X204*X269:AD292*(X427:AD427+1)</f>
        <v>0</v>
      </c>
      <c r="Y488" s="202">
        <v>0</v>
      </c>
      <c r="Z488" s="202">
        <v>0</v>
      </c>
      <c r="AA488" s="202">
        <v>0</v>
      </c>
      <c r="AB488" s="202">
        <v>0</v>
      </c>
      <c r="AC488" s="202">
        <v>0</v>
      </c>
      <c r="AD488" s="203">
        <v>0</v>
      </c>
      <c r="AE488" s="14"/>
      <c r="AF488" s="396" t="s">
        <v>132</v>
      </c>
      <c r="AG488" s="397" t="s">
        <v>134</v>
      </c>
      <c r="AH488" s="50" t="s">
        <v>137</v>
      </c>
      <c r="AI488" s="199">
        <f t="array" ref="AI488:AO511">'SD04I_13-6_統計データ_世帯_25b'!AI204*AI269:AO292*(AI427:AO427+1)</f>
        <v>0</v>
      </c>
      <c r="AJ488" s="202">
        <v>0</v>
      </c>
      <c r="AK488" s="202">
        <v>0</v>
      </c>
      <c r="AL488" s="202">
        <v>0</v>
      </c>
      <c r="AM488" s="202">
        <v>0</v>
      </c>
      <c r="AN488" s="202">
        <v>0</v>
      </c>
      <c r="AO488" s="203">
        <v>0</v>
      </c>
      <c r="AP488" s="14"/>
      <c r="AQ488" s="396" t="s">
        <v>132</v>
      </c>
      <c r="AR488" s="397" t="s">
        <v>134</v>
      </c>
      <c r="AS488" s="50" t="s">
        <v>137</v>
      </c>
      <c r="AT488" s="199">
        <f t="array" ref="AT488:AZ511">'SD04I_13-6_統計データ_世帯_25b'!AT204*AT269:AZ292*(AT427:AZ427+1)</f>
        <v>0</v>
      </c>
      <c r="AU488" s="202">
        <v>0</v>
      </c>
      <c r="AV488" s="202">
        <v>0</v>
      </c>
      <c r="AW488" s="202">
        <v>0</v>
      </c>
      <c r="AX488" s="202">
        <v>0</v>
      </c>
      <c r="AY488" s="202">
        <v>0</v>
      </c>
      <c r="AZ488" s="203">
        <v>0</v>
      </c>
      <c r="BA488" s="14"/>
      <c r="BB488" s="396" t="s">
        <v>132</v>
      </c>
      <c r="BC488" s="397" t="s">
        <v>134</v>
      </c>
      <c r="BD488" s="50" t="s">
        <v>137</v>
      </c>
      <c r="BE488" s="199">
        <f t="array" ref="BE488:BK511">'SD04I_13-6_統計データ_世帯_25b'!BE204*BE269:BK292*(BE427:BK427+1)</f>
        <v>0</v>
      </c>
      <c r="BF488" s="202">
        <v>0</v>
      </c>
      <c r="BG488" s="202">
        <v>0</v>
      </c>
      <c r="BH488" s="202">
        <v>0</v>
      </c>
      <c r="BI488" s="202">
        <v>0</v>
      </c>
      <c r="BJ488" s="202">
        <v>0</v>
      </c>
      <c r="BK488" s="203">
        <v>0</v>
      </c>
    </row>
    <row r="489" spans="5:63">
      <c r="E489" s="14"/>
      <c r="F489" s="14"/>
      <c r="G489" s="14"/>
      <c r="H489" s="14"/>
      <c r="I489" s="396"/>
      <c r="J489" s="397"/>
      <c r="K489" s="48" t="s">
        <v>40</v>
      </c>
      <c r="L489" s="200">
        <v>0</v>
      </c>
      <c r="M489" s="204">
        <v>0</v>
      </c>
      <c r="N489" s="204">
        <v>0</v>
      </c>
      <c r="O489" s="204">
        <v>0</v>
      </c>
      <c r="P489" s="204">
        <v>0</v>
      </c>
      <c r="Q489" s="204">
        <v>0</v>
      </c>
      <c r="R489" s="205">
        <v>0</v>
      </c>
      <c r="S489" s="14"/>
      <c r="T489" s="14"/>
      <c r="U489" s="396"/>
      <c r="V489" s="397"/>
      <c r="W489" s="48" t="s">
        <v>40</v>
      </c>
      <c r="X489" s="200">
        <v>0</v>
      </c>
      <c r="Y489" s="204">
        <v>0</v>
      </c>
      <c r="Z489" s="204">
        <v>0</v>
      </c>
      <c r="AA489" s="204">
        <v>0</v>
      </c>
      <c r="AB489" s="204">
        <v>0</v>
      </c>
      <c r="AC489" s="204">
        <v>0</v>
      </c>
      <c r="AD489" s="205">
        <v>0</v>
      </c>
      <c r="AE489" s="14"/>
      <c r="AF489" s="396"/>
      <c r="AG489" s="397"/>
      <c r="AH489" s="48" t="s">
        <v>40</v>
      </c>
      <c r="AI489" s="200">
        <v>0</v>
      </c>
      <c r="AJ489" s="204">
        <v>0</v>
      </c>
      <c r="AK489" s="204">
        <v>0</v>
      </c>
      <c r="AL489" s="204">
        <v>0</v>
      </c>
      <c r="AM489" s="204">
        <v>0</v>
      </c>
      <c r="AN489" s="204">
        <v>0</v>
      </c>
      <c r="AO489" s="205">
        <v>0</v>
      </c>
      <c r="AP489" s="14"/>
      <c r="AQ489" s="396"/>
      <c r="AR489" s="397"/>
      <c r="AS489" s="48" t="s">
        <v>40</v>
      </c>
      <c r="AT489" s="200">
        <v>0</v>
      </c>
      <c r="AU489" s="204">
        <v>0</v>
      </c>
      <c r="AV489" s="204">
        <v>0</v>
      </c>
      <c r="AW489" s="204">
        <v>0</v>
      </c>
      <c r="AX489" s="204">
        <v>0</v>
      </c>
      <c r="AY489" s="204">
        <v>0</v>
      </c>
      <c r="AZ489" s="205">
        <v>0</v>
      </c>
      <c r="BA489" s="14"/>
      <c r="BB489" s="396"/>
      <c r="BC489" s="397"/>
      <c r="BD489" s="48" t="s">
        <v>40</v>
      </c>
      <c r="BE489" s="200">
        <v>0</v>
      </c>
      <c r="BF489" s="204">
        <v>0</v>
      </c>
      <c r="BG489" s="204">
        <v>0</v>
      </c>
      <c r="BH489" s="204">
        <v>0</v>
      </c>
      <c r="BI489" s="204">
        <v>0</v>
      </c>
      <c r="BJ489" s="204">
        <v>0</v>
      </c>
      <c r="BK489" s="205">
        <v>0</v>
      </c>
    </row>
    <row r="490" spans="5:63">
      <c r="E490" s="14"/>
      <c r="F490" s="14"/>
      <c r="G490" s="14"/>
      <c r="H490" s="14"/>
      <c r="I490" s="396"/>
      <c r="J490" s="397"/>
      <c r="K490" s="48" t="s">
        <v>39</v>
      </c>
      <c r="L490" s="200">
        <v>0</v>
      </c>
      <c r="M490" s="204">
        <v>0</v>
      </c>
      <c r="N490" s="204">
        <v>0</v>
      </c>
      <c r="O490" s="204">
        <v>0</v>
      </c>
      <c r="P490" s="204">
        <v>0</v>
      </c>
      <c r="Q490" s="204">
        <v>0</v>
      </c>
      <c r="R490" s="205">
        <v>0</v>
      </c>
      <c r="S490" s="14"/>
      <c r="T490" s="14"/>
      <c r="U490" s="396"/>
      <c r="V490" s="397"/>
      <c r="W490" s="48" t="s">
        <v>39</v>
      </c>
      <c r="X490" s="200">
        <v>0</v>
      </c>
      <c r="Y490" s="204">
        <v>0</v>
      </c>
      <c r="Z490" s="204">
        <v>0</v>
      </c>
      <c r="AA490" s="204">
        <v>0</v>
      </c>
      <c r="AB490" s="204">
        <v>0</v>
      </c>
      <c r="AC490" s="204">
        <v>0</v>
      </c>
      <c r="AD490" s="205">
        <v>0</v>
      </c>
      <c r="AE490" s="14"/>
      <c r="AF490" s="396"/>
      <c r="AG490" s="397"/>
      <c r="AH490" s="48" t="s">
        <v>39</v>
      </c>
      <c r="AI490" s="200">
        <v>0</v>
      </c>
      <c r="AJ490" s="204">
        <v>0</v>
      </c>
      <c r="AK490" s="204">
        <v>0</v>
      </c>
      <c r="AL490" s="204">
        <v>0</v>
      </c>
      <c r="AM490" s="204">
        <v>0</v>
      </c>
      <c r="AN490" s="204">
        <v>0</v>
      </c>
      <c r="AO490" s="205">
        <v>0</v>
      </c>
      <c r="AP490" s="14"/>
      <c r="AQ490" s="396"/>
      <c r="AR490" s="397"/>
      <c r="AS490" s="48" t="s">
        <v>39</v>
      </c>
      <c r="AT490" s="200">
        <v>0</v>
      </c>
      <c r="AU490" s="204">
        <v>0</v>
      </c>
      <c r="AV490" s="204">
        <v>0</v>
      </c>
      <c r="AW490" s="204">
        <v>0</v>
      </c>
      <c r="AX490" s="204">
        <v>0</v>
      </c>
      <c r="AY490" s="204">
        <v>0</v>
      </c>
      <c r="AZ490" s="205">
        <v>0</v>
      </c>
      <c r="BA490" s="14"/>
      <c r="BB490" s="396"/>
      <c r="BC490" s="397"/>
      <c r="BD490" s="48" t="s">
        <v>39</v>
      </c>
      <c r="BE490" s="200">
        <v>0</v>
      </c>
      <c r="BF490" s="204">
        <v>0</v>
      </c>
      <c r="BG490" s="204">
        <v>0</v>
      </c>
      <c r="BH490" s="204">
        <v>0</v>
      </c>
      <c r="BI490" s="204">
        <v>0</v>
      </c>
      <c r="BJ490" s="204">
        <v>0</v>
      </c>
      <c r="BK490" s="205">
        <v>0</v>
      </c>
    </row>
    <row r="491" spans="5:63">
      <c r="E491" s="14"/>
      <c r="F491" s="14"/>
      <c r="G491" s="14"/>
      <c r="H491" s="14"/>
      <c r="I491" s="396"/>
      <c r="J491" s="397"/>
      <c r="K491" s="48" t="s">
        <v>38</v>
      </c>
      <c r="L491" s="200">
        <v>0</v>
      </c>
      <c r="M491" s="204">
        <v>0</v>
      </c>
      <c r="N491" s="204">
        <v>0</v>
      </c>
      <c r="O491" s="204">
        <v>0</v>
      </c>
      <c r="P491" s="204">
        <v>0</v>
      </c>
      <c r="Q491" s="204">
        <v>0</v>
      </c>
      <c r="R491" s="205">
        <v>0</v>
      </c>
      <c r="S491" s="14"/>
      <c r="T491" s="14"/>
      <c r="U491" s="396"/>
      <c r="V491" s="397"/>
      <c r="W491" s="48" t="s">
        <v>38</v>
      </c>
      <c r="X491" s="200">
        <v>0</v>
      </c>
      <c r="Y491" s="204">
        <v>0</v>
      </c>
      <c r="Z491" s="204">
        <v>0</v>
      </c>
      <c r="AA491" s="204">
        <v>0</v>
      </c>
      <c r="AB491" s="204">
        <v>0</v>
      </c>
      <c r="AC491" s="204">
        <v>0</v>
      </c>
      <c r="AD491" s="205">
        <v>0</v>
      </c>
      <c r="AE491" s="14"/>
      <c r="AF491" s="396"/>
      <c r="AG491" s="397"/>
      <c r="AH491" s="48" t="s">
        <v>38</v>
      </c>
      <c r="AI491" s="200">
        <v>0</v>
      </c>
      <c r="AJ491" s="204">
        <v>0</v>
      </c>
      <c r="AK491" s="204">
        <v>0</v>
      </c>
      <c r="AL491" s="204">
        <v>0</v>
      </c>
      <c r="AM491" s="204">
        <v>0</v>
      </c>
      <c r="AN491" s="204">
        <v>0</v>
      </c>
      <c r="AO491" s="205">
        <v>0</v>
      </c>
      <c r="AP491" s="14"/>
      <c r="AQ491" s="396"/>
      <c r="AR491" s="397"/>
      <c r="AS491" s="48" t="s">
        <v>38</v>
      </c>
      <c r="AT491" s="200">
        <v>0</v>
      </c>
      <c r="AU491" s="204">
        <v>0</v>
      </c>
      <c r="AV491" s="204">
        <v>0</v>
      </c>
      <c r="AW491" s="204">
        <v>0</v>
      </c>
      <c r="AX491" s="204">
        <v>0</v>
      </c>
      <c r="AY491" s="204">
        <v>0</v>
      </c>
      <c r="AZ491" s="205">
        <v>0</v>
      </c>
      <c r="BA491" s="14"/>
      <c r="BB491" s="396"/>
      <c r="BC491" s="397"/>
      <c r="BD491" s="48" t="s">
        <v>38</v>
      </c>
      <c r="BE491" s="200">
        <v>0</v>
      </c>
      <c r="BF491" s="204">
        <v>0</v>
      </c>
      <c r="BG491" s="204">
        <v>0</v>
      </c>
      <c r="BH491" s="204">
        <v>0</v>
      </c>
      <c r="BI491" s="204">
        <v>0</v>
      </c>
      <c r="BJ491" s="204">
        <v>0</v>
      </c>
      <c r="BK491" s="205">
        <v>0</v>
      </c>
    </row>
    <row r="492" spans="5:63">
      <c r="E492" s="14"/>
      <c r="F492" s="14"/>
      <c r="G492" s="14"/>
      <c r="H492" s="14"/>
      <c r="I492" s="396"/>
      <c r="J492" s="397"/>
      <c r="K492" s="48" t="s">
        <v>37</v>
      </c>
      <c r="L492" s="200">
        <v>0</v>
      </c>
      <c r="M492" s="204">
        <v>0</v>
      </c>
      <c r="N492" s="204">
        <v>0</v>
      </c>
      <c r="O492" s="204">
        <v>0</v>
      </c>
      <c r="P492" s="204">
        <v>0</v>
      </c>
      <c r="Q492" s="204">
        <v>0</v>
      </c>
      <c r="R492" s="205">
        <v>0</v>
      </c>
      <c r="S492" s="14"/>
      <c r="T492" s="14"/>
      <c r="U492" s="396"/>
      <c r="V492" s="397"/>
      <c r="W492" s="48" t="s">
        <v>37</v>
      </c>
      <c r="X492" s="200">
        <v>0</v>
      </c>
      <c r="Y492" s="204">
        <v>0</v>
      </c>
      <c r="Z492" s="204">
        <v>0</v>
      </c>
      <c r="AA492" s="204">
        <v>0</v>
      </c>
      <c r="AB492" s="204">
        <v>0</v>
      </c>
      <c r="AC492" s="204">
        <v>0</v>
      </c>
      <c r="AD492" s="205">
        <v>0</v>
      </c>
      <c r="AE492" s="14"/>
      <c r="AF492" s="396"/>
      <c r="AG492" s="397"/>
      <c r="AH492" s="48" t="s">
        <v>37</v>
      </c>
      <c r="AI492" s="200">
        <v>0</v>
      </c>
      <c r="AJ492" s="204">
        <v>0</v>
      </c>
      <c r="AK492" s="204">
        <v>0</v>
      </c>
      <c r="AL492" s="204">
        <v>0</v>
      </c>
      <c r="AM492" s="204">
        <v>0</v>
      </c>
      <c r="AN492" s="204">
        <v>0</v>
      </c>
      <c r="AO492" s="205">
        <v>0</v>
      </c>
      <c r="AP492" s="14"/>
      <c r="AQ492" s="396"/>
      <c r="AR492" s="397"/>
      <c r="AS492" s="48" t="s">
        <v>37</v>
      </c>
      <c r="AT492" s="200">
        <v>0</v>
      </c>
      <c r="AU492" s="204">
        <v>0</v>
      </c>
      <c r="AV492" s="204">
        <v>0</v>
      </c>
      <c r="AW492" s="204">
        <v>0</v>
      </c>
      <c r="AX492" s="204">
        <v>0</v>
      </c>
      <c r="AY492" s="204">
        <v>0</v>
      </c>
      <c r="AZ492" s="205">
        <v>0</v>
      </c>
      <c r="BA492" s="14"/>
      <c r="BB492" s="396"/>
      <c r="BC492" s="397"/>
      <c r="BD492" s="48" t="s">
        <v>37</v>
      </c>
      <c r="BE492" s="200">
        <v>0</v>
      </c>
      <c r="BF492" s="204">
        <v>0</v>
      </c>
      <c r="BG492" s="204">
        <v>0</v>
      </c>
      <c r="BH492" s="204">
        <v>0</v>
      </c>
      <c r="BI492" s="204">
        <v>0</v>
      </c>
      <c r="BJ492" s="204">
        <v>0</v>
      </c>
      <c r="BK492" s="205">
        <v>0</v>
      </c>
    </row>
    <row r="493" spans="5:63">
      <c r="E493" s="14"/>
      <c r="F493" s="14"/>
      <c r="G493" s="14"/>
      <c r="H493" s="14"/>
      <c r="I493" s="396"/>
      <c r="J493" s="397"/>
      <c r="K493" s="49" t="s">
        <v>36</v>
      </c>
      <c r="L493" s="201">
        <v>0</v>
      </c>
      <c r="M493" s="206">
        <v>0</v>
      </c>
      <c r="N493" s="206">
        <v>0</v>
      </c>
      <c r="O493" s="206">
        <v>0</v>
      </c>
      <c r="P493" s="206">
        <v>0</v>
      </c>
      <c r="Q493" s="206">
        <v>0</v>
      </c>
      <c r="R493" s="207">
        <v>0</v>
      </c>
      <c r="S493" s="14"/>
      <c r="T493" s="14"/>
      <c r="U493" s="396"/>
      <c r="V493" s="397"/>
      <c r="W493" s="49" t="s">
        <v>36</v>
      </c>
      <c r="X493" s="201">
        <v>0</v>
      </c>
      <c r="Y493" s="206">
        <v>0</v>
      </c>
      <c r="Z493" s="206">
        <v>0</v>
      </c>
      <c r="AA493" s="206">
        <v>0</v>
      </c>
      <c r="AB493" s="206">
        <v>0</v>
      </c>
      <c r="AC493" s="206">
        <v>0</v>
      </c>
      <c r="AD493" s="207">
        <v>0</v>
      </c>
      <c r="AE493" s="14"/>
      <c r="AF493" s="396"/>
      <c r="AG493" s="397"/>
      <c r="AH493" s="49" t="s">
        <v>36</v>
      </c>
      <c r="AI493" s="201">
        <v>0</v>
      </c>
      <c r="AJ493" s="206">
        <v>0</v>
      </c>
      <c r="AK493" s="206">
        <v>0</v>
      </c>
      <c r="AL493" s="206">
        <v>0</v>
      </c>
      <c r="AM493" s="206">
        <v>0</v>
      </c>
      <c r="AN493" s="206">
        <v>0</v>
      </c>
      <c r="AO493" s="207">
        <v>0</v>
      </c>
      <c r="AP493" s="14"/>
      <c r="AQ493" s="396"/>
      <c r="AR493" s="397"/>
      <c r="AS493" s="49" t="s">
        <v>36</v>
      </c>
      <c r="AT493" s="201">
        <v>0</v>
      </c>
      <c r="AU493" s="206">
        <v>0</v>
      </c>
      <c r="AV493" s="206">
        <v>0</v>
      </c>
      <c r="AW493" s="206">
        <v>0</v>
      </c>
      <c r="AX493" s="206">
        <v>0</v>
      </c>
      <c r="AY493" s="206">
        <v>0</v>
      </c>
      <c r="AZ493" s="207">
        <v>0</v>
      </c>
      <c r="BA493" s="14"/>
      <c r="BB493" s="396"/>
      <c r="BC493" s="397"/>
      <c r="BD493" s="49" t="s">
        <v>36</v>
      </c>
      <c r="BE493" s="201">
        <v>0</v>
      </c>
      <c r="BF493" s="206">
        <v>0</v>
      </c>
      <c r="BG493" s="206">
        <v>0</v>
      </c>
      <c r="BH493" s="206">
        <v>0</v>
      </c>
      <c r="BI493" s="206">
        <v>0</v>
      </c>
      <c r="BJ493" s="206">
        <v>0</v>
      </c>
      <c r="BK493" s="207">
        <v>0</v>
      </c>
    </row>
    <row r="494" spans="5:63" ht="18.75" customHeight="1">
      <c r="E494" s="14"/>
      <c r="F494" s="14"/>
      <c r="G494" s="14"/>
      <c r="H494" s="14"/>
      <c r="I494" s="396"/>
      <c r="J494" s="398" t="s">
        <v>135</v>
      </c>
      <c r="K494" s="48" t="s">
        <v>41</v>
      </c>
      <c r="L494" s="200">
        <v>0</v>
      </c>
      <c r="M494" s="204">
        <v>0</v>
      </c>
      <c r="N494" s="204">
        <v>0</v>
      </c>
      <c r="O494" s="204">
        <v>0</v>
      </c>
      <c r="P494" s="204">
        <v>0</v>
      </c>
      <c r="Q494" s="204">
        <v>0</v>
      </c>
      <c r="R494" s="205">
        <v>0</v>
      </c>
      <c r="S494" s="14"/>
      <c r="T494" s="14"/>
      <c r="U494" s="396"/>
      <c r="V494" s="398" t="s">
        <v>135</v>
      </c>
      <c r="W494" s="48" t="s">
        <v>41</v>
      </c>
      <c r="X494" s="200">
        <v>0</v>
      </c>
      <c r="Y494" s="204">
        <v>0</v>
      </c>
      <c r="Z494" s="204">
        <v>0</v>
      </c>
      <c r="AA494" s="204">
        <v>0</v>
      </c>
      <c r="AB494" s="204">
        <v>0</v>
      </c>
      <c r="AC494" s="204">
        <v>0</v>
      </c>
      <c r="AD494" s="205">
        <v>0</v>
      </c>
      <c r="AE494" s="14"/>
      <c r="AF494" s="396"/>
      <c r="AG494" s="398" t="s">
        <v>135</v>
      </c>
      <c r="AH494" s="48" t="s">
        <v>41</v>
      </c>
      <c r="AI494" s="200">
        <v>0</v>
      </c>
      <c r="AJ494" s="204">
        <v>0</v>
      </c>
      <c r="AK494" s="204">
        <v>0</v>
      </c>
      <c r="AL494" s="204">
        <v>0</v>
      </c>
      <c r="AM494" s="204">
        <v>0</v>
      </c>
      <c r="AN494" s="204">
        <v>0</v>
      </c>
      <c r="AO494" s="205">
        <v>0</v>
      </c>
      <c r="AP494" s="14"/>
      <c r="AQ494" s="396"/>
      <c r="AR494" s="398" t="s">
        <v>135</v>
      </c>
      <c r="AS494" s="48" t="s">
        <v>41</v>
      </c>
      <c r="AT494" s="200">
        <v>0</v>
      </c>
      <c r="AU494" s="204">
        <v>0</v>
      </c>
      <c r="AV494" s="204">
        <v>0</v>
      </c>
      <c r="AW494" s="204">
        <v>0</v>
      </c>
      <c r="AX494" s="204">
        <v>0</v>
      </c>
      <c r="AY494" s="204">
        <v>0</v>
      </c>
      <c r="AZ494" s="205">
        <v>0</v>
      </c>
      <c r="BA494" s="14"/>
      <c r="BB494" s="396"/>
      <c r="BC494" s="398" t="s">
        <v>135</v>
      </c>
      <c r="BD494" s="48" t="s">
        <v>41</v>
      </c>
      <c r="BE494" s="200">
        <v>0</v>
      </c>
      <c r="BF494" s="204">
        <v>0</v>
      </c>
      <c r="BG494" s="204">
        <v>0</v>
      </c>
      <c r="BH494" s="204">
        <v>0</v>
      </c>
      <c r="BI494" s="204">
        <v>0</v>
      </c>
      <c r="BJ494" s="204">
        <v>0</v>
      </c>
      <c r="BK494" s="205">
        <v>0</v>
      </c>
    </row>
    <row r="495" spans="5:63">
      <c r="E495" s="14"/>
      <c r="F495" s="14"/>
      <c r="G495" s="14"/>
      <c r="H495" s="14"/>
      <c r="I495" s="396"/>
      <c r="J495" s="397"/>
      <c r="K495" s="48" t="s">
        <v>40</v>
      </c>
      <c r="L495" s="200">
        <v>0</v>
      </c>
      <c r="M495" s="204">
        <v>0</v>
      </c>
      <c r="N495" s="204">
        <v>0</v>
      </c>
      <c r="O495" s="204">
        <v>0</v>
      </c>
      <c r="P495" s="204">
        <v>0</v>
      </c>
      <c r="Q495" s="204">
        <v>0</v>
      </c>
      <c r="R495" s="205">
        <v>0</v>
      </c>
      <c r="S495" s="14"/>
      <c r="T495" s="14"/>
      <c r="U495" s="396"/>
      <c r="V495" s="397"/>
      <c r="W495" s="48" t="s">
        <v>40</v>
      </c>
      <c r="X495" s="200">
        <v>0</v>
      </c>
      <c r="Y495" s="204">
        <v>0</v>
      </c>
      <c r="Z495" s="204">
        <v>0</v>
      </c>
      <c r="AA495" s="204">
        <v>0</v>
      </c>
      <c r="AB495" s="204">
        <v>0</v>
      </c>
      <c r="AC495" s="204">
        <v>0</v>
      </c>
      <c r="AD495" s="205">
        <v>0</v>
      </c>
      <c r="AE495" s="14"/>
      <c r="AF495" s="396"/>
      <c r="AG495" s="397"/>
      <c r="AH495" s="48" t="s">
        <v>40</v>
      </c>
      <c r="AI495" s="200">
        <v>0</v>
      </c>
      <c r="AJ495" s="204">
        <v>0</v>
      </c>
      <c r="AK495" s="204">
        <v>0</v>
      </c>
      <c r="AL495" s="204">
        <v>0</v>
      </c>
      <c r="AM495" s="204">
        <v>0</v>
      </c>
      <c r="AN495" s="204">
        <v>0</v>
      </c>
      <c r="AO495" s="205">
        <v>0</v>
      </c>
      <c r="AP495" s="14"/>
      <c r="AQ495" s="396"/>
      <c r="AR495" s="397"/>
      <c r="AS495" s="48" t="s">
        <v>40</v>
      </c>
      <c r="AT495" s="200">
        <v>0</v>
      </c>
      <c r="AU495" s="204">
        <v>0</v>
      </c>
      <c r="AV495" s="204">
        <v>0</v>
      </c>
      <c r="AW495" s="204">
        <v>0</v>
      </c>
      <c r="AX495" s="204">
        <v>0</v>
      </c>
      <c r="AY495" s="204">
        <v>0</v>
      </c>
      <c r="AZ495" s="205">
        <v>0</v>
      </c>
      <c r="BA495" s="14"/>
      <c r="BB495" s="396"/>
      <c r="BC495" s="397"/>
      <c r="BD495" s="48" t="s">
        <v>40</v>
      </c>
      <c r="BE495" s="200">
        <v>0</v>
      </c>
      <c r="BF495" s="204">
        <v>0</v>
      </c>
      <c r="BG495" s="204">
        <v>0</v>
      </c>
      <c r="BH495" s="204">
        <v>0</v>
      </c>
      <c r="BI495" s="204">
        <v>0</v>
      </c>
      <c r="BJ495" s="204">
        <v>0</v>
      </c>
      <c r="BK495" s="205">
        <v>0</v>
      </c>
    </row>
    <row r="496" spans="5:63">
      <c r="E496" s="14"/>
      <c r="F496" s="14"/>
      <c r="G496" s="14"/>
      <c r="H496" s="14"/>
      <c r="I496" s="396"/>
      <c r="J496" s="397"/>
      <c r="K496" s="48" t="s">
        <v>39</v>
      </c>
      <c r="L496" s="200">
        <v>0</v>
      </c>
      <c r="M496" s="204">
        <v>0</v>
      </c>
      <c r="N496" s="204">
        <v>0</v>
      </c>
      <c r="O496" s="204">
        <v>0</v>
      </c>
      <c r="P496" s="204">
        <v>0</v>
      </c>
      <c r="Q496" s="204">
        <v>0</v>
      </c>
      <c r="R496" s="205">
        <v>0</v>
      </c>
      <c r="S496" s="14"/>
      <c r="T496" s="14"/>
      <c r="U496" s="396"/>
      <c r="V496" s="397"/>
      <c r="W496" s="48" t="s">
        <v>39</v>
      </c>
      <c r="X496" s="200">
        <v>0</v>
      </c>
      <c r="Y496" s="204">
        <v>0</v>
      </c>
      <c r="Z496" s="204">
        <v>0</v>
      </c>
      <c r="AA496" s="204">
        <v>0</v>
      </c>
      <c r="AB496" s="204">
        <v>0</v>
      </c>
      <c r="AC496" s="204">
        <v>0</v>
      </c>
      <c r="AD496" s="205">
        <v>0</v>
      </c>
      <c r="AE496" s="14"/>
      <c r="AF496" s="396"/>
      <c r="AG496" s="397"/>
      <c r="AH496" s="48" t="s">
        <v>39</v>
      </c>
      <c r="AI496" s="200">
        <v>0</v>
      </c>
      <c r="AJ496" s="204">
        <v>0</v>
      </c>
      <c r="AK496" s="204">
        <v>0</v>
      </c>
      <c r="AL496" s="204">
        <v>0</v>
      </c>
      <c r="AM496" s="204">
        <v>0</v>
      </c>
      <c r="AN496" s="204">
        <v>0</v>
      </c>
      <c r="AO496" s="205">
        <v>0</v>
      </c>
      <c r="AP496" s="14"/>
      <c r="AQ496" s="396"/>
      <c r="AR496" s="397"/>
      <c r="AS496" s="48" t="s">
        <v>39</v>
      </c>
      <c r="AT496" s="200">
        <v>0</v>
      </c>
      <c r="AU496" s="204">
        <v>0</v>
      </c>
      <c r="AV496" s="204">
        <v>0</v>
      </c>
      <c r="AW496" s="204">
        <v>0</v>
      </c>
      <c r="AX496" s="204">
        <v>0</v>
      </c>
      <c r="AY496" s="204">
        <v>0</v>
      </c>
      <c r="AZ496" s="205">
        <v>0</v>
      </c>
      <c r="BA496" s="14"/>
      <c r="BB496" s="396"/>
      <c r="BC496" s="397"/>
      <c r="BD496" s="48" t="s">
        <v>39</v>
      </c>
      <c r="BE496" s="200">
        <v>0</v>
      </c>
      <c r="BF496" s="204">
        <v>0</v>
      </c>
      <c r="BG496" s="204">
        <v>0</v>
      </c>
      <c r="BH496" s="204">
        <v>0</v>
      </c>
      <c r="BI496" s="204">
        <v>0</v>
      </c>
      <c r="BJ496" s="204">
        <v>0</v>
      </c>
      <c r="BK496" s="205">
        <v>0</v>
      </c>
    </row>
    <row r="497" spans="5:63">
      <c r="E497" s="14"/>
      <c r="F497" s="14"/>
      <c r="G497" s="14"/>
      <c r="H497" s="14"/>
      <c r="I497" s="396"/>
      <c r="J497" s="397"/>
      <c r="K497" s="48" t="s">
        <v>38</v>
      </c>
      <c r="L497" s="200">
        <v>0</v>
      </c>
      <c r="M497" s="204">
        <v>0</v>
      </c>
      <c r="N497" s="204">
        <v>0</v>
      </c>
      <c r="O497" s="204">
        <v>0</v>
      </c>
      <c r="P497" s="204">
        <v>0</v>
      </c>
      <c r="Q497" s="204">
        <v>0</v>
      </c>
      <c r="R497" s="205">
        <v>0</v>
      </c>
      <c r="S497" s="14"/>
      <c r="T497" s="14"/>
      <c r="U497" s="396"/>
      <c r="V497" s="397"/>
      <c r="W497" s="48" t="s">
        <v>38</v>
      </c>
      <c r="X497" s="200">
        <v>0</v>
      </c>
      <c r="Y497" s="204">
        <v>0</v>
      </c>
      <c r="Z497" s="204">
        <v>0</v>
      </c>
      <c r="AA497" s="204">
        <v>0</v>
      </c>
      <c r="AB497" s="204">
        <v>0</v>
      </c>
      <c r="AC497" s="204">
        <v>0</v>
      </c>
      <c r="AD497" s="205">
        <v>0</v>
      </c>
      <c r="AE497" s="14"/>
      <c r="AF497" s="396"/>
      <c r="AG497" s="397"/>
      <c r="AH497" s="48" t="s">
        <v>38</v>
      </c>
      <c r="AI497" s="200">
        <v>0</v>
      </c>
      <c r="AJ497" s="204">
        <v>0</v>
      </c>
      <c r="AK497" s="204">
        <v>0</v>
      </c>
      <c r="AL497" s="204">
        <v>0</v>
      </c>
      <c r="AM497" s="204">
        <v>0</v>
      </c>
      <c r="AN497" s="204">
        <v>0</v>
      </c>
      <c r="AO497" s="205">
        <v>0</v>
      </c>
      <c r="AP497" s="14"/>
      <c r="AQ497" s="396"/>
      <c r="AR497" s="397"/>
      <c r="AS497" s="48" t="s">
        <v>38</v>
      </c>
      <c r="AT497" s="200">
        <v>0</v>
      </c>
      <c r="AU497" s="204">
        <v>0</v>
      </c>
      <c r="AV497" s="204">
        <v>0</v>
      </c>
      <c r="AW497" s="204">
        <v>0</v>
      </c>
      <c r="AX497" s="204">
        <v>0</v>
      </c>
      <c r="AY497" s="204">
        <v>0</v>
      </c>
      <c r="AZ497" s="205">
        <v>0</v>
      </c>
      <c r="BA497" s="14"/>
      <c r="BB497" s="396"/>
      <c r="BC497" s="397"/>
      <c r="BD497" s="48" t="s">
        <v>38</v>
      </c>
      <c r="BE497" s="200">
        <v>0</v>
      </c>
      <c r="BF497" s="204">
        <v>0</v>
      </c>
      <c r="BG497" s="204">
        <v>0</v>
      </c>
      <c r="BH497" s="204">
        <v>0</v>
      </c>
      <c r="BI497" s="204">
        <v>0</v>
      </c>
      <c r="BJ497" s="204">
        <v>0</v>
      </c>
      <c r="BK497" s="205">
        <v>0</v>
      </c>
    </row>
    <row r="498" spans="5:63">
      <c r="E498" s="14"/>
      <c r="F498" s="14"/>
      <c r="G498" s="14"/>
      <c r="H498" s="14"/>
      <c r="I498" s="396"/>
      <c r="J498" s="397"/>
      <c r="K498" s="48" t="s">
        <v>37</v>
      </c>
      <c r="L498" s="200">
        <v>0</v>
      </c>
      <c r="M498" s="204">
        <v>0</v>
      </c>
      <c r="N498" s="204">
        <v>0</v>
      </c>
      <c r="O498" s="204">
        <v>0</v>
      </c>
      <c r="P498" s="204">
        <v>0</v>
      </c>
      <c r="Q498" s="204">
        <v>0</v>
      </c>
      <c r="R498" s="205">
        <v>0</v>
      </c>
      <c r="S498" s="14"/>
      <c r="T498" s="14"/>
      <c r="U498" s="396"/>
      <c r="V498" s="397"/>
      <c r="W498" s="48" t="s">
        <v>37</v>
      </c>
      <c r="X498" s="200">
        <v>0</v>
      </c>
      <c r="Y498" s="204">
        <v>0</v>
      </c>
      <c r="Z498" s="204">
        <v>0</v>
      </c>
      <c r="AA498" s="204">
        <v>0</v>
      </c>
      <c r="AB498" s="204">
        <v>0</v>
      </c>
      <c r="AC498" s="204">
        <v>0</v>
      </c>
      <c r="AD498" s="205">
        <v>0</v>
      </c>
      <c r="AE498" s="14"/>
      <c r="AF498" s="396"/>
      <c r="AG498" s="397"/>
      <c r="AH498" s="48" t="s">
        <v>37</v>
      </c>
      <c r="AI498" s="200">
        <v>0</v>
      </c>
      <c r="AJ498" s="204">
        <v>0</v>
      </c>
      <c r="AK498" s="204">
        <v>0</v>
      </c>
      <c r="AL498" s="204">
        <v>0</v>
      </c>
      <c r="AM498" s="204">
        <v>0</v>
      </c>
      <c r="AN498" s="204">
        <v>0</v>
      </c>
      <c r="AO498" s="205">
        <v>0</v>
      </c>
      <c r="AP498" s="14"/>
      <c r="AQ498" s="396"/>
      <c r="AR498" s="397"/>
      <c r="AS498" s="48" t="s">
        <v>37</v>
      </c>
      <c r="AT498" s="200">
        <v>0</v>
      </c>
      <c r="AU498" s="204">
        <v>0</v>
      </c>
      <c r="AV498" s="204">
        <v>0</v>
      </c>
      <c r="AW498" s="204">
        <v>0</v>
      </c>
      <c r="AX498" s="204">
        <v>0</v>
      </c>
      <c r="AY498" s="204">
        <v>0</v>
      </c>
      <c r="AZ498" s="205">
        <v>0</v>
      </c>
      <c r="BA498" s="14"/>
      <c r="BB498" s="396"/>
      <c r="BC498" s="397"/>
      <c r="BD498" s="48" t="s">
        <v>37</v>
      </c>
      <c r="BE498" s="200">
        <v>0</v>
      </c>
      <c r="BF498" s="204">
        <v>0</v>
      </c>
      <c r="BG498" s="204">
        <v>0</v>
      </c>
      <c r="BH498" s="204">
        <v>0</v>
      </c>
      <c r="BI498" s="204">
        <v>0</v>
      </c>
      <c r="BJ498" s="204">
        <v>0</v>
      </c>
      <c r="BK498" s="205">
        <v>0</v>
      </c>
    </row>
    <row r="499" spans="5:63">
      <c r="E499" s="14"/>
      <c r="F499" s="14"/>
      <c r="G499" s="14"/>
      <c r="H499" s="14"/>
      <c r="I499" s="396"/>
      <c r="J499" s="399"/>
      <c r="K499" s="48" t="s">
        <v>36</v>
      </c>
      <c r="L499" s="200">
        <v>0</v>
      </c>
      <c r="M499" s="204">
        <v>0</v>
      </c>
      <c r="N499" s="204">
        <v>0</v>
      </c>
      <c r="O499" s="204">
        <v>0</v>
      </c>
      <c r="P499" s="204">
        <v>0</v>
      </c>
      <c r="Q499" s="204">
        <v>0</v>
      </c>
      <c r="R499" s="205">
        <v>0</v>
      </c>
      <c r="S499" s="14"/>
      <c r="T499" s="14"/>
      <c r="U499" s="396"/>
      <c r="V499" s="399"/>
      <c r="W499" s="48" t="s">
        <v>36</v>
      </c>
      <c r="X499" s="200">
        <v>0</v>
      </c>
      <c r="Y499" s="204">
        <v>0</v>
      </c>
      <c r="Z499" s="204">
        <v>0</v>
      </c>
      <c r="AA499" s="204">
        <v>0</v>
      </c>
      <c r="AB499" s="204">
        <v>0</v>
      </c>
      <c r="AC499" s="204">
        <v>0</v>
      </c>
      <c r="AD499" s="205">
        <v>0</v>
      </c>
      <c r="AE499" s="14"/>
      <c r="AF499" s="396"/>
      <c r="AG499" s="399"/>
      <c r="AH499" s="48" t="s">
        <v>36</v>
      </c>
      <c r="AI499" s="200">
        <v>0</v>
      </c>
      <c r="AJ499" s="204">
        <v>0</v>
      </c>
      <c r="AK499" s="204">
        <v>0</v>
      </c>
      <c r="AL499" s="204">
        <v>0</v>
      </c>
      <c r="AM499" s="204">
        <v>0</v>
      </c>
      <c r="AN499" s="204">
        <v>0</v>
      </c>
      <c r="AO499" s="205">
        <v>0</v>
      </c>
      <c r="AP499" s="14"/>
      <c r="AQ499" s="396"/>
      <c r="AR499" s="399"/>
      <c r="AS499" s="48" t="s">
        <v>36</v>
      </c>
      <c r="AT499" s="200">
        <v>0</v>
      </c>
      <c r="AU499" s="204">
        <v>0</v>
      </c>
      <c r="AV499" s="204">
        <v>0</v>
      </c>
      <c r="AW499" s="204">
        <v>0</v>
      </c>
      <c r="AX499" s="204">
        <v>0</v>
      </c>
      <c r="AY499" s="204">
        <v>0</v>
      </c>
      <c r="AZ499" s="205">
        <v>0</v>
      </c>
      <c r="BA499" s="14"/>
      <c r="BB499" s="396"/>
      <c r="BC499" s="399"/>
      <c r="BD499" s="48" t="s">
        <v>36</v>
      </c>
      <c r="BE499" s="200">
        <v>0</v>
      </c>
      <c r="BF499" s="204">
        <v>0</v>
      </c>
      <c r="BG499" s="204">
        <v>0</v>
      </c>
      <c r="BH499" s="204">
        <v>0</v>
      </c>
      <c r="BI499" s="204">
        <v>0</v>
      </c>
      <c r="BJ499" s="204">
        <v>0</v>
      </c>
      <c r="BK499" s="205">
        <v>0</v>
      </c>
    </row>
    <row r="500" spans="5:63">
      <c r="E500" s="14"/>
      <c r="F500" s="14"/>
      <c r="G500" s="14"/>
      <c r="H500" s="14"/>
      <c r="I500" s="396"/>
      <c r="J500" s="397" t="s">
        <v>55</v>
      </c>
      <c r="K500" s="50" t="s">
        <v>41</v>
      </c>
      <c r="L500" s="199">
        <v>0</v>
      </c>
      <c r="M500" s="202">
        <v>0</v>
      </c>
      <c r="N500" s="202">
        <v>0</v>
      </c>
      <c r="O500" s="202">
        <v>0</v>
      </c>
      <c r="P500" s="202">
        <v>0</v>
      </c>
      <c r="Q500" s="202">
        <v>0</v>
      </c>
      <c r="R500" s="203">
        <v>0</v>
      </c>
      <c r="S500" s="14"/>
      <c r="T500" s="14"/>
      <c r="U500" s="396"/>
      <c r="V500" s="397" t="s">
        <v>55</v>
      </c>
      <c r="W500" s="50" t="s">
        <v>41</v>
      </c>
      <c r="X500" s="199">
        <v>0</v>
      </c>
      <c r="Y500" s="202">
        <v>0</v>
      </c>
      <c r="Z500" s="202">
        <v>0</v>
      </c>
      <c r="AA500" s="202">
        <v>0</v>
      </c>
      <c r="AB500" s="202">
        <v>0</v>
      </c>
      <c r="AC500" s="202">
        <v>0</v>
      </c>
      <c r="AD500" s="203">
        <v>0</v>
      </c>
      <c r="AE500" s="14"/>
      <c r="AF500" s="396"/>
      <c r="AG500" s="397" t="s">
        <v>55</v>
      </c>
      <c r="AH500" s="50" t="s">
        <v>41</v>
      </c>
      <c r="AI500" s="199">
        <v>0</v>
      </c>
      <c r="AJ500" s="202">
        <v>0</v>
      </c>
      <c r="AK500" s="202">
        <v>0</v>
      </c>
      <c r="AL500" s="202">
        <v>0</v>
      </c>
      <c r="AM500" s="202">
        <v>0</v>
      </c>
      <c r="AN500" s="202">
        <v>0</v>
      </c>
      <c r="AO500" s="203">
        <v>0</v>
      </c>
      <c r="AP500" s="14"/>
      <c r="AQ500" s="396"/>
      <c r="AR500" s="397" t="s">
        <v>55</v>
      </c>
      <c r="AS500" s="50" t="s">
        <v>41</v>
      </c>
      <c r="AT500" s="199">
        <v>0</v>
      </c>
      <c r="AU500" s="202">
        <v>0</v>
      </c>
      <c r="AV500" s="202">
        <v>0</v>
      </c>
      <c r="AW500" s="202">
        <v>0</v>
      </c>
      <c r="AX500" s="202">
        <v>0</v>
      </c>
      <c r="AY500" s="202">
        <v>0</v>
      </c>
      <c r="AZ500" s="203">
        <v>0</v>
      </c>
      <c r="BA500" s="14"/>
      <c r="BB500" s="396"/>
      <c r="BC500" s="397" t="s">
        <v>55</v>
      </c>
      <c r="BD500" s="50" t="s">
        <v>41</v>
      </c>
      <c r="BE500" s="199">
        <v>0</v>
      </c>
      <c r="BF500" s="202">
        <v>0</v>
      </c>
      <c r="BG500" s="202">
        <v>0</v>
      </c>
      <c r="BH500" s="202">
        <v>0</v>
      </c>
      <c r="BI500" s="202">
        <v>0</v>
      </c>
      <c r="BJ500" s="202">
        <v>0</v>
      </c>
      <c r="BK500" s="203">
        <v>0</v>
      </c>
    </row>
    <row r="501" spans="5:63">
      <c r="E501" s="14"/>
      <c r="F501" s="14"/>
      <c r="G501" s="14"/>
      <c r="H501" s="14"/>
      <c r="I501" s="396"/>
      <c r="J501" s="397"/>
      <c r="K501" s="48" t="s">
        <v>40</v>
      </c>
      <c r="L501" s="200">
        <v>0</v>
      </c>
      <c r="M501" s="204">
        <v>0</v>
      </c>
      <c r="N501" s="204">
        <v>0</v>
      </c>
      <c r="O501" s="204">
        <v>0</v>
      </c>
      <c r="P501" s="204">
        <v>0</v>
      </c>
      <c r="Q501" s="204">
        <v>0</v>
      </c>
      <c r="R501" s="205">
        <v>0</v>
      </c>
      <c r="S501" s="14"/>
      <c r="T501" s="14"/>
      <c r="U501" s="396"/>
      <c r="V501" s="397"/>
      <c r="W501" s="48" t="s">
        <v>40</v>
      </c>
      <c r="X501" s="200">
        <v>0</v>
      </c>
      <c r="Y501" s="204">
        <v>0</v>
      </c>
      <c r="Z501" s="204">
        <v>0</v>
      </c>
      <c r="AA501" s="204">
        <v>0</v>
      </c>
      <c r="AB501" s="204">
        <v>0</v>
      </c>
      <c r="AC501" s="204">
        <v>0</v>
      </c>
      <c r="AD501" s="205">
        <v>0</v>
      </c>
      <c r="AE501" s="14"/>
      <c r="AF501" s="396"/>
      <c r="AG501" s="397"/>
      <c r="AH501" s="48" t="s">
        <v>40</v>
      </c>
      <c r="AI501" s="200">
        <v>0</v>
      </c>
      <c r="AJ501" s="204">
        <v>0</v>
      </c>
      <c r="AK501" s="204">
        <v>0</v>
      </c>
      <c r="AL501" s="204">
        <v>0</v>
      </c>
      <c r="AM501" s="204">
        <v>0</v>
      </c>
      <c r="AN501" s="204">
        <v>0</v>
      </c>
      <c r="AO501" s="205">
        <v>0</v>
      </c>
      <c r="AP501" s="14"/>
      <c r="AQ501" s="396"/>
      <c r="AR501" s="397"/>
      <c r="AS501" s="48" t="s">
        <v>40</v>
      </c>
      <c r="AT501" s="200">
        <v>0</v>
      </c>
      <c r="AU501" s="204">
        <v>0</v>
      </c>
      <c r="AV501" s="204">
        <v>0</v>
      </c>
      <c r="AW501" s="204">
        <v>0</v>
      </c>
      <c r="AX501" s="204">
        <v>0</v>
      </c>
      <c r="AY501" s="204">
        <v>0</v>
      </c>
      <c r="AZ501" s="205">
        <v>0</v>
      </c>
      <c r="BA501" s="14"/>
      <c r="BB501" s="396"/>
      <c r="BC501" s="397"/>
      <c r="BD501" s="48" t="s">
        <v>40</v>
      </c>
      <c r="BE501" s="200">
        <v>0</v>
      </c>
      <c r="BF501" s="204">
        <v>0</v>
      </c>
      <c r="BG501" s="204">
        <v>0</v>
      </c>
      <c r="BH501" s="204">
        <v>0</v>
      </c>
      <c r="BI501" s="204">
        <v>0</v>
      </c>
      <c r="BJ501" s="204">
        <v>0</v>
      </c>
      <c r="BK501" s="205">
        <v>0</v>
      </c>
    </row>
    <row r="502" spans="5:63">
      <c r="E502" s="14"/>
      <c r="F502" s="14"/>
      <c r="G502" s="14"/>
      <c r="H502" s="14"/>
      <c r="I502" s="396"/>
      <c r="J502" s="397"/>
      <c r="K502" s="48" t="s">
        <v>39</v>
      </c>
      <c r="L502" s="200">
        <v>0</v>
      </c>
      <c r="M502" s="204">
        <v>0</v>
      </c>
      <c r="N502" s="204">
        <v>0</v>
      </c>
      <c r="O502" s="204">
        <v>0</v>
      </c>
      <c r="P502" s="204">
        <v>0</v>
      </c>
      <c r="Q502" s="204">
        <v>0</v>
      </c>
      <c r="R502" s="205">
        <v>0</v>
      </c>
      <c r="S502" s="14"/>
      <c r="T502" s="14"/>
      <c r="U502" s="396"/>
      <c r="V502" s="397"/>
      <c r="W502" s="48" t="s">
        <v>39</v>
      </c>
      <c r="X502" s="200">
        <v>0</v>
      </c>
      <c r="Y502" s="204">
        <v>0</v>
      </c>
      <c r="Z502" s="204">
        <v>0</v>
      </c>
      <c r="AA502" s="204">
        <v>0</v>
      </c>
      <c r="AB502" s="204">
        <v>0</v>
      </c>
      <c r="AC502" s="204">
        <v>0</v>
      </c>
      <c r="AD502" s="205">
        <v>0</v>
      </c>
      <c r="AE502" s="14"/>
      <c r="AF502" s="396"/>
      <c r="AG502" s="397"/>
      <c r="AH502" s="48" t="s">
        <v>39</v>
      </c>
      <c r="AI502" s="200">
        <v>0</v>
      </c>
      <c r="AJ502" s="204">
        <v>0</v>
      </c>
      <c r="AK502" s="204">
        <v>0</v>
      </c>
      <c r="AL502" s="204">
        <v>0</v>
      </c>
      <c r="AM502" s="204">
        <v>0</v>
      </c>
      <c r="AN502" s="204">
        <v>0</v>
      </c>
      <c r="AO502" s="205">
        <v>0</v>
      </c>
      <c r="AP502" s="14"/>
      <c r="AQ502" s="396"/>
      <c r="AR502" s="397"/>
      <c r="AS502" s="48" t="s">
        <v>39</v>
      </c>
      <c r="AT502" s="200">
        <v>0</v>
      </c>
      <c r="AU502" s="204">
        <v>0</v>
      </c>
      <c r="AV502" s="204">
        <v>0</v>
      </c>
      <c r="AW502" s="204">
        <v>0</v>
      </c>
      <c r="AX502" s="204">
        <v>0</v>
      </c>
      <c r="AY502" s="204">
        <v>0</v>
      </c>
      <c r="AZ502" s="205">
        <v>0</v>
      </c>
      <c r="BA502" s="14"/>
      <c r="BB502" s="396"/>
      <c r="BC502" s="397"/>
      <c r="BD502" s="48" t="s">
        <v>39</v>
      </c>
      <c r="BE502" s="200">
        <v>0</v>
      </c>
      <c r="BF502" s="204">
        <v>0</v>
      </c>
      <c r="BG502" s="204">
        <v>0</v>
      </c>
      <c r="BH502" s="204">
        <v>0</v>
      </c>
      <c r="BI502" s="204">
        <v>0</v>
      </c>
      <c r="BJ502" s="204">
        <v>0</v>
      </c>
      <c r="BK502" s="205">
        <v>0</v>
      </c>
    </row>
    <row r="503" spans="5:63">
      <c r="E503" s="14"/>
      <c r="F503" s="14"/>
      <c r="G503" s="14"/>
      <c r="H503" s="14"/>
      <c r="I503" s="396"/>
      <c r="J503" s="397"/>
      <c r="K503" s="48" t="s">
        <v>38</v>
      </c>
      <c r="L503" s="200">
        <v>0</v>
      </c>
      <c r="M503" s="204">
        <v>0</v>
      </c>
      <c r="N503" s="204">
        <v>0</v>
      </c>
      <c r="O503" s="204">
        <v>0</v>
      </c>
      <c r="P503" s="204">
        <v>0</v>
      </c>
      <c r="Q503" s="204">
        <v>0</v>
      </c>
      <c r="R503" s="205">
        <v>0</v>
      </c>
      <c r="S503" s="14"/>
      <c r="T503" s="14"/>
      <c r="U503" s="396"/>
      <c r="V503" s="397"/>
      <c r="W503" s="48" t="s">
        <v>38</v>
      </c>
      <c r="X503" s="200">
        <v>0</v>
      </c>
      <c r="Y503" s="204">
        <v>0</v>
      </c>
      <c r="Z503" s="204">
        <v>0</v>
      </c>
      <c r="AA503" s="204">
        <v>0</v>
      </c>
      <c r="AB503" s="204">
        <v>0</v>
      </c>
      <c r="AC503" s="204">
        <v>0</v>
      </c>
      <c r="AD503" s="205">
        <v>0</v>
      </c>
      <c r="AE503" s="14"/>
      <c r="AF503" s="396"/>
      <c r="AG503" s="397"/>
      <c r="AH503" s="48" t="s">
        <v>38</v>
      </c>
      <c r="AI503" s="200">
        <v>0</v>
      </c>
      <c r="AJ503" s="204">
        <v>0</v>
      </c>
      <c r="AK503" s="204">
        <v>0</v>
      </c>
      <c r="AL503" s="204">
        <v>0</v>
      </c>
      <c r="AM503" s="204">
        <v>0</v>
      </c>
      <c r="AN503" s="204">
        <v>0</v>
      </c>
      <c r="AO503" s="205">
        <v>0</v>
      </c>
      <c r="AP503" s="14"/>
      <c r="AQ503" s="396"/>
      <c r="AR503" s="397"/>
      <c r="AS503" s="48" t="s">
        <v>38</v>
      </c>
      <c r="AT503" s="200">
        <v>0</v>
      </c>
      <c r="AU503" s="204">
        <v>0</v>
      </c>
      <c r="AV503" s="204">
        <v>0</v>
      </c>
      <c r="AW503" s="204">
        <v>0</v>
      </c>
      <c r="AX503" s="204">
        <v>0</v>
      </c>
      <c r="AY503" s="204">
        <v>0</v>
      </c>
      <c r="AZ503" s="205">
        <v>0</v>
      </c>
      <c r="BA503" s="14"/>
      <c r="BB503" s="396"/>
      <c r="BC503" s="397"/>
      <c r="BD503" s="48" t="s">
        <v>38</v>
      </c>
      <c r="BE503" s="200">
        <v>0</v>
      </c>
      <c r="BF503" s="204">
        <v>0</v>
      </c>
      <c r="BG503" s="204">
        <v>0</v>
      </c>
      <c r="BH503" s="204">
        <v>0</v>
      </c>
      <c r="BI503" s="204">
        <v>0</v>
      </c>
      <c r="BJ503" s="204">
        <v>0</v>
      </c>
      <c r="BK503" s="205">
        <v>0</v>
      </c>
    </row>
    <row r="504" spans="5:63">
      <c r="E504" s="14"/>
      <c r="F504" s="14"/>
      <c r="G504" s="14"/>
      <c r="H504" s="14"/>
      <c r="I504" s="396"/>
      <c r="J504" s="397"/>
      <c r="K504" s="48" t="s">
        <v>37</v>
      </c>
      <c r="L504" s="200">
        <v>0</v>
      </c>
      <c r="M504" s="204">
        <v>0</v>
      </c>
      <c r="N504" s="204">
        <v>0</v>
      </c>
      <c r="O504" s="204">
        <v>0</v>
      </c>
      <c r="P504" s="204">
        <v>0</v>
      </c>
      <c r="Q504" s="204">
        <v>0</v>
      </c>
      <c r="R504" s="205">
        <v>0</v>
      </c>
      <c r="S504" s="14"/>
      <c r="T504" s="14"/>
      <c r="U504" s="396"/>
      <c r="V504" s="397"/>
      <c r="W504" s="48" t="s">
        <v>37</v>
      </c>
      <c r="X504" s="200">
        <v>0</v>
      </c>
      <c r="Y504" s="204">
        <v>0</v>
      </c>
      <c r="Z504" s="204">
        <v>0</v>
      </c>
      <c r="AA504" s="204">
        <v>0</v>
      </c>
      <c r="AB504" s="204">
        <v>0</v>
      </c>
      <c r="AC504" s="204">
        <v>0</v>
      </c>
      <c r="AD504" s="205">
        <v>0</v>
      </c>
      <c r="AE504" s="14"/>
      <c r="AF504" s="396"/>
      <c r="AG504" s="397"/>
      <c r="AH504" s="48" t="s">
        <v>37</v>
      </c>
      <c r="AI504" s="200">
        <v>0</v>
      </c>
      <c r="AJ504" s="204">
        <v>0</v>
      </c>
      <c r="AK504" s="204">
        <v>0</v>
      </c>
      <c r="AL504" s="204">
        <v>0</v>
      </c>
      <c r="AM504" s="204">
        <v>0</v>
      </c>
      <c r="AN504" s="204">
        <v>0</v>
      </c>
      <c r="AO504" s="205">
        <v>0</v>
      </c>
      <c r="AP504" s="14"/>
      <c r="AQ504" s="396"/>
      <c r="AR504" s="397"/>
      <c r="AS504" s="48" t="s">
        <v>37</v>
      </c>
      <c r="AT504" s="200">
        <v>0</v>
      </c>
      <c r="AU504" s="204">
        <v>0</v>
      </c>
      <c r="AV504" s="204">
        <v>0</v>
      </c>
      <c r="AW504" s="204">
        <v>0</v>
      </c>
      <c r="AX504" s="204">
        <v>0</v>
      </c>
      <c r="AY504" s="204">
        <v>0</v>
      </c>
      <c r="AZ504" s="205">
        <v>0</v>
      </c>
      <c r="BA504" s="14"/>
      <c r="BB504" s="396"/>
      <c r="BC504" s="397"/>
      <c r="BD504" s="48" t="s">
        <v>37</v>
      </c>
      <c r="BE504" s="200">
        <v>0</v>
      </c>
      <c r="BF504" s="204">
        <v>0</v>
      </c>
      <c r="BG504" s="204">
        <v>0</v>
      </c>
      <c r="BH504" s="204">
        <v>0</v>
      </c>
      <c r="BI504" s="204">
        <v>0</v>
      </c>
      <c r="BJ504" s="204">
        <v>0</v>
      </c>
      <c r="BK504" s="205">
        <v>0</v>
      </c>
    </row>
    <row r="505" spans="5:63">
      <c r="E505" s="14"/>
      <c r="F505" s="14"/>
      <c r="G505" s="14"/>
      <c r="H505" s="14"/>
      <c r="I505" s="396"/>
      <c r="J505" s="397"/>
      <c r="K505" s="49" t="s">
        <v>36</v>
      </c>
      <c r="L505" s="201">
        <v>0</v>
      </c>
      <c r="M505" s="206">
        <v>0</v>
      </c>
      <c r="N505" s="206">
        <v>0</v>
      </c>
      <c r="O505" s="206">
        <v>0</v>
      </c>
      <c r="P505" s="206">
        <v>0</v>
      </c>
      <c r="Q505" s="206">
        <v>0</v>
      </c>
      <c r="R505" s="207">
        <v>0</v>
      </c>
      <c r="S505" s="14"/>
      <c r="T505" s="14"/>
      <c r="U505" s="396"/>
      <c r="V505" s="397"/>
      <c r="W505" s="49" t="s">
        <v>36</v>
      </c>
      <c r="X505" s="201">
        <v>0</v>
      </c>
      <c r="Y505" s="206">
        <v>0</v>
      </c>
      <c r="Z505" s="206">
        <v>0</v>
      </c>
      <c r="AA505" s="206">
        <v>0</v>
      </c>
      <c r="AB505" s="206">
        <v>0</v>
      </c>
      <c r="AC505" s="206">
        <v>0</v>
      </c>
      <c r="AD505" s="207">
        <v>0</v>
      </c>
      <c r="AE505" s="14"/>
      <c r="AF505" s="396"/>
      <c r="AG505" s="397"/>
      <c r="AH505" s="49" t="s">
        <v>36</v>
      </c>
      <c r="AI505" s="201">
        <v>0</v>
      </c>
      <c r="AJ505" s="206">
        <v>0</v>
      </c>
      <c r="AK505" s="206">
        <v>0</v>
      </c>
      <c r="AL505" s="206">
        <v>0</v>
      </c>
      <c r="AM505" s="206">
        <v>0</v>
      </c>
      <c r="AN505" s="206">
        <v>0</v>
      </c>
      <c r="AO505" s="207">
        <v>0</v>
      </c>
      <c r="AP505" s="14"/>
      <c r="AQ505" s="396"/>
      <c r="AR505" s="397"/>
      <c r="AS505" s="49" t="s">
        <v>36</v>
      </c>
      <c r="AT505" s="201">
        <v>0</v>
      </c>
      <c r="AU505" s="206">
        <v>0</v>
      </c>
      <c r="AV505" s="206">
        <v>0</v>
      </c>
      <c r="AW505" s="206">
        <v>0</v>
      </c>
      <c r="AX505" s="206">
        <v>0</v>
      </c>
      <c r="AY505" s="206">
        <v>0</v>
      </c>
      <c r="AZ505" s="207">
        <v>0</v>
      </c>
      <c r="BA505" s="14"/>
      <c r="BB505" s="396"/>
      <c r="BC505" s="397"/>
      <c r="BD505" s="49" t="s">
        <v>36</v>
      </c>
      <c r="BE505" s="201">
        <v>0</v>
      </c>
      <c r="BF505" s="206">
        <v>0</v>
      </c>
      <c r="BG505" s="206">
        <v>0</v>
      </c>
      <c r="BH505" s="206">
        <v>0</v>
      </c>
      <c r="BI505" s="206">
        <v>0</v>
      </c>
      <c r="BJ505" s="206">
        <v>0</v>
      </c>
      <c r="BK505" s="207">
        <v>0</v>
      </c>
    </row>
    <row r="506" spans="5:63">
      <c r="E506" s="14"/>
      <c r="F506" s="14"/>
      <c r="G506" s="14"/>
      <c r="H506" s="14"/>
      <c r="I506" s="396"/>
      <c r="J506" s="398" t="s">
        <v>63</v>
      </c>
      <c r="K506" s="48" t="s">
        <v>41</v>
      </c>
      <c r="L506" s="200">
        <v>0</v>
      </c>
      <c r="M506" s="204">
        <v>0</v>
      </c>
      <c r="N506" s="204">
        <v>0</v>
      </c>
      <c r="O506" s="204">
        <v>0</v>
      </c>
      <c r="P506" s="204">
        <v>0</v>
      </c>
      <c r="Q506" s="204">
        <v>0</v>
      </c>
      <c r="R506" s="205">
        <v>0</v>
      </c>
      <c r="S506" s="14"/>
      <c r="T506" s="14"/>
      <c r="U506" s="396"/>
      <c r="V506" s="398" t="s">
        <v>63</v>
      </c>
      <c r="W506" s="48" t="s">
        <v>41</v>
      </c>
      <c r="X506" s="200">
        <v>0</v>
      </c>
      <c r="Y506" s="204">
        <v>0</v>
      </c>
      <c r="Z506" s="204">
        <v>0</v>
      </c>
      <c r="AA506" s="204">
        <v>0</v>
      </c>
      <c r="AB506" s="204">
        <v>0</v>
      </c>
      <c r="AC506" s="204">
        <v>0</v>
      </c>
      <c r="AD506" s="205">
        <v>0</v>
      </c>
      <c r="AE506" s="14"/>
      <c r="AF506" s="396"/>
      <c r="AG506" s="398" t="s">
        <v>63</v>
      </c>
      <c r="AH506" s="48" t="s">
        <v>41</v>
      </c>
      <c r="AI506" s="200">
        <v>0</v>
      </c>
      <c r="AJ506" s="204">
        <v>0</v>
      </c>
      <c r="AK506" s="204">
        <v>0</v>
      </c>
      <c r="AL506" s="204">
        <v>0</v>
      </c>
      <c r="AM506" s="204">
        <v>0</v>
      </c>
      <c r="AN506" s="204">
        <v>0</v>
      </c>
      <c r="AO506" s="205">
        <v>0</v>
      </c>
      <c r="AP506" s="14"/>
      <c r="AQ506" s="396"/>
      <c r="AR506" s="398" t="s">
        <v>63</v>
      </c>
      <c r="AS506" s="48" t="s">
        <v>41</v>
      </c>
      <c r="AT506" s="200">
        <v>0</v>
      </c>
      <c r="AU506" s="204">
        <v>0</v>
      </c>
      <c r="AV506" s="204">
        <v>0</v>
      </c>
      <c r="AW506" s="204">
        <v>0</v>
      </c>
      <c r="AX506" s="204">
        <v>0</v>
      </c>
      <c r="AY506" s="204">
        <v>0</v>
      </c>
      <c r="AZ506" s="205">
        <v>0</v>
      </c>
      <c r="BA506" s="14"/>
      <c r="BB506" s="396"/>
      <c r="BC506" s="398" t="s">
        <v>63</v>
      </c>
      <c r="BD506" s="48" t="s">
        <v>41</v>
      </c>
      <c r="BE506" s="200">
        <v>0</v>
      </c>
      <c r="BF506" s="204">
        <v>0</v>
      </c>
      <c r="BG506" s="204">
        <v>0</v>
      </c>
      <c r="BH506" s="204">
        <v>0</v>
      </c>
      <c r="BI506" s="204">
        <v>0</v>
      </c>
      <c r="BJ506" s="204">
        <v>0</v>
      </c>
      <c r="BK506" s="205">
        <v>0</v>
      </c>
    </row>
    <row r="507" spans="5:63">
      <c r="E507" s="14"/>
      <c r="F507" s="14"/>
      <c r="G507" s="14"/>
      <c r="H507" s="14"/>
      <c r="I507" s="396"/>
      <c r="J507" s="397"/>
      <c r="K507" s="48" t="s">
        <v>40</v>
      </c>
      <c r="L507" s="200">
        <v>0</v>
      </c>
      <c r="M507" s="204">
        <v>0</v>
      </c>
      <c r="N507" s="204">
        <v>0</v>
      </c>
      <c r="O507" s="204">
        <v>0</v>
      </c>
      <c r="P507" s="204">
        <v>0</v>
      </c>
      <c r="Q507" s="204">
        <v>0</v>
      </c>
      <c r="R507" s="205">
        <v>0</v>
      </c>
      <c r="S507" s="14"/>
      <c r="T507" s="14"/>
      <c r="U507" s="396"/>
      <c r="V507" s="397"/>
      <c r="W507" s="48" t="s">
        <v>40</v>
      </c>
      <c r="X507" s="200">
        <v>0</v>
      </c>
      <c r="Y507" s="204">
        <v>0</v>
      </c>
      <c r="Z507" s="204">
        <v>0</v>
      </c>
      <c r="AA507" s="204">
        <v>0</v>
      </c>
      <c r="AB507" s="204">
        <v>0</v>
      </c>
      <c r="AC507" s="204">
        <v>0</v>
      </c>
      <c r="AD507" s="205">
        <v>0</v>
      </c>
      <c r="AE507" s="14"/>
      <c r="AF507" s="396"/>
      <c r="AG507" s="397"/>
      <c r="AH507" s="48" t="s">
        <v>40</v>
      </c>
      <c r="AI507" s="200">
        <v>0</v>
      </c>
      <c r="AJ507" s="204">
        <v>0</v>
      </c>
      <c r="AK507" s="204">
        <v>0</v>
      </c>
      <c r="AL507" s="204">
        <v>0</v>
      </c>
      <c r="AM507" s="204">
        <v>0</v>
      </c>
      <c r="AN507" s="204">
        <v>0</v>
      </c>
      <c r="AO507" s="205">
        <v>0</v>
      </c>
      <c r="AP507" s="14"/>
      <c r="AQ507" s="396"/>
      <c r="AR507" s="397"/>
      <c r="AS507" s="48" t="s">
        <v>40</v>
      </c>
      <c r="AT507" s="200">
        <v>0</v>
      </c>
      <c r="AU507" s="204">
        <v>0</v>
      </c>
      <c r="AV507" s="204">
        <v>0</v>
      </c>
      <c r="AW507" s="204">
        <v>0</v>
      </c>
      <c r="AX507" s="204">
        <v>0</v>
      </c>
      <c r="AY507" s="204">
        <v>0</v>
      </c>
      <c r="AZ507" s="205">
        <v>0</v>
      </c>
      <c r="BA507" s="14"/>
      <c r="BB507" s="396"/>
      <c r="BC507" s="397"/>
      <c r="BD507" s="48" t="s">
        <v>40</v>
      </c>
      <c r="BE507" s="200">
        <v>0</v>
      </c>
      <c r="BF507" s="204">
        <v>0</v>
      </c>
      <c r="BG507" s="204">
        <v>0</v>
      </c>
      <c r="BH507" s="204">
        <v>0</v>
      </c>
      <c r="BI507" s="204">
        <v>0</v>
      </c>
      <c r="BJ507" s="204">
        <v>0</v>
      </c>
      <c r="BK507" s="205">
        <v>0</v>
      </c>
    </row>
    <row r="508" spans="5:63">
      <c r="E508" s="14"/>
      <c r="F508" s="14"/>
      <c r="G508" s="14"/>
      <c r="H508" s="14"/>
      <c r="I508" s="396"/>
      <c r="J508" s="397"/>
      <c r="K508" s="48" t="s">
        <v>39</v>
      </c>
      <c r="L508" s="200">
        <v>0</v>
      </c>
      <c r="M508" s="204">
        <v>0</v>
      </c>
      <c r="N508" s="204">
        <v>0</v>
      </c>
      <c r="O508" s="204">
        <v>0</v>
      </c>
      <c r="P508" s="204">
        <v>0</v>
      </c>
      <c r="Q508" s="204">
        <v>0</v>
      </c>
      <c r="R508" s="205">
        <v>0</v>
      </c>
      <c r="S508" s="14"/>
      <c r="T508" s="14"/>
      <c r="U508" s="396"/>
      <c r="V508" s="397"/>
      <c r="W508" s="48" t="s">
        <v>39</v>
      </c>
      <c r="X508" s="200">
        <v>0</v>
      </c>
      <c r="Y508" s="204">
        <v>0</v>
      </c>
      <c r="Z508" s="204">
        <v>0</v>
      </c>
      <c r="AA508" s="204">
        <v>0</v>
      </c>
      <c r="AB508" s="204">
        <v>0</v>
      </c>
      <c r="AC508" s="204">
        <v>0</v>
      </c>
      <c r="AD508" s="205">
        <v>0</v>
      </c>
      <c r="AE508" s="14"/>
      <c r="AF508" s="396"/>
      <c r="AG508" s="397"/>
      <c r="AH508" s="48" t="s">
        <v>39</v>
      </c>
      <c r="AI508" s="200">
        <v>0</v>
      </c>
      <c r="AJ508" s="204">
        <v>0</v>
      </c>
      <c r="AK508" s="204">
        <v>0</v>
      </c>
      <c r="AL508" s="204">
        <v>0</v>
      </c>
      <c r="AM508" s="204">
        <v>0</v>
      </c>
      <c r="AN508" s="204">
        <v>0</v>
      </c>
      <c r="AO508" s="205">
        <v>0</v>
      </c>
      <c r="AP508" s="14"/>
      <c r="AQ508" s="396"/>
      <c r="AR508" s="397"/>
      <c r="AS508" s="48" t="s">
        <v>39</v>
      </c>
      <c r="AT508" s="200">
        <v>0</v>
      </c>
      <c r="AU508" s="204">
        <v>0</v>
      </c>
      <c r="AV508" s="204">
        <v>0</v>
      </c>
      <c r="AW508" s="204">
        <v>0</v>
      </c>
      <c r="AX508" s="204">
        <v>0</v>
      </c>
      <c r="AY508" s="204">
        <v>0</v>
      </c>
      <c r="AZ508" s="205">
        <v>0</v>
      </c>
      <c r="BA508" s="14"/>
      <c r="BB508" s="396"/>
      <c r="BC508" s="397"/>
      <c r="BD508" s="48" t="s">
        <v>39</v>
      </c>
      <c r="BE508" s="200">
        <v>0</v>
      </c>
      <c r="BF508" s="204">
        <v>0</v>
      </c>
      <c r="BG508" s="204">
        <v>0</v>
      </c>
      <c r="BH508" s="204">
        <v>0</v>
      </c>
      <c r="BI508" s="204">
        <v>0</v>
      </c>
      <c r="BJ508" s="204">
        <v>0</v>
      </c>
      <c r="BK508" s="205">
        <v>0</v>
      </c>
    </row>
    <row r="509" spans="5:63">
      <c r="E509" s="14"/>
      <c r="F509" s="14"/>
      <c r="G509" s="14"/>
      <c r="H509" s="14"/>
      <c r="I509" s="396"/>
      <c r="J509" s="397"/>
      <c r="K509" s="48" t="s">
        <v>38</v>
      </c>
      <c r="L509" s="200">
        <v>0</v>
      </c>
      <c r="M509" s="204">
        <v>0</v>
      </c>
      <c r="N509" s="204">
        <v>0</v>
      </c>
      <c r="O509" s="204">
        <v>0</v>
      </c>
      <c r="P509" s="204">
        <v>0</v>
      </c>
      <c r="Q509" s="204">
        <v>0</v>
      </c>
      <c r="R509" s="205">
        <v>0</v>
      </c>
      <c r="S509" s="14"/>
      <c r="T509" s="14"/>
      <c r="U509" s="396"/>
      <c r="V509" s="397"/>
      <c r="W509" s="48" t="s">
        <v>38</v>
      </c>
      <c r="X509" s="200">
        <v>0</v>
      </c>
      <c r="Y509" s="204">
        <v>0</v>
      </c>
      <c r="Z509" s="204">
        <v>0</v>
      </c>
      <c r="AA509" s="204">
        <v>0</v>
      </c>
      <c r="AB509" s="204">
        <v>0</v>
      </c>
      <c r="AC509" s="204">
        <v>0</v>
      </c>
      <c r="AD509" s="205">
        <v>0</v>
      </c>
      <c r="AE509" s="14"/>
      <c r="AF509" s="396"/>
      <c r="AG509" s="397"/>
      <c r="AH509" s="48" t="s">
        <v>38</v>
      </c>
      <c r="AI509" s="200">
        <v>0</v>
      </c>
      <c r="AJ509" s="204">
        <v>0</v>
      </c>
      <c r="AK509" s="204">
        <v>0</v>
      </c>
      <c r="AL509" s="204">
        <v>0</v>
      </c>
      <c r="AM509" s="204">
        <v>0</v>
      </c>
      <c r="AN509" s="204">
        <v>0</v>
      </c>
      <c r="AO509" s="205">
        <v>0</v>
      </c>
      <c r="AP509" s="14"/>
      <c r="AQ509" s="396"/>
      <c r="AR509" s="397"/>
      <c r="AS509" s="48" t="s">
        <v>38</v>
      </c>
      <c r="AT509" s="200">
        <v>0</v>
      </c>
      <c r="AU509" s="204">
        <v>0</v>
      </c>
      <c r="AV509" s="204">
        <v>0</v>
      </c>
      <c r="AW509" s="204">
        <v>0</v>
      </c>
      <c r="AX509" s="204">
        <v>0</v>
      </c>
      <c r="AY509" s="204">
        <v>0</v>
      </c>
      <c r="AZ509" s="205">
        <v>0</v>
      </c>
      <c r="BA509" s="14"/>
      <c r="BB509" s="396"/>
      <c r="BC509" s="397"/>
      <c r="BD509" s="48" t="s">
        <v>38</v>
      </c>
      <c r="BE509" s="200">
        <v>0</v>
      </c>
      <c r="BF509" s="204">
        <v>0</v>
      </c>
      <c r="BG509" s="204">
        <v>0</v>
      </c>
      <c r="BH509" s="204">
        <v>0</v>
      </c>
      <c r="BI509" s="204">
        <v>0</v>
      </c>
      <c r="BJ509" s="204">
        <v>0</v>
      </c>
      <c r="BK509" s="205">
        <v>0</v>
      </c>
    </row>
    <row r="510" spans="5:63">
      <c r="E510" s="14"/>
      <c r="F510" s="14"/>
      <c r="G510" s="14"/>
      <c r="H510" s="14"/>
      <c r="I510" s="396"/>
      <c r="J510" s="397"/>
      <c r="K510" s="48" t="s">
        <v>37</v>
      </c>
      <c r="L510" s="200">
        <v>0</v>
      </c>
      <c r="M510" s="204">
        <v>0</v>
      </c>
      <c r="N510" s="204">
        <v>0</v>
      </c>
      <c r="O510" s="204">
        <v>0</v>
      </c>
      <c r="P510" s="204">
        <v>0</v>
      </c>
      <c r="Q510" s="204">
        <v>0</v>
      </c>
      <c r="R510" s="205">
        <v>0</v>
      </c>
      <c r="S510" s="14"/>
      <c r="T510" s="14"/>
      <c r="U510" s="396"/>
      <c r="V510" s="397"/>
      <c r="W510" s="48" t="s">
        <v>37</v>
      </c>
      <c r="X510" s="200">
        <v>0</v>
      </c>
      <c r="Y510" s="204">
        <v>0</v>
      </c>
      <c r="Z510" s="204">
        <v>0</v>
      </c>
      <c r="AA510" s="204">
        <v>0</v>
      </c>
      <c r="AB510" s="204">
        <v>0</v>
      </c>
      <c r="AC510" s="204">
        <v>0</v>
      </c>
      <c r="AD510" s="205">
        <v>0</v>
      </c>
      <c r="AE510" s="14"/>
      <c r="AF510" s="396"/>
      <c r="AG510" s="397"/>
      <c r="AH510" s="48" t="s">
        <v>37</v>
      </c>
      <c r="AI510" s="200">
        <v>0</v>
      </c>
      <c r="AJ510" s="204">
        <v>0</v>
      </c>
      <c r="AK510" s="204">
        <v>0</v>
      </c>
      <c r="AL510" s="204">
        <v>0</v>
      </c>
      <c r="AM510" s="204">
        <v>0</v>
      </c>
      <c r="AN510" s="204">
        <v>0</v>
      </c>
      <c r="AO510" s="205">
        <v>0</v>
      </c>
      <c r="AP510" s="14"/>
      <c r="AQ510" s="396"/>
      <c r="AR510" s="397"/>
      <c r="AS510" s="48" t="s">
        <v>37</v>
      </c>
      <c r="AT510" s="200">
        <v>0</v>
      </c>
      <c r="AU510" s="204">
        <v>0</v>
      </c>
      <c r="AV510" s="204">
        <v>0</v>
      </c>
      <c r="AW510" s="204">
        <v>0</v>
      </c>
      <c r="AX510" s="204">
        <v>0</v>
      </c>
      <c r="AY510" s="204">
        <v>0</v>
      </c>
      <c r="AZ510" s="205">
        <v>0</v>
      </c>
      <c r="BA510" s="14"/>
      <c r="BB510" s="396"/>
      <c r="BC510" s="397"/>
      <c r="BD510" s="48" t="s">
        <v>37</v>
      </c>
      <c r="BE510" s="200">
        <v>0</v>
      </c>
      <c r="BF510" s="204">
        <v>0</v>
      </c>
      <c r="BG510" s="204">
        <v>0</v>
      </c>
      <c r="BH510" s="204">
        <v>0</v>
      </c>
      <c r="BI510" s="204">
        <v>0</v>
      </c>
      <c r="BJ510" s="204">
        <v>0</v>
      </c>
      <c r="BK510" s="205">
        <v>0</v>
      </c>
    </row>
    <row r="511" spans="5:63">
      <c r="E511" s="14"/>
      <c r="F511" s="14"/>
      <c r="G511" s="14"/>
      <c r="H511" s="14"/>
      <c r="I511" s="396"/>
      <c r="J511" s="397"/>
      <c r="K511" s="49" t="s">
        <v>36</v>
      </c>
      <c r="L511" s="201">
        <v>0</v>
      </c>
      <c r="M511" s="206">
        <v>0</v>
      </c>
      <c r="N511" s="206">
        <v>0</v>
      </c>
      <c r="O511" s="206">
        <v>0</v>
      </c>
      <c r="P511" s="206">
        <v>0</v>
      </c>
      <c r="Q511" s="206">
        <v>0</v>
      </c>
      <c r="R511" s="207">
        <v>0</v>
      </c>
      <c r="S511" s="14"/>
      <c r="T511" s="14"/>
      <c r="U511" s="396"/>
      <c r="V511" s="397"/>
      <c r="W511" s="49" t="s">
        <v>36</v>
      </c>
      <c r="X511" s="201">
        <v>0</v>
      </c>
      <c r="Y511" s="206">
        <v>0</v>
      </c>
      <c r="Z511" s="206">
        <v>0</v>
      </c>
      <c r="AA511" s="206">
        <v>0</v>
      </c>
      <c r="AB511" s="206">
        <v>0</v>
      </c>
      <c r="AC511" s="206">
        <v>0</v>
      </c>
      <c r="AD511" s="207">
        <v>0</v>
      </c>
      <c r="AE511" s="14"/>
      <c r="AF511" s="396"/>
      <c r="AG511" s="397"/>
      <c r="AH511" s="49" t="s">
        <v>36</v>
      </c>
      <c r="AI511" s="201">
        <v>0</v>
      </c>
      <c r="AJ511" s="206">
        <v>0</v>
      </c>
      <c r="AK511" s="206">
        <v>0</v>
      </c>
      <c r="AL511" s="206">
        <v>0</v>
      </c>
      <c r="AM511" s="206">
        <v>0</v>
      </c>
      <c r="AN511" s="206">
        <v>0</v>
      </c>
      <c r="AO511" s="207">
        <v>0</v>
      </c>
      <c r="AP511" s="14"/>
      <c r="AQ511" s="396"/>
      <c r="AR511" s="397"/>
      <c r="AS511" s="49" t="s">
        <v>36</v>
      </c>
      <c r="AT511" s="201">
        <v>0</v>
      </c>
      <c r="AU511" s="206">
        <v>0</v>
      </c>
      <c r="AV511" s="206">
        <v>0</v>
      </c>
      <c r="AW511" s="206">
        <v>0</v>
      </c>
      <c r="AX511" s="206">
        <v>0</v>
      </c>
      <c r="AY511" s="206">
        <v>0</v>
      </c>
      <c r="AZ511" s="207">
        <v>0</v>
      </c>
      <c r="BA511" s="14"/>
      <c r="BB511" s="396"/>
      <c r="BC511" s="397"/>
      <c r="BD511" s="49" t="s">
        <v>36</v>
      </c>
      <c r="BE511" s="201">
        <v>0</v>
      </c>
      <c r="BF511" s="206">
        <v>0</v>
      </c>
      <c r="BG511" s="206">
        <v>0</v>
      </c>
      <c r="BH511" s="206">
        <v>0</v>
      </c>
      <c r="BI511" s="206">
        <v>0</v>
      </c>
      <c r="BJ511" s="206">
        <v>0</v>
      </c>
      <c r="BK511" s="207">
        <v>0</v>
      </c>
    </row>
    <row r="512" spans="5:63" ht="18.75" customHeight="1">
      <c r="E512" s="14"/>
      <c r="F512" s="14"/>
      <c r="G512" s="14"/>
      <c r="H512" s="14"/>
      <c r="I512" s="396" t="s">
        <v>133</v>
      </c>
      <c r="J512" s="397" t="s">
        <v>134</v>
      </c>
      <c r="K512" s="50" t="s">
        <v>137</v>
      </c>
      <c r="L512" s="199">
        <f t="array" ref="L512:R535">'SD04I_13-6_統計データ_世帯_25b'!L205*L293:R316*(L428:R428+1)</f>
        <v>0</v>
      </c>
      <c r="M512" s="202">
        <v>0</v>
      </c>
      <c r="N512" s="202">
        <v>0</v>
      </c>
      <c r="O512" s="202">
        <v>0</v>
      </c>
      <c r="P512" s="202">
        <v>0</v>
      </c>
      <c r="Q512" s="202">
        <v>0</v>
      </c>
      <c r="R512" s="203">
        <v>0</v>
      </c>
      <c r="S512" s="14"/>
      <c r="T512" s="14"/>
      <c r="U512" s="396" t="s">
        <v>133</v>
      </c>
      <c r="V512" s="397" t="s">
        <v>134</v>
      </c>
      <c r="W512" s="50" t="s">
        <v>137</v>
      </c>
      <c r="X512" s="199">
        <f t="array" ref="X512:AD535">'SD04I_13-6_統計データ_世帯_25b'!X205*X293:AD316*(X428:AD428+1)</f>
        <v>0</v>
      </c>
      <c r="Y512" s="202">
        <v>0</v>
      </c>
      <c r="Z512" s="202">
        <v>0</v>
      </c>
      <c r="AA512" s="202">
        <v>0</v>
      </c>
      <c r="AB512" s="202">
        <v>0</v>
      </c>
      <c r="AC512" s="202">
        <v>0</v>
      </c>
      <c r="AD512" s="203">
        <v>0</v>
      </c>
      <c r="AE512" s="14"/>
      <c r="AF512" s="396" t="s">
        <v>133</v>
      </c>
      <c r="AG512" s="397" t="s">
        <v>134</v>
      </c>
      <c r="AH512" s="50" t="s">
        <v>137</v>
      </c>
      <c r="AI512" s="199">
        <f t="array" ref="AI512:AO535">'SD04I_13-6_統計データ_世帯_25b'!AI205*AI293:AO316*(AI428:AO428+1)</f>
        <v>0</v>
      </c>
      <c r="AJ512" s="202">
        <v>0</v>
      </c>
      <c r="AK512" s="202">
        <v>0</v>
      </c>
      <c r="AL512" s="202">
        <v>0</v>
      </c>
      <c r="AM512" s="202">
        <v>0</v>
      </c>
      <c r="AN512" s="202">
        <v>0</v>
      </c>
      <c r="AO512" s="203">
        <v>0</v>
      </c>
      <c r="AP512" s="14"/>
      <c r="AQ512" s="396" t="s">
        <v>133</v>
      </c>
      <c r="AR512" s="397" t="s">
        <v>134</v>
      </c>
      <c r="AS512" s="50" t="s">
        <v>137</v>
      </c>
      <c r="AT512" s="199">
        <f t="array" ref="AT512:AZ535">'SD04I_13-6_統計データ_世帯_25b'!AT205*AT293:AZ316*(AT428:AZ428+1)</f>
        <v>0</v>
      </c>
      <c r="AU512" s="202">
        <v>0</v>
      </c>
      <c r="AV512" s="202">
        <v>0</v>
      </c>
      <c r="AW512" s="202">
        <v>0</v>
      </c>
      <c r="AX512" s="202">
        <v>0</v>
      </c>
      <c r="AY512" s="202">
        <v>0</v>
      </c>
      <c r="AZ512" s="203">
        <v>0</v>
      </c>
      <c r="BA512" s="14"/>
      <c r="BB512" s="396" t="s">
        <v>133</v>
      </c>
      <c r="BC512" s="397" t="s">
        <v>134</v>
      </c>
      <c r="BD512" s="50" t="s">
        <v>137</v>
      </c>
      <c r="BE512" s="199">
        <f t="array" ref="BE512:BK535">'SD04I_13-6_統計データ_世帯_25b'!BE205*BE293:BK316*(BE428:BK428+1)</f>
        <v>0</v>
      </c>
      <c r="BF512" s="202">
        <v>0</v>
      </c>
      <c r="BG512" s="202">
        <v>0</v>
      </c>
      <c r="BH512" s="202">
        <v>0</v>
      </c>
      <c r="BI512" s="202">
        <v>0</v>
      </c>
      <c r="BJ512" s="202">
        <v>0</v>
      </c>
      <c r="BK512" s="203">
        <v>0</v>
      </c>
    </row>
    <row r="513" spans="5:63">
      <c r="E513" s="14"/>
      <c r="F513" s="14"/>
      <c r="G513" s="14"/>
      <c r="H513" s="14"/>
      <c r="I513" s="396"/>
      <c r="J513" s="397"/>
      <c r="K513" s="48" t="s">
        <v>40</v>
      </c>
      <c r="L513" s="200">
        <v>0</v>
      </c>
      <c r="M513" s="204">
        <v>0</v>
      </c>
      <c r="N513" s="204">
        <v>0</v>
      </c>
      <c r="O513" s="204">
        <v>0</v>
      </c>
      <c r="P513" s="204">
        <v>0</v>
      </c>
      <c r="Q513" s="204">
        <v>0</v>
      </c>
      <c r="R513" s="205">
        <v>0</v>
      </c>
      <c r="S513" s="14"/>
      <c r="T513" s="14"/>
      <c r="U513" s="396"/>
      <c r="V513" s="397"/>
      <c r="W513" s="48" t="s">
        <v>40</v>
      </c>
      <c r="X513" s="200">
        <v>0</v>
      </c>
      <c r="Y513" s="204">
        <v>0</v>
      </c>
      <c r="Z513" s="204">
        <v>0</v>
      </c>
      <c r="AA513" s="204">
        <v>0</v>
      </c>
      <c r="AB513" s="204">
        <v>0</v>
      </c>
      <c r="AC513" s="204">
        <v>0</v>
      </c>
      <c r="AD513" s="205">
        <v>0</v>
      </c>
      <c r="AE513" s="14"/>
      <c r="AF513" s="396"/>
      <c r="AG513" s="397"/>
      <c r="AH513" s="48" t="s">
        <v>40</v>
      </c>
      <c r="AI513" s="200">
        <v>0</v>
      </c>
      <c r="AJ513" s="204">
        <v>0</v>
      </c>
      <c r="AK513" s="204">
        <v>0</v>
      </c>
      <c r="AL513" s="204">
        <v>0</v>
      </c>
      <c r="AM513" s="204">
        <v>0</v>
      </c>
      <c r="AN513" s="204">
        <v>0</v>
      </c>
      <c r="AO513" s="205">
        <v>0</v>
      </c>
      <c r="AP513" s="14"/>
      <c r="AQ513" s="396"/>
      <c r="AR513" s="397"/>
      <c r="AS513" s="48" t="s">
        <v>40</v>
      </c>
      <c r="AT513" s="200">
        <v>0</v>
      </c>
      <c r="AU513" s="204">
        <v>0</v>
      </c>
      <c r="AV513" s="204">
        <v>0</v>
      </c>
      <c r="AW513" s="204">
        <v>0</v>
      </c>
      <c r="AX513" s="204">
        <v>0</v>
      </c>
      <c r="AY513" s="204">
        <v>0</v>
      </c>
      <c r="AZ513" s="205">
        <v>0</v>
      </c>
      <c r="BA513" s="14"/>
      <c r="BB513" s="396"/>
      <c r="BC513" s="397"/>
      <c r="BD513" s="48" t="s">
        <v>40</v>
      </c>
      <c r="BE513" s="200">
        <v>0</v>
      </c>
      <c r="BF513" s="204">
        <v>0</v>
      </c>
      <c r="BG513" s="204">
        <v>0</v>
      </c>
      <c r="BH513" s="204">
        <v>0</v>
      </c>
      <c r="BI513" s="204">
        <v>0</v>
      </c>
      <c r="BJ513" s="204">
        <v>0</v>
      </c>
      <c r="BK513" s="205">
        <v>0</v>
      </c>
    </row>
    <row r="514" spans="5:63">
      <c r="E514" s="14"/>
      <c r="F514" s="14"/>
      <c r="G514" s="14"/>
      <c r="H514" s="14"/>
      <c r="I514" s="396"/>
      <c r="J514" s="397"/>
      <c r="K514" s="48" t="s">
        <v>39</v>
      </c>
      <c r="L514" s="200">
        <v>0</v>
      </c>
      <c r="M514" s="204">
        <v>0</v>
      </c>
      <c r="N514" s="204">
        <v>0</v>
      </c>
      <c r="O514" s="204">
        <v>0</v>
      </c>
      <c r="P514" s="204">
        <v>0</v>
      </c>
      <c r="Q514" s="204">
        <v>0</v>
      </c>
      <c r="R514" s="205">
        <v>0</v>
      </c>
      <c r="S514" s="14"/>
      <c r="T514" s="14"/>
      <c r="U514" s="396"/>
      <c r="V514" s="397"/>
      <c r="W514" s="48" t="s">
        <v>39</v>
      </c>
      <c r="X514" s="200">
        <v>0</v>
      </c>
      <c r="Y514" s="204">
        <v>0</v>
      </c>
      <c r="Z514" s="204">
        <v>0</v>
      </c>
      <c r="AA514" s="204">
        <v>0</v>
      </c>
      <c r="AB514" s="204">
        <v>0</v>
      </c>
      <c r="AC514" s="204">
        <v>0</v>
      </c>
      <c r="AD514" s="205">
        <v>0</v>
      </c>
      <c r="AE514" s="14"/>
      <c r="AF514" s="396"/>
      <c r="AG514" s="397"/>
      <c r="AH514" s="48" t="s">
        <v>39</v>
      </c>
      <c r="AI514" s="200">
        <v>0</v>
      </c>
      <c r="AJ514" s="204">
        <v>0</v>
      </c>
      <c r="AK514" s="204">
        <v>0</v>
      </c>
      <c r="AL514" s="204">
        <v>0</v>
      </c>
      <c r="AM514" s="204">
        <v>0</v>
      </c>
      <c r="AN514" s="204">
        <v>0</v>
      </c>
      <c r="AO514" s="205">
        <v>0</v>
      </c>
      <c r="AP514" s="14"/>
      <c r="AQ514" s="396"/>
      <c r="AR514" s="397"/>
      <c r="AS514" s="48" t="s">
        <v>39</v>
      </c>
      <c r="AT514" s="200">
        <v>0</v>
      </c>
      <c r="AU514" s="204">
        <v>0</v>
      </c>
      <c r="AV514" s="204">
        <v>0</v>
      </c>
      <c r="AW514" s="204">
        <v>0</v>
      </c>
      <c r="AX514" s="204">
        <v>0</v>
      </c>
      <c r="AY514" s="204">
        <v>0</v>
      </c>
      <c r="AZ514" s="205">
        <v>0</v>
      </c>
      <c r="BA514" s="14"/>
      <c r="BB514" s="396"/>
      <c r="BC514" s="397"/>
      <c r="BD514" s="48" t="s">
        <v>39</v>
      </c>
      <c r="BE514" s="200">
        <v>0</v>
      </c>
      <c r="BF514" s="204">
        <v>0</v>
      </c>
      <c r="BG514" s="204">
        <v>0</v>
      </c>
      <c r="BH514" s="204">
        <v>0</v>
      </c>
      <c r="BI514" s="204">
        <v>0</v>
      </c>
      <c r="BJ514" s="204">
        <v>0</v>
      </c>
      <c r="BK514" s="205">
        <v>0</v>
      </c>
    </row>
    <row r="515" spans="5:63">
      <c r="E515" s="14"/>
      <c r="F515" s="14"/>
      <c r="G515" s="14"/>
      <c r="H515" s="14"/>
      <c r="I515" s="396"/>
      <c r="J515" s="397"/>
      <c r="K515" s="48" t="s">
        <v>38</v>
      </c>
      <c r="L515" s="200">
        <v>0</v>
      </c>
      <c r="M515" s="204">
        <v>0</v>
      </c>
      <c r="N515" s="204">
        <v>0</v>
      </c>
      <c r="O515" s="204">
        <v>0</v>
      </c>
      <c r="P515" s="204">
        <v>0</v>
      </c>
      <c r="Q515" s="204">
        <v>0</v>
      </c>
      <c r="R515" s="205">
        <v>0</v>
      </c>
      <c r="S515" s="14"/>
      <c r="T515" s="14"/>
      <c r="U515" s="396"/>
      <c r="V515" s="397"/>
      <c r="W515" s="48" t="s">
        <v>38</v>
      </c>
      <c r="X515" s="200">
        <v>0</v>
      </c>
      <c r="Y515" s="204">
        <v>0</v>
      </c>
      <c r="Z515" s="204">
        <v>0</v>
      </c>
      <c r="AA515" s="204">
        <v>0</v>
      </c>
      <c r="AB515" s="204">
        <v>0</v>
      </c>
      <c r="AC515" s="204">
        <v>0</v>
      </c>
      <c r="AD515" s="205">
        <v>0</v>
      </c>
      <c r="AE515" s="14"/>
      <c r="AF515" s="396"/>
      <c r="AG515" s="397"/>
      <c r="AH515" s="48" t="s">
        <v>38</v>
      </c>
      <c r="AI515" s="200">
        <v>0</v>
      </c>
      <c r="AJ515" s="204">
        <v>0</v>
      </c>
      <c r="AK515" s="204">
        <v>0</v>
      </c>
      <c r="AL515" s="204">
        <v>0</v>
      </c>
      <c r="AM515" s="204">
        <v>0</v>
      </c>
      <c r="AN515" s="204">
        <v>0</v>
      </c>
      <c r="AO515" s="205">
        <v>0</v>
      </c>
      <c r="AP515" s="14"/>
      <c r="AQ515" s="396"/>
      <c r="AR515" s="397"/>
      <c r="AS515" s="48" t="s">
        <v>38</v>
      </c>
      <c r="AT515" s="200">
        <v>0</v>
      </c>
      <c r="AU515" s="204">
        <v>0</v>
      </c>
      <c r="AV515" s="204">
        <v>0</v>
      </c>
      <c r="AW515" s="204">
        <v>0</v>
      </c>
      <c r="AX515" s="204">
        <v>0</v>
      </c>
      <c r="AY515" s="204">
        <v>0</v>
      </c>
      <c r="AZ515" s="205">
        <v>0</v>
      </c>
      <c r="BA515" s="14"/>
      <c r="BB515" s="396"/>
      <c r="BC515" s="397"/>
      <c r="BD515" s="48" t="s">
        <v>38</v>
      </c>
      <c r="BE515" s="200">
        <v>0</v>
      </c>
      <c r="BF515" s="204">
        <v>0</v>
      </c>
      <c r="BG515" s="204">
        <v>0</v>
      </c>
      <c r="BH515" s="204">
        <v>0</v>
      </c>
      <c r="BI515" s="204">
        <v>0</v>
      </c>
      <c r="BJ515" s="204">
        <v>0</v>
      </c>
      <c r="BK515" s="205">
        <v>0</v>
      </c>
    </row>
    <row r="516" spans="5:63">
      <c r="E516" s="14"/>
      <c r="F516" s="14"/>
      <c r="G516" s="14"/>
      <c r="H516" s="14"/>
      <c r="I516" s="396"/>
      <c r="J516" s="397"/>
      <c r="K516" s="48" t="s">
        <v>37</v>
      </c>
      <c r="L516" s="200">
        <v>0</v>
      </c>
      <c r="M516" s="204">
        <v>0</v>
      </c>
      <c r="N516" s="204">
        <v>0</v>
      </c>
      <c r="O516" s="204">
        <v>0</v>
      </c>
      <c r="P516" s="204">
        <v>0</v>
      </c>
      <c r="Q516" s="204">
        <v>0</v>
      </c>
      <c r="R516" s="205">
        <v>0</v>
      </c>
      <c r="S516" s="14"/>
      <c r="T516" s="14"/>
      <c r="U516" s="396"/>
      <c r="V516" s="397"/>
      <c r="W516" s="48" t="s">
        <v>37</v>
      </c>
      <c r="X516" s="200">
        <v>0</v>
      </c>
      <c r="Y516" s="204">
        <v>0</v>
      </c>
      <c r="Z516" s="204">
        <v>0</v>
      </c>
      <c r="AA516" s="204">
        <v>0</v>
      </c>
      <c r="AB516" s="204">
        <v>0</v>
      </c>
      <c r="AC516" s="204">
        <v>0</v>
      </c>
      <c r="AD516" s="205">
        <v>0</v>
      </c>
      <c r="AE516" s="14"/>
      <c r="AF516" s="396"/>
      <c r="AG516" s="397"/>
      <c r="AH516" s="48" t="s">
        <v>37</v>
      </c>
      <c r="AI516" s="200">
        <v>0</v>
      </c>
      <c r="AJ516" s="204">
        <v>0</v>
      </c>
      <c r="AK516" s="204">
        <v>0</v>
      </c>
      <c r="AL516" s="204">
        <v>0</v>
      </c>
      <c r="AM516" s="204">
        <v>0</v>
      </c>
      <c r="AN516" s="204">
        <v>0</v>
      </c>
      <c r="AO516" s="205">
        <v>0</v>
      </c>
      <c r="AP516" s="14"/>
      <c r="AQ516" s="396"/>
      <c r="AR516" s="397"/>
      <c r="AS516" s="48" t="s">
        <v>37</v>
      </c>
      <c r="AT516" s="200">
        <v>0</v>
      </c>
      <c r="AU516" s="204">
        <v>0</v>
      </c>
      <c r="AV516" s="204">
        <v>0</v>
      </c>
      <c r="AW516" s="204">
        <v>0</v>
      </c>
      <c r="AX516" s="204">
        <v>0</v>
      </c>
      <c r="AY516" s="204">
        <v>0</v>
      </c>
      <c r="AZ516" s="205">
        <v>0</v>
      </c>
      <c r="BA516" s="14"/>
      <c r="BB516" s="396"/>
      <c r="BC516" s="397"/>
      <c r="BD516" s="48" t="s">
        <v>37</v>
      </c>
      <c r="BE516" s="200">
        <v>0</v>
      </c>
      <c r="BF516" s="204">
        <v>0</v>
      </c>
      <c r="BG516" s="204">
        <v>0</v>
      </c>
      <c r="BH516" s="204">
        <v>0</v>
      </c>
      <c r="BI516" s="204">
        <v>0</v>
      </c>
      <c r="BJ516" s="204">
        <v>0</v>
      </c>
      <c r="BK516" s="205">
        <v>0</v>
      </c>
    </row>
    <row r="517" spans="5:63">
      <c r="E517" s="14"/>
      <c r="F517" s="14"/>
      <c r="G517" s="14"/>
      <c r="H517" s="14"/>
      <c r="I517" s="396"/>
      <c r="J517" s="397"/>
      <c r="K517" s="49" t="s">
        <v>36</v>
      </c>
      <c r="L517" s="201">
        <v>0</v>
      </c>
      <c r="M517" s="206">
        <v>0</v>
      </c>
      <c r="N517" s="206">
        <v>0</v>
      </c>
      <c r="O517" s="206">
        <v>0</v>
      </c>
      <c r="P517" s="206">
        <v>0</v>
      </c>
      <c r="Q517" s="206">
        <v>0</v>
      </c>
      <c r="R517" s="207">
        <v>0</v>
      </c>
      <c r="S517" s="14"/>
      <c r="T517" s="14"/>
      <c r="U517" s="396"/>
      <c r="V517" s="397"/>
      <c r="W517" s="49" t="s">
        <v>36</v>
      </c>
      <c r="X517" s="201">
        <v>0</v>
      </c>
      <c r="Y517" s="206">
        <v>0</v>
      </c>
      <c r="Z517" s="206">
        <v>0</v>
      </c>
      <c r="AA517" s="206">
        <v>0</v>
      </c>
      <c r="AB517" s="206">
        <v>0</v>
      </c>
      <c r="AC517" s="206">
        <v>0</v>
      </c>
      <c r="AD517" s="207">
        <v>0</v>
      </c>
      <c r="AE517" s="14"/>
      <c r="AF517" s="396"/>
      <c r="AG517" s="397"/>
      <c r="AH517" s="49" t="s">
        <v>36</v>
      </c>
      <c r="AI517" s="201">
        <v>0</v>
      </c>
      <c r="AJ517" s="206">
        <v>0</v>
      </c>
      <c r="AK517" s="206">
        <v>0</v>
      </c>
      <c r="AL517" s="206">
        <v>0</v>
      </c>
      <c r="AM517" s="206">
        <v>0</v>
      </c>
      <c r="AN517" s="206">
        <v>0</v>
      </c>
      <c r="AO517" s="207">
        <v>0</v>
      </c>
      <c r="AP517" s="14"/>
      <c r="AQ517" s="396"/>
      <c r="AR517" s="397"/>
      <c r="AS517" s="49" t="s">
        <v>36</v>
      </c>
      <c r="AT517" s="201">
        <v>0</v>
      </c>
      <c r="AU517" s="206">
        <v>0</v>
      </c>
      <c r="AV517" s="206">
        <v>0</v>
      </c>
      <c r="AW517" s="206">
        <v>0</v>
      </c>
      <c r="AX517" s="206">
        <v>0</v>
      </c>
      <c r="AY517" s="206">
        <v>0</v>
      </c>
      <c r="AZ517" s="207">
        <v>0</v>
      </c>
      <c r="BA517" s="14"/>
      <c r="BB517" s="396"/>
      <c r="BC517" s="397"/>
      <c r="BD517" s="49" t="s">
        <v>36</v>
      </c>
      <c r="BE517" s="201">
        <v>0</v>
      </c>
      <c r="BF517" s="206">
        <v>0</v>
      </c>
      <c r="BG517" s="206">
        <v>0</v>
      </c>
      <c r="BH517" s="206">
        <v>0</v>
      </c>
      <c r="BI517" s="206">
        <v>0</v>
      </c>
      <c r="BJ517" s="206">
        <v>0</v>
      </c>
      <c r="BK517" s="207">
        <v>0</v>
      </c>
    </row>
    <row r="518" spans="5:63" ht="18.75" customHeight="1">
      <c r="E518" s="14"/>
      <c r="F518" s="14"/>
      <c r="G518" s="14"/>
      <c r="H518" s="14"/>
      <c r="I518" s="396"/>
      <c r="J518" s="398" t="s">
        <v>135</v>
      </c>
      <c r="K518" s="48" t="s">
        <v>41</v>
      </c>
      <c r="L518" s="200">
        <v>0</v>
      </c>
      <c r="M518" s="204">
        <v>0</v>
      </c>
      <c r="N518" s="204">
        <v>0</v>
      </c>
      <c r="O518" s="204">
        <v>0</v>
      </c>
      <c r="P518" s="204">
        <v>0</v>
      </c>
      <c r="Q518" s="204">
        <v>0</v>
      </c>
      <c r="R518" s="205">
        <v>0</v>
      </c>
      <c r="S518" s="14"/>
      <c r="T518" s="14"/>
      <c r="U518" s="396"/>
      <c r="V518" s="398" t="s">
        <v>135</v>
      </c>
      <c r="W518" s="48" t="s">
        <v>41</v>
      </c>
      <c r="X518" s="200">
        <v>0</v>
      </c>
      <c r="Y518" s="204">
        <v>0</v>
      </c>
      <c r="Z518" s="204">
        <v>0</v>
      </c>
      <c r="AA518" s="204">
        <v>0</v>
      </c>
      <c r="AB518" s="204">
        <v>0</v>
      </c>
      <c r="AC518" s="204">
        <v>0</v>
      </c>
      <c r="AD518" s="205">
        <v>0</v>
      </c>
      <c r="AE518" s="14"/>
      <c r="AF518" s="396"/>
      <c r="AG518" s="398" t="s">
        <v>135</v>
      </c>
      <c r="AH518" s="48" t="s">
        <v>41</v>
      </c>
      <c r="AI518" s="200">
        <v>0</v>
      </c>
      <c r="AJ518" s="204">
        <v>0</v>
      </c>
      <c r="AK518" s="204">
        <v>0</v>
      </c>
      <c r="AL518" s="204">
        <v>0</v>
      </c>
      <c r="AM518" s="204">
        <v>0</v>
      </c>
      <c r="AN518" s="204">
        <v>0</v>
      </c>
      <c r="AO518" s="205">
        <v>0</v>
      </c>
      <c r="AP518" s="14"/>
      <c r="AQ518" s="396"/>
      <c r="AR518" s="398" t="s">
        <v>135</v>
      </c>
      <c r="AS518" s="48" t="s">
        <v>41</v>
      </c>
      <c r="AT518" s="200">
        <v>0</v>
      </c>
      <c r="AU518" s="204">
        <v>0</v>
      </c>
      <c r="AV518" s="204">
        <v>0</v>
      </c>
      <c r="AW518" s="204">
        <v>0</v>
      </c>
      <c r="AX518" s="204">
        <v>0</v>
      </c>
      <c r="AY518" s="204">
        <v>0</v>
      </c>
      <c r="AZ518" s="205">
        <v>0</v>
      </c>
      <c r="BA518" s="14"/>
      <c r="BB518" s="396"/>
      <c r="BC518" s="398" t="s">
        <v>135</v>
      </c>
      <c r="BD518" s="48" t="s">
        <v>41</v>
      </c>
      <c r="BE518" s="200">
        <v>0</v>
      </c>
      <c r="BF518" s="204">
        <v>0</v>
      </c>
      <c r="BG518" s="204">
        <v>0</v>
      </c>
      <c r="BH518" s="204">
        <v>0</v>
      </c>
      <c r="BI518" s="204">
        <v>0</v>
      </c>
      <c r="BJ518" s="204">
        <v>0</v>
      </c>
      <c r="BK518" s="205">
        <v>0</v>
      </c>
    </row>
    <row r="519" spans="5:63">
      <c r="E519" s="14"/>
      <c r="F519" s="14"/>
      <c r="G519" s="14"/>
      <c r="H519" s="14"/>
      <c r="I519" s="396"/>
      <c r="J519" s="397"/>
      <c r="K519" s="48" t="s">
        <v>40</v>
      </c>
      <c r="L519" s="200">
        <v>0</v>
      </c>
      <c r="M519" s="204">
        <v>0</v>
      </c>
      <c r="N519" s="204">
        <v>0</v>
      </c>
      <c r="O519" s="204">
        <v>0</v>
      </c>
      <c r="P519" s="204">
        <v>0</v>
      </c>
      <c r="Q519" s="204">
        <v>0</v>
      </c>
      <c r="R519" s="205">
        <v>0</v>
      </c>
      <c r="S519" s="14"/>
      <c r="T519" s="14"/>
      <c r="U519" s="396"/>
      <c r="V519" s="397"/>
      <c r="W519" s="48" t="s">
        <v>40</v>
      </c>
      <c r="X519" s="200">
        <v>0</v>
      </c>
      <c r="Y519" s="204">
        <v>0</v>
      </c>
      <c r="Z519" s="204">
        <v>0</v>
      </c>
      <c r="AA519" s="204">
        <v>0</v>
      </c>
      <c r="AB519" s="204">
        <v>0</v>
      </c>
      <c r="AC519" s="204">
        <v>0</v>
      </c>
      <c r="AD519" s="205">
        <v>0</v>
      </c>
      <c r="AE519" s="14"/>
      <c r="AF519" s="396"/>
      <c r="AG519" s="397"/>
      <c r="AH519" s="48" t="s">
        <v>40</v>
      </c>
      <c r="AI519" s="200">
        <v>0</v>
      </c>
      <c r="AJ519" s="204">
        <v>0</v>
      </c>
      <c r="AK519" s="204">
        <v>0</v>
      </c>
      <c r="AL519" s="204">
        <v>0</v>
      </c>
      <c r="AM519" s="204">
        <v>0</v>
      </c>
      <c r="AN519" s="204">
        <v>0</v>
      </c>
      <c r="AO519" s="205">
        <v>0</v>
      </c>
      <c r="AP519" s="14"/>
      <c r="AQ519" s="396"/>
      <c r="AR519" s="397"/>
      <c r="AS519" s="48" t="s">
        <v>40</v>
      </c>
      <c r="AT519" s="200">
        <v>0</v>
      </c>
      <c r="AU519" s="204">
        <v>0</v>
      </c>
      <c r="AV519" s="204">
        <v>0</v>
      </c>
      <c r="AW519" s="204">
        <v>0</v>
      </c>
      <c r="AX519" s="204">
        <v>0</v>
      </c>
      <c r="AY519" s="204">
        <v>0</v>
      </c>
      <c r="AZ519" s="205">
        <v>0</v>
      </c>
      <c r="BA519" s="14"/>
      <c r="BB519" s="396"/>
      <c r="BC519" s="397"/>
      <c r="BD519" s="48" t="s">
        <v>40</v>
      </c>
      <c r="BE519" s="200">
        <v>0</v>
      </c>
      <c r="BF519" s="204">
        <v>0</v>
      </c>
      <c r="BG519" s="204">
        <v>0</v>
      </c>
      <c r="BH519" s="204">
        <v>0</v>
      </c>
      <c r="BI519" s="204">
        <v>0</v>
      </c>
      <c r="BJ519" s="204">
        <v>0</v>
      </c>
      <c r="BK519" s="205">
        <v>0</v>
      </c>
    </row>
    <row r="520" spans="5:63">
      <c r="E520" s="14"/>
      <c r="F520" s="14"/>
      <c r="G520" s="14"/>
      <c r="H520" s="14"/>
      <c r="I520" s="396"/>
      <c r="J520" s="397"/>
      <c r="K520" s="48" t="s">
        <v>39</v>
      </c>
      <c r="L520" s="200">
        <v>0</v>
      </c>
      <c r="M520" s="204">
        <v>0</v>
      </c>
      <c r="N520" s="204">
        <v>0</v>
      </c>
      <c r="O520" s="204">
        <v>0</v>
      </c>
      <c r="P520" s="204">
        <v>0</v>
      </c>
      <c r="Q520" s="204">
        <v>0</v>
      </c>
      <c r="R520" s="205">
        <v>0</v>
      </c>
      <c r="S520" s="14"/>
      <c r="T520" s="14"/>
      <c r="U520" s="396"/>
      <c r="V520" s="397"/>
      <c r="W520" s="48" t="s">
        <v>39</v>
      </c>
      <c r="X520" s="200">
        <v>0</v>
      </c>
      <c r="Y520" s="204">
        <v>0</v>
      </c>
      <c r="Z520" s="204">
        <v>0</v>
      </c>
      <c r="AA520" s="204">
        <v>0</v>
      </c>
      <c r="AB520" s="204">
        <v>0</v>
      </c>
      <c r="AC520" s="204">
        <v>0</v>
      </c>
      <c r="AD520" s="205">
        <v>0</v>
      </c>
      <c r="AE520" s="14"/>
      <c r="AF520" s="396"/>
      <c r="AG520" s="397"/>
      <c r="AH520" s="48" t="s">
        <v>39</v>
      </c>
      <c r="AI520" s="200">
        <v>0</v>
      </c>
      <c r="AJ520" s="204">
        <v>0</v>
      </c>
      <c r="AK520" s="204">
        <v>0</v>
      </c>
      <c r="AL520" s="204">
        <v>0</v>
      </c>
      <c r="AM520" s="204">
        <v>0</v>
      </c>
      <c r="AN520" s="204">
        <v>0</v>
      </c>
      <c r="AO520" s="205">
        <v>0</v>
      </c>
      <c r="AP520" s="14"/>
      <c r="AQ520" s="396"/>
      <c r="AR520" s="397"/>
      <c r="AS520" s="48" t="s">
        <v>39</v>
      </c>
      <c r="AT520" s="200">
        <v>0</v>
      </c>
      <c r="AU520" s="204">
        <v>0</v>
      </c>
      <c r="AV520" s="204">
        <v>0</v>
      </c>
      <c r="AW520" s="204">
        <v>0</v>
      </c>
      <c r="AX520" s="204">
        <v>0</v>
      </c>
      <c r="AY520" s="204">
        <v>0</v>
      </c>
      <c r="AZ520" s="205">
        <v>0</v>
      </c>
      <c r="BA520" s="14"/>
      <c r="BB520" s="396"/>
      <c r="BC520" s="397"/>
      <c r="BD520" s="48" t="s">
        <v>39</v>
      </c>
      <c r="BE520" s="200">
        <v>0</v>
      </c>
      <c r="BF520" s="204">
        <v>0</v>
      </c>
      <c r="BG520" s="204">
        <v>0</v>
      </c>
      <c r="BH520" s="204">
        <v>0</v>
      </c>
      <c r="BI520" s="204">
        <v>0</v>
      </c>
      <c r="BJ520" s="204">
        <v>0</v>
      </c>
      <c r="BK520" s="205">
        <v>0</v>
      </c>
    </row>
    <row r="521" spans="5:63">
      <c r="E521" s="14"/>
      <c r="F521" s="14"/>
      <c r="G521" s="14"/>
      <c r="H521" s="14"/>
      <c r="I521" s="396"/>
      <c r="J521" s="397"/>
      <c r="K521" s="48" t="s">
        <v>38</v>
      </c>
      <c r="L521" s="200">
        <v>0</v>
      </c>
      <c r="M521" s="204">
        <v>0</v>
      </c>
      <c r="N521" s="204">
        <v>0</v>
      </c>
      <c r="O521" s="204">
        <v>0</v>
      </c>
      <c r="P521" s="204">
        <v>0</v>
      </c>
      <c r="Q521" s="204">
        <v>0</v>
      </c>
      <c r="R521" s="205">
        <v>0</v>
      </c>
      <c r="S521" s="14"/>
      <c r="T521" s="14"/>
      <c r="U521" s="396"/>
      <c r="V521" s="397"/>
      <c r="W521" s="48" t="s">
        <v>38</v>
      </c>
      <c r="X521" s="200">
        <v>0</v>
      </c>
      <c r="Y521" s="204">
        <v>0</v>
      </c>
      <c r="Z521" s="204">
        <v>0</v>
      </c>
      <c r="AA521" s="204">
        <v>0</v>
      </c>
      <c r="AB521" s="204">
        <v>0</v>
      </c>
      <c r="AC521" s="204">
        <v>0</v>
      </c>
      <c r="AD521" s="205">
        <v>0</v>
      </c>
      <c r="AE521" s="14"/>
      <c r="AF521" s="396"/>
      <c r="AG521" s="397"/>
      <c r="AH521" s="48" t="s">
        <v>38</v>
      </c>
      <c r="AI521" s="200">
        <v>0</v>
      </c>
      <c r="AJ521" s="204">
        <v>0</v>
      </c>
      <c r="AK521" s="204">
        <v>0</v>
      </c>
      <c r="AL521" s="204">
        <v>0</v>
      </c>
      <c r="AM521" s="204">
        <v>0</v>
      </c>
      <c r="AN521" s="204">
        <v>0</v>
      </c>
      <c r="AO521" s="205">
        <v>0</v>
      </c>
      <c r="AP521" s="14"/>
      <c r="AQ521" s="396"/>
      <c r="AR521" s="397"/>
      <c r="AS521" s="48" t="s">
        <v>38</v>
      </c>
      <c r="AT521" s="200">
        <v>0</v>
      </c>
      <c r="AU521" s="204">
        <v>0</v>
      </c>
      <c r="AV521" s="204">
        <v>0</v>
      </c>
      <c r="AW521" s="204">
        <v>0</v>
      </c>
      <c r="AX521" s="204">
        <v>0</v>
      </c>
      <c r="AY521" s="204">
        <v>0</v>
      </c>
      <c r="AZ521" s="205">
        <v>0</v>
      </c>
      <c r="BA521" s="14"/>
      <c r="BB521" s="396"/>
      <c r="BC521" s="397"/>
      <c r="BD521" s="48" t="s">
        <v>38</v>
      </c>
      <c r="BE521" s="200">
        <v>0</v>
      </c>
      <c r="BF521" s="204">
        <v>0</v>
      </c>
      <c r="BG521" s="204">
        <v>0</v>
      </c>
      <c r="BH521" s="204">
        <v>0</v>
      </c>
      <c r="BI521" s="204">
        <v>0</v>
      </c>
      <c r="BJ521" s="204">
        <v>0</v>
      </c>
      <c r="BK521" s="205">
        <v>0</v>
      </c>
    </row>
    <row r="522" spans="5:63">
      <c r="E522" s="14"/>
      <c r="F522" s="14"/>
      <c r="G522" s="14"/>
      <c r="H522" s="14"/>
      <c r="I522" s="396"/>
      <c r="J522" s="397"/>
      <c r="K522" s="48" t="s">
        <v>37</v>
      </c>
      <c r="L522" s="200">
        <v>0</v>
      </c>
      <c r="M522" s="204">
        <v>0</v>
      </c>
      <c r="N522" s="204">
        <v>0</v>
      </c>
      <c r="O522" s="204">
        <v>0</v>
      </c>
      <c r="P522" s="204">
        <v>0</v>
      </c>
      <c r="Q522" s="204">
        <v>0</v>
      </c>
      <c r="R522" s="205">
        <v>0</v>
      </c>
      <c r="S522" s="14"/>
      <c r="T522" s="14"/>
      <c r="U522" s="396"/>
      <c r="V522" s="397"/>
      <c r="W522" s="48" t="s">
        <v>37</v>
      </c>
      <c r="X522" s="200">
        <v>0</v>
      </c>
      <c r="Y522" s="204">
        <v>0</v>
      </c>
      <c r="Z522" s="204">
        <v>0</v>
      </c>
      <c r="AA522" s="204">
        <v>0</v>
      </c>
      <c r="AB522" s="204">
        <v>0</v>
      </c>
      <c r="AC522" s="204">
        <v>0</v>
      </c>
      <c r="AD522" s="205">
        <v>0</v>
      </c>
      <c r="AE522" s="14"/>
      <c r="AF522" s="396"/>
      <c r="AG522" s="397"/>
      <c r="AH522" s="48" t="s">
        <v>37</v>
      </c>
      <c r="AI522" s="200">
        <v>0</v>
      </c>
      <c r="AJ522" s="204">
        <v>0</v>
      </c>
      <c r="AK522" s="204">
        <v>0</v>
      </c>
      <c r="AL522" s="204">
        <v>0</v>
      </c>
      <c r="AM522" s="204">
        <v>0</v>
      </c>
      <c r="AN522" s="204">
        <v>0</v>
      </c>
      <c r="AO522" s="205">
        <v>0</v>
      </c>
      <c r="AP522" s="14"/>
      <c r="AQ522" s="396"/>
      <c r="AR522" s="397"/>
      <c r="AS522" s="48" t="s">
        <v>37</v>
      </c>
      <c r="AT522" s="200">
        <v>0</v>
      </c>
      <c r="AU522" s="204">
        <v>0</v>
      </c>
      <c r="AV522" s="204">
        <v>0</v>
      </c>
      <c r="AW522" s="204">
        <v>0</v>
      </c>
      <c r="AX522" s="204">
        <v>0</v>
      </c>
      <c r="AY522" s="204">
        <v>0</v>
      </c>
      <c r="AZ522" s="205">
        <v>0</v>
      </c>
      <c r="BA522" s="14"/>
      <c r="BB522" s="396"/>
      <c r="BC522" s="397"/>
      <c r="BD522" s="48" t="s">
        <v>37</v>
      </c>
      <c r="BE522" s="200">
        <v>0</v>
      </c>
      <c r="BF522" s="204">
        <v>0</v>
      </c>
      <c r="BG522" s="204">
        <v>0</v>
      </c>
      <c r="BH522" s="204">
        <v>0</v>
      </c>
      <c r="BI522" s="204">
        <v>0</v>
      </c>
      <c r="BJ522" s="204">
        <v>0</v>
      </c>
      <c r="BK522" s="205">
        <v>0</v>
      </c>
    </row>
    <row r="523" spans="5:63">
      <c r="E523" s="14"/>
      <c r="F523" s="14"/>
      <c r="G523" s="14"/>
      <c r="H523" s="14"/>
      <c r="I523" s="396"/>
      <c r="J523" s="399"/>
      <c r="K523" s="48" t="s">
        <v>36</v>
      </c>
      <c r="L523" s="200">
        <v>0</v>
      </c>
      <c r="M523" s="204">
        <v>0</v>
      </c>
      <c r="N523" s="204">
        <v>0</v>
      </c>
      <c r="O523" s="204">
        <v>0</v>
      </c>
      <c r="P523" s="204">
        <v>0</v>
      </c>
      <c r="Q523" s="204">
        <v>0</v>
      </c>
      <c r="R523" s="205">
        <v>0</v>
      </c>
      <c r="S523" s="14"/>
      <c r="T523" s="14"/>
      <c r="U523" s="396"/>
      <c r="V523" s="399"/>
      <c r="W523" s="48" t="s">
        <v>36</v>
      </c>
      <c r="X523" s="200">
        <v>0</v>
      </c>
      <c r="Y523" s="204">
        <v>0</v>
      </c>
      <c r="Z523" s="204">
        <v>0</v>
      </c>
      <c r="AA523" s="204">
        <v>0</v>
      </c>
      <c r="AB523" s="204">
        <v>0</v>
      </c>
      <c r="AC523" s="204">
        <v>0</v>
      </c>
      <c r="AD523" s="205">
        <v>0</v>
      </c>
      <c r="AE523" s="14"/>
      <c r="AF523" s="396"/>
      <c r="AG523" s="399"/>
      <c r="AH523" s="48" t="s">
        <v>36</v>
      </c>
      <c r="AI523" s="200">
        <v>0</v>
      </c>
      <c r="AJ523" s="204">
        <v>0</v>
      </c>
      <c r="AK523" s="204">
        <v>0</v>
      </c>
      <c r="AL523" s="204">
        <v>0</v>
      </c>
      <c r="AM523" s="204">
        <v>0</v>
      </c>
      <c r="AN523" s="204">
        <v>0</v>
      </c>
      <c r="AO523" s="205">
        <v>0</v>
      </c>
      <c r="AP523" s="14"/>
      <c r="AQ523" s="396"/>
      <c r="AR523" s="399"/>
      <c r="AS523" s="48" t="s">
        <v>36</v>
      </c>
      <c r="AT523" s="200">
        <v>0</v>
      </c>
      <c r="AU523" s="204">
        <v>0</v>
      </c>
      <c r="AV523" s="204">
        <v>0</v>
      </c>
      <c r="AW523" s="204">
        <v>0</v>
      </c>
      <c r="AX523" s="204">
        <v>0</v>
      </c>
      <c r="AY523" s="204">
        <v>0</v>
      </c>
      <c r="AZ523" s="205">
        <v>0</v>
      </c>
      <c r="BA523" s="14"/>
      <c r="BB523" s="396"/>
      <c r="BC523" s="399"/>
      <c r="BD523" s="48" t="s">
        <v>36</v>
      </c>
      <c r="BE523" s="200">
        <v>0</v>
      </c>
      <c r="BF523" s="204">
        <v>0</v>
      </c>
      <c r="BG523" s="204">
        <v>0</v>
      </c>
      <c r="BH523" s="204">
        <v>0</v>
      </c>
      <c r="BI523" s="204">
        <v>0</v>
      </c>
      <c r="BJ523" s="204">
        <v>0</v>
      </c>
      <c r="BK523" s="205">
        <v>0</v>
      </c>
    </row>
    <row r="524" spans="5:63">
      <c r="E524" s="14"/>
      <c r="F524" s="14"/>
      <c r="G524" s="14"/>
      <c r="H524" s="14"/>
      <c r="I524" s="396"/>
      <c r="J524" s="397" t="s">
        <v>55</v>
      </c>
      <c r="K524" s="50" t="s">
        <v>41</v>
      </c>
      <c r="L524" s="199">
        <v>0</v>
      </c>
      <c r="M524" s="202">
        <v>0</v>
      </c>
      <c r="N524" s="202">
        <v>0</v>
      </c>
      <c r="O524" s="202">
        <v>0</v>
      </c>
      <c r="P524" s="202">
        <v>0</v>
      </c>
      <c r="Q524" s="202">
        <v>0</v>
      </c>
      <c r="R524" s="203">
        <v>0</v>
      </c>
      <c r="S524" s="14"/>
      <c r="T524" s="14"/>
      <c r="U524" s="396"/>
      <c r="V524" s="397" t="s">
        <v>55</v>
      </c>
      <c r="W524" s="50" t="s">
        <v>41</v>
      </c>
      <c r="X524" s="199">
        <v>0</v>
      </c>
      <c r="Y524" s="202">
        <v>0</v>
      </c>
      <c r="Z524" s="202">
        <v>0</v>
      </c>
      <c r="AA524" s="202">
        <v>0</v>
      </c>
      <c r="AB524" s="202">
        <v>0</v>
      </c>
      <c r="AC524" s="202">
        <v>0</v>
      </c>
      <c r="AD524" s="203">
        <v>0</v>
      </c>
      <c r="AE524" s="14"/>
      <c r="AF524" s="396"/>
      <c r="AG524" s="397" t="s">
        <v>55</v>
      </c>
      <c r="AH524" s="50" t="s">
        <v>41</v>
      </c>
      <c r="AI524" s="199">
        <v>0</v>
      </c>
      <c r="AJ524" s="202">
        <v>0</v>
      </c>
      <c r="AK524" s="202">
        <v>0</v>
      </c>
      <c r="AL524" s="202">
        <v>0</v>
      </c>
      <c r="AM524" s="202">
        <v>0</v>
      </c>
      <c r="AN524" s="202">
        <v>0</v>
      </c>
      <c r="AO524" s="203">
        <v>0</v>
      </c>
      <c r="AP524" s="14"/>
      <c r="AQ524" s="396"/>
      <c r="AR524" s="397" t="s">
        <v>55</v>
      </c>
      <c r="AS524" s="50" t="s">
        <v>41</v>
      </c>
      <c r="AT524" s="199">
        <v>0</v>
      </c>
      <c r="AU524" s="202">
        <v>0</v>
      </c>
      <c r="AV524" s="202">
        <v>0</v>
      </c>
      <c r="AW524" s="202">
        <v>0</v>
      </c>
      <c r="AX524" s="202">
        <v>0</v>
      </c>
      <c r="AY524" s="202">
        <v>0</v>
      </c>
      <c r="AZ524" s="203">
        <v>0</v>
      </c>
      <c r="BA524" s="14"/>
      <c r="BB524" s="396"/>
      <c r="BC524" s="397" t="s">
        <v>55</v>
      </c>
      <c r="BD524" s="50" t="s">
        <v>41</v>
      </c>
      <c r="BE524" s="199">
        <v>0</v>
      </c>
      <c r="BF524" s="202">
        <v>0</v>
      </c>
      <c r="BG524" s="202">
        <v>0</v>
      </c>
      <c r="BH524" s="202">
        <v>0</v>
      </c>
      <c r="BI524" s="202">
        <v>0</v>
      </c>
      <c r="BJ524" s="202">
        <v>0</v>
      </c>
      <c r="BK524" s="203">
        <v>0</v>
      </c>
    </row>
    <row r="525" spans="5:63">
      <c r="E525" s="14"/>
      <c r="F525" s="14"/>
      <c r="G525" s="14"/>
      <c r="H525" s="14"/>
      <c r="I525" s="396"/>
      <c r="J525" s="397"/>
      <c r="K525" s="48" t="s">
        <v>40</v>
      </c>
      <c r="L525" s="200">
        <v>0</v>
      </c>
      <c r="M525" s="204">
        <v>0</v>
      </c>
      <c r="N525" s="204">
        <v>0</v>
      </c>
      <c r="O525" s="204">
        <v>0</v>
      </c>
      <c r="P525" s="204">
        <v>0</v>
      </c>
      <c r="Q525" s="204">
        <v>0</v>
      </c>
      <c r="R525" s="205">
        <v>0</v>
      </c>
      <c r="S525" s="14"/>
      <c r="T525" s="14"/>
      <c r="U525" s="396"/>
      <c r="V525" s="397"/>
      <c r="W525" s="48" t="s">
        <v>40</v>
      </c>
      <c r="X525" s="200">
        <v>0</v>
      </c>
      <c r="Y525" s="204">
        <v>0</v>
      </c>
      <c r="Z525" s="204">
        <v>0</v>
      </c>
      <c r="AA525" s="204">
        <v>0</v>
      </c>
      <c r="AB525" s="204">
        <v>0</v>
      </c>
      <c r="AC525" s="204">
        <v>0</v>
      </c>
      <c r="AD525" s="205">
        <v>0</v>
      </c>
      <c r="AE525" s="14"/>
      <c r="AF525" s="396"/>
      <c r="AG525" s="397"/>
      <c r="AH525" s="48" t="s">
        <v>40</v>
      </c>
      <c r="AI525" s="200">
        <v>0</v>
      </c>
      <c r="AJ525" s="204">
        <v>0</v>
      </c>
      <c r="AK525" s="204">
        <v>0</v>
      </c>
      <c r="AL525" s="204">
        <v>0</v>
      </c>
      <c r="AM525" s="204">
        <v>0</v>
      </c>
      <c r="AN525" s="204">
        <v>0</v>
      </c>
      <c r="AO525" s="205">
        <v>0</v>
      </c>
      <c r="AP525" s="14"/>
      <c r="AQ525" s="396"/>
      <c r="AR525" s="397"/>
      <c r="AS525" s="48" t="s">
        <v>40</v>
      </c>
      <c r="AT525" s="200">
        <v>0</v>
      </c>
      <c r="AU525" s="204">
        <v>0</v>
      </c>
      <c r="AV525" s="204">
        <v>0</v>
      </c>
      <c r="AW525" s="204">
        <v>0</v>
      </c>
      <c r="AX525" s="204">
        <v>0</v>
      </c>
      <c r="AY525" s="204">
        <v>0</v>
      </c>
      <c r="AZ525" s="205">
        <v>0</v>
      </c>
      <c r="BA525" s="14"/>
      <c r="BB525" s="396"/>
      <c r="BC525" s="397"/>
      <c r="BD525" s="48" t="s">
        <v>40</v>
      </c>
      <c r="BE525" s="200">
        <v>0</v>
      </c>
      <c r="BF525" s="204">
        <v>0</v>
      </c>
      <c r="BG525" s="204">
        <v>0</v>
      </c>
      <c r="BH525" s="204">
        <v>0</v>
      </c>
      <c r="BI525" s="204">
        <v>0</v>
      </c>
      <c r="BJ525" s="204">
        <v>0</v>
      </c>
      <c r="BK525" s="205">
        <v>0</v>
      </c>
    </row>
    <row r="526" spans="5:63">
      <c r="E526" s="14"/>
      <c r="F526" s="14"/>
      <c r="G526" s="14"/>
      <c r="H526" s="14"/>
      <c r="I526" s="396"/>
      <c r="J526" s="397"/>
      <c r="K526" s="48" t="s">
        <v>39</v>
      </c>
      <c r="L526" s="200">
        <v>0</v>
      </c>
      <c r="M526" s="204">
        <v>0</v>
      </c>
      <c r="N526" s="204">
        <v>0</v>
      </c>
      <c r="O526" s="204">
        <v>0</v>
      </c>
      <c r="P526" s="204">
        <v>0</v>
      </c>
      <c r="Q526" s="204">
        <v>0</v>
      </c>
      <c r="R526" s="205">
        <v>0</v>
      </c>
      <c r="S526" s="14"/>
      <c r="T526" s="14"/>
      <c r="U526" s="396"/>
      <c r="V526" s="397"/>
      <c r="W526" s="48" t="s">
        <v>39</v>
      </c>
      <c r="X526" s="200">
        <v>0</v>
      </c>
      <c r="Y526" s="204">
        <v>0</v>
      </c>
      <c r="Z526" s="204">
        <v>0</v>
      </c>
      <c r="AA526" s="204">
        <v>0</v>
      </c>
      <c r="AB526" s="204">
        <v>0</v>
      </c>
      <c r="AC526" s="204">
        <v>0</v>
      </c>
      <c r="AD526" s="205">
        <v>0</v>
      </c>
      <c r="AE526" s="14"/>
      <c r="AF526" s="396"/>
      <c r="AG526" s="397"/>
      <c r="AH526" s="48" t="s">
        <v>39</v>
      </c>
      <c r="AI526" s="200">
        <v>0</v>
      </c>
      <c r="AJ526" s="204">
        <v>0</v>
      </c>
      <c r="AK526" s="204">
        <v>0</v>
      </c>
      <c r="AL526" s="204">
        <v>0</v>
      </c>
      <c r="AM526" s="204">
        <v>0</v>
      </c>
      <c r="AN526" s="204">
        <v>0</v>
      </c>
      <c r="AO526" s="205">
        <v>0</v>
      </c>
      <c r="AP526" s="14"/>
      <c r="AQ526" s="396"/>
      <c r="AR526" s="397"/>
      <c r="AS526" s="48" t="s">
        <v>39</v>
      </c>
      <c r="AT526" s="200">
        <v>0</v>
      </c>
      <c r="AU526" s="204">
        <v>0</v>
      </c>
      <c r="AV526" s="204">
        <v>0</v>
      </c>
      <c r="AW526" s="204">
        <v>0</v>
      </c>
      <c r="AX526" s="204">
        <v>0</v>
      </c>
      <c r="AY526" s="204">
        <v>0</v>
      </c>
      <c r="AZ526" s="205">
        <v>0</v>
      </c>
      <c r="BA526" s="14"/>
      <c r="BB526" s="396"/>
      <c r="BC526" s="397"/>
      <c r="BD526" s="48" t="s">
        <v>39</v>
      </c>
      <c r="BE526" s="200">
        <v>0</v>
      </c>
      <c r="BF526" s="204">
        <v>0</v>
      </c>
      <c r="BG526" s="204">
        <v>0</v>
      </c>
      <c r="BH526" s="204">
        <v>0</v>
      </c>
      <c r="BI526" s="204">
        <v>0</v>
      </c>
      <c r="BJ526" s="204">
        <v>0</v>
      </c>
      <c r="BK526" s="205">
        <v>0</v>
      </c>
    </row>
    <row r="527" spans="5:63">
      <c r="E527" s="14"/>
      <c r="F527" s="14"/>
      <c r="G527" s="14"/>
      <c r="H527" s="14"/>
      <c r="I527" s="396"/>
      <c r="J527" s="397"/>
      <c r="K527" s="48" t="s">
        <v>38</v>
      </c>
      <c r="L527" s="200">
        <v>0</v>
      </c>
      <c r="M527" s="204">
        <v>0</v>
      </c>
      <c r="N527" s="204">
        <v>0</v>
      </c>
      <c r="O527" s="204">
        <v>0</v>
      </c>
      <c r="P527" s="204">
        <v>0</v>
      </c>
      <c r="Q527" s="204">
        <v>0</v>
      </c>
      <c r="R527" s="205">
        <v>0</v>
      </c>
      <c r="S527" s="14"/>
      <c r="T527" s="14"/>
      <c r="U527" s="396"/>
      <c r="V527" s="397"/>
      <c r="W527" s="48" t="s">
        <v>38</v>
      </c>
      <c r="X527" s="200">
        <v>0</v>
      </c>
      <c r="Y527" s="204">
        <v>0</v>
      </c>
      <c r="Z527" s="204">
        <v>0</v>
      </c>
      <c r="AA527" s="204">
        <v>0</v>
      </c>
      <c r="AB527" s="204">
        <v>0</v>
      </c>
      <c r="AC527" s="204">
        <v>0</v>
      </c>
      <c r="AD527" s="205">
        <v>0</v>
      </c>
      <c r="AE527" s="14"/>
      <c r="AF527" s="396"/>
      <c r="AG527" s="397"/>
      <c r="AH527" s="48" t="s">
        <v>38</v>
      </c>
      <c r="AI527" s="200">
        <v>0</v>
      </c>
      <c r="AJ527" s="204">
        <v>0</v>
      </c>
      <c r="AK527" s="204">
        <v>0</v>
      </c>
      <c r="AL527" s="204">
        <v>0</v>
      </c>
      <c r="AM527" s="204">
        <v>0</v>
      </c>
      <c r="AN527" s="204">
        <v>0</v>
      </c>
      <c r="AO527" s="205">
        <v>0</v>
      </c>
      <c r="AP527" s="14"/>
      <c r="AQ527" s="396"/>
      <c r="AR527" s="397"/>
      <c r="AS527" s="48" t="s">
        <v>38</v>
      </c>
      <c r="AT527" s="200">
        <v>0</v>
      </c>
      <c r="AU527" s="204">
        <v>0</v>
      </c>
      <c r="AV527" s="204">
        <v>0</v>
      </c>
      <c r="AW527" s="204">
        <v>0</v>
      </c>
      <c r="AX527" s="204">
        <v>0</v>
      </c>
      <c r="AY527" s="204">
        <v>0</v>
      </c>
      <c r="AZ527" s="205">
        <v>0</v>
      </c>
      <c r="BA527" s="14"/>
      <c r="BB527" s="396"/>
      <c r="BC527" s="397"/>
      <c r="BD527" s="48" t="s">
        <v>38</v>
      </c>
      <c r="BE527" s="200">
        <v>0</v>
      </c>
      <c r="BF527" s="204">
        <v>0</v>
      </c>
      <c r="BG527" s="204">
        <v>0</v>
      </c>
      <c r="BH527" s="204">
        <v>0</v>
      </c>
      <c r="BI527" s="204">
        <v>0</v>
      </c>
      <c r="BJ527" s="204">
        <v>0</v>
      </c>
      <c r="BK527" s="205">
        <v>0</v>
      </c>
    </row>
    <row r="528" spans="5:63">
      <c r="E528" s="14"/>
      <c r="F528" s="14"/>
      <c r="G528" s="14"/>
      <c r="H528" s="14"/>
      <c r="I528" s="396"/>
      <c r="J528" s="397"/>
      <c r="K528" s="48" t="s">
        <v>37</v>
      </c>
      <c r="L528" s="200">
        <v>0</v>
      </c>
      <c r="M528" s="204">
        <v>0</v>
      </c>
      <c r="N528" s="204">
        <v>0</v>
      </c>
      <c r="O528" s="204">
        <v>0</v>
      </c>
      <c r="P528" s="204">
        <v>0</v>
      </c>
      <c r="Q528" s="204">
        <v>0</v>
      </c>
      <c r="R528" s="205">
        <v>0</v>
      </c>
      <c r="S528" s="14"/>
      <c r="T528" s="14"/>
      <c r="U528" s="396"/>
      <c r="V528" s="397"/>
      <c r="W528" s="48" t="s">
        <v>37</v>
      </c>
      <c r="X528" s="200">
        <v>0</v>
      </c>
      <c r="Y528" s="204">
        <v>0</v>
      </c>
      <c r="Z528" s="204">
        <v>0</v>
      </c>
      <c r="AA528" s="204">
        <v>0</v>
      </c>
      <c r="AB528" s="204">
        <v>0</v>
      </c>
      <c r="AC528" s="204">
        <v>0</v>
      </c>
      <c r="AD528" s="205">
        <v>0</v>
      </c>
      <c r="AE528" s="14"/>
      <c r="AF528" s="396"/>
      <c r="AG528" s="397"/>
      <c r="AH528" s="48" t="s">
        <v>37</v>
      </c>
      <c r="AI528" s="200">
        <v>0</v>
      </c>
      <c r="AJ528" s="204">
        <v>0</v>
      </c>
      <c r="AK528" s="204">
        <v>0</v>
      </c>
      <c r="AL528" s="204">
        <v>0</v>
      </c>
      <c r="AM528" s="204">
        <v>0</v>
      </c>
      <c r="AN528" s="204">
        <v>0</v>
      </c>
      <c r="AO528" s="205">
        <v>0</v>
      </c>
      <c r="AP528" s="14"/>
      <c r="AQ528" s="396"/>
      <c r="AR528" s="397"/>
      <c r="AS528" s="48" t="s">
        <v>37</v>
      </c>
      <c r="AT528" s="200">
        <v>0</v>
      </c>
      <c r="AU528" s="204">
        <v>0</v>
      </c>
      <c r="AV528" s="204">
        <v>0</v>
      </c>
      <c r="AW528" s="204">
        <v>0</v>
      </c>
      <c r="AX528" s="204">
        <v>0</v>
      </c>
      <c r="AY528" s="204">
        <v>0</v>
      </c>
      <c r="AZ528" s="205">
        <v>0</v>
      </c>
      <c r="BA528" s="14"/>
      <c r="BB528" s="396"/>
      <c r="BC528" s="397"/>
      <c r="BD528" s="48" t="s">
        <v>37</v>
      </c>
      <c r="BE528" s="200">
        <v>0</v>
      </c>
      <c r="BF528" s="204">
        <v>0</v>
      </c>
      <c r="BG528" s="204">
        <v>0</v>
      </c>
      <c r="BH528" s="204">
        <v>0</v>
      </c>
      <c r="BI528" s="204">
        <v>0</v>
      </c>
      <c r="BJ528" s="204">
        <v>0</v>
      </c>
      <c r="BK528" s="205">
        <v>0</v>
      </c>
    </row>
    <row r="529" spans="9:63">
      <c r="I529" s="396"/>
      <c r="J529" s="397"/>
      <c r="K529" s="49" t="s">
        <v>36</v>
      </c>
      <c r="L529" s="201">
        <v>0</v>
      </c>
      <c r="M529" s="206">
        <v>0</v>
      </c>
      <c r="N529" s="206">
        <v>0</v>
      </c>
      <c r="O529" s="206">
        <v>0</v>
      </c>
      <c r="P529" s="206">
        <v>0</v>
      </c>
      <c r="Q529" s="206">
        <v>0</v>
      </c>
      <c r="R529" s="207">
        <v>0</v>
      </c>
      <c r="U529" s="396"/>
      <c r="V529" s="397"/>
      <c r="W529" s="49" t="s">
        <v>36</v>
      </c>
      <c r="X529" s="201">
        <v>0</v>
      </c>
      <c r="Y529" s="206">
        <v>0</v>
      </c>
      <c r="Z529" s="206">
        <v>0</v>
      </c>
      <c r="AA529" s="206">
        <v>0</v>
      </c>
      <c r="AB529" s="206">
        <v>0</v>
      </c>
      <c r="AC529" s="206">
        <v>0</v>
      </c>
      <c r="AD529" s="207">
        <v>0</v>
      </c>
      <c r="AF529" s="396"/>
      <c r="AG529" s="397"/>
      <c r="AH529" s="49" t="s">
        <v>36</v>
      </c>
      <c r="AI529" s="201">
        <v>0</v>
      </c>
      <c r="AJ529" s="206">
        <v>0</v>
      </c>
      <c r="AK529" s="206">
        <v>0</v>
      </c>
      <c r="AL529" s="206">
        <v>0</v>
      </c>
      <c r="AM529" s="206">
        <v>0</v>
      </c>
      <c r="AN529" s="206">
        <v>0</v>
      </c>
      <c r="AO529" s="207">
        <v>0</v>
      </c>
      <c r="AQ529" s="396"/>
      <c r="AR529" s="397"/>
      <c r="AS529" s="49" t="s">
        <v>36</v>
      </c>
      <c r="AT529" s="201">
        <v>0</v>
      </c>
      <c r="AU529" s="206">
        <v>0</v>
      </c>
      <c r="AV529" s="206">
        <v>0</v>
      </c>
      <c r="AW529" s="206">
        <v>0</v>
      </c>
      <c r="AX529" s="206">
        <v>0</v>
      </c>
      <c r="AY529" s="206">
        <v>0</v>
      </c>
      <c r="AZ529" s="207">
        <v>0</v>
      </c>
      <c r="BB529" s="396"/>
      <c r="BC529" s="397"/>
      <c r="BD529" s="49" t="s">
        <v>36</v>
      </c>
      <c r="BE529" s="201">
        <v>0</v>
      </c>
      <c r="BF529" s="206">
        <v>0</v>
      </c>
      <c r="BG529" s="206">
        <v>0</v>
      </c>
      <c r="BH529" s="206">
        <v>0</v>
      </c>
      <c r="BI529" s="206">
        <v>0</v>
      </c>
      <c r="BJ529" s="206">
        <v>0</v>
      </c>
      <c r="BK529" s="207">
        <v>0</v>
      </c>
    </row>
    <row r="530" spans="9:63">
      <c r="I530" s="396"/>
      <c r="J530" s="398" t="s">
        <v>63</v>
      </c>
      <c r="K530" s="48" t="s">
        <v>41</v>
      </c>
      <c r="L530" s="200">
        <v>0</v>
      </c>
      <c r="M530" s="204">
        <v>0</v>
      </c>
      <c r="N530" s="204">
        <v>0</v>
      </c>
      <c r="O530" s="204">
        <v>0</v>
      </c>
      <c r="P530" s="204">
        <v>0</v>
      </c>
      <c r="Q530" s="204">
        <v>0</v>
      </c>
      <c r="R530" s="205">
        <v>0</v>
      </c>
      <c r="U530" s="396"/>
      <c r="V530" s="398" t="s">
        <v>63</v>
      </c>
      <c r="W530" s="48" t="s">
        <v>41</v>
      </c>
      <c r="X530" s="200">
        <v>0</v>
      </c>
      <c r="Y530" s="204">
        <v>0</v>
      </c>
      <c r="Z530" s="204">
        <v>0</v>
      </c>
      <c r="AA530" s="204">
        <v>0</v>
      </c>
      <c r="AB530" s="204">
        <v>0</v>
      </c>
      <c r="AC530" s="204">
        <v>0</v>
      </c>
      <c r="AD530" s="205">
        <v>0</v>
      </c>
      <c r="AF530" s="396"/>
      <c r="AG530" s="398" t="s">
        <v>63</v>
      </c>
      <c r="AH530" s="48" t="s">
        <v>41</v>
      </c>
      <c r="AI530" s="200">
        <v>0</v>
      </c>
      <c r="AJ530" s="204">
        <v>0</v>
      </c>
      <c r="AK530" s="204">
        <v>0</v>
      </c>
      <c r="AL530" s="204">
        <v>0</v>
      </c>
      <c r="AM530" s="204">
        <v>0</v>
      </c>
      <c r="AN530" s="204">
        <v>0</v>
      </c>
      <c r="AO530" s="205">
        <v>0</v>
      </c>
      <c r="AQ530" s="396"/>
      <c r="AR530" s="398" t="s">
        <v>63</v>
      </c>
      <c r="AS530" s="48" t="s">
        <v>41</v>
      </c>
      <c r="AT530" s="200">
        <v>0</v>
      </c>
      <c r="AU530" s="204">
        <v>0</v>
      </c>
      <c r="AV530" s="204">
        <v>0</v>
      </c>
      <c r="AW530" s="204">
        <v>0</v>
      </c>
      <c r="AX530" s="204">
        <v>0</v>
      </c>
      <c r="AY530" s="204">
        <v>0</v>
      </c>
      <c r="AZ530" s="205">
        <v>0</v>
      </c>
      <c r="BB530" s="396"/>
      <c r="BC530" s="398" t="s">
        <v>63</v>
      </c>
      <c r="BD530" s="48" t="s">
        <v>41</v>
      </c>
      <c r="BE530" s="200">
        <v>0</v>
      </c>
      <c r="BF530" s="204">
        <v>0</v>
      </c>
      <c r="BG530" s="204">
        <v>0</v>
      </c>
      <c r="BH530" s="204">
        <v>0</v>
      </c>
      <c r="BI530" s="204">
        <v>0</v>
      </c>
      <c r="BJ530" s="204">
        <v>0</v>
      </c>
      <c r="BK530" s="205">
        <v>0</v>
      </c>
    </row>
    <row r="531" spans="9:63">
      <c r="I531" s="396"/>
      <c r="J531" s="397"/>
      <c r="K531" s="48" t="s">
        <v>40</v>
      </c>
      <c r="L531" s="200">
        <v>0</v>
      </c>
      <c r="M531" s="204">
        <v>0</v>
      </c>
      <c r="N531" s="204">
        <v>0</v>
      </c>
      <c r="O531" s="204">
        <v>0</v>
      </c>
      <c r="P531" s="204">
        <v>0</v>
      </c>
      <c r="Q531" s="204">
        <v>0</v>
      </c>
      <c r="R531" s="205">
        <v>0</v>
      </c>
      <c r="U531" s="396"/>
      <c r="V531" s="397"/>
      <c r="W531" s="48" t="s">
        <v>40</v>
      </c>
      <c r="X531" s="200">
        <v>0</v>
      </c>
      <c r="Y531" s="204">
        <v>0</v>
      </c>
      <c r="Z531" s="204">
        <v>0</v>
      </c>
      <c r="AA531" s="204">
        <v>0</v>
      </c>
      <c r="AB531" s="204">
        <v>0</v>
      </c>
      <c r="AC531" s="204">
        <v>0</v>
      </c>
      <c r="AD531" s="205">
        <v>0</v>
      </c>
      <c r="AF531" s="396"/>
      <c r="AG531" s="397"/>
      <c r="AH531" s="48" t="s">
        <v>40</v>
      </c>
      <c r="AI531" s="200">
        <v>0</v>
      </c>
      <c r="AJ531" s="204">
        <v>0</v>
      </c>
      <c r="AK531" s="204">
        <v>0</v>
      </c>
      <c r="AL531" s="204">
        <v>0</v>
      </c>
      <c r="AM531" s="204">
        <v>0</v>
      </c>
      <c r="AN531" s="204">
        <v>0</v>
      </c>
      <c r="AO531" s="205">
        <v>0</v>
      </c>
      <c r="AQ531" s="396"/>
      <c r="AR531" s="397"/>
      <c r="AS531" s="48" t="s">
        <v>40</v>
      </c>
      <c r="AT531" s="200">
        <v>0</v>
      </c>
      <c r="AU531" s="204">
        <v>0</v>
      </c>
      <c r="AV531" s="204">
        <v>0</v>
      </c>
      <c r="AW531" s="204">
        <v>0</v>
      </c>
      <c r="AX531" s="204">
        <v>0</v>
      </c>
      <c r="AY531" s="204">
        <v>0</v>
      </c>
      <c r="AZ531" s="205">
        <v>0</v>
      </c>
      <c r="BB531" s="396"/>
      <c r="BC531" s="397"/>
      <c r="BD531" s="48" t="s">
        <v>40</v>
      </c>
      <c r="BE531" s="200">
        <v>0</v>
      </c>
      <c r="BF531" s="204">
        <v>0</v>
      </c>
      <c r="BG531" s="204">
        <v>0</v>
      </c>
      <c r="BH531" s="204">
        <v>0</v>
      </c>
      <c r="BI531" s="204">
        <v>0</v>
      </c>
      <c r="BJ531" s="204">
        <v>0</v>
      </c>
      <c r="BK531" s="205">
        <v>0</v>
      </c>
    </row>
    <row r="532" spans="9:63">
      <c r="I532" s="396"/>
      <c r="J532" s="397"/>
      <c r="K532" s="48" t="s">
        <v>39</v>
      </c>
      <c r="L532" s="200">
        <v>0</v>
      </c>
      <c r="M532" s="204">
        <v>0</v>
      </c>
      <c r="N532" s="204">
        <v>0</v>
      </c>
      <c r="O532" s="204">
        <v>0</v>
      </c>
      <c r="P532" s="204">
        <v>0</v>
      </c>
      <c r="Q532" s="204">
        <v>0</v>
      </c>
      <c r="R532" s="205">
        <v>0</v>
      </c>
      <c r="U532" s="396"/>
      <c r="V532" s="397"/>
      <c r="W532" s="48" t="s">
        <v>39</v>
      </c>
      <c r="X532" s="200">
        <v>0</v>
      </c>
      <c r="Y532" s="204">
        <v>0</v>
      </c>
      <c r="Z532" s="204">
        <v>0</v>
      </c>
      <c r="AA532" s="204">
        <v>0</v>
      </c>
      <c r="AB532" s="204">
        <v>0</v>
      </c>
      <c r="AC532" s="204">
        <v>0</v>
      </c>
      <c r="AD532" s="205">
        <v>0</v>
      </c>
      <c r="AF532" s="396"/>
      <c r="AG532" s="397"/>
      <c r="AH532" s="48" t="s">
        <v>39</v>
      </c>
      <c r="AI532" s="200">
        <v>0</v>
      </c>
      <c r="AJ532" s="204">
        <v>0</v>
      </c>
      <c r="AK532" s="204">
        <v>0</v>
      </c>
      <c r="AL532" s="204">
        <v>0</v>
      </c>
      <c r="AM532" s="204">
        <v>0</v>
      </c>
      <c r="AN532" s="204">
        <v>0</v>
      </c>
      <c r="AO532" s="205">
        <v>0</v>
      </c>
      <c r="AQ532" s="396"/>
      <c r="AR532" s="397"/>
      <c r="AS532" s="48" t="s">
        <v>39</v>
      </c>
      <c r="AT532" s="200">
        <v>0</v>
      </c>
      <c r="AU532" s="204">
        <v>0</v>
      </c>
      <c r="AV532" s="204">
        <v>0</v>
      </c>
      <c r="AW532" s="204">
        <v>0</v>
      </c>
      <c r="AX532" s="204">
        <v>0</v>
      </c>
      <c r="AY532" s="204">
        <v>0</v>
      </c>
      <c r="AZ532" s="205">
        <v>0</v>
      </c>
      <c r="BB532" s="396"/>
      <c r="BC532" s="397"/>
      <c r="BD532" s="48" t="s">
        <v>39</v>
      </c>
      <c r="BE532" s="200">
        <v>0</v>
      </c>
      <c r="BF532" s="204">
        <v>0</v>
      </c>
      <c r="BG532" s="204">
        <v>0</v>
      </c>
      <c r="BH532" s="204">
        <v>0</v>
      </c>
      <c r="BI532" s="204">
        <v>0</v>
      </c>
      <c r="BJ532" s="204">
        <v>0</v>
      </c>
      <c r="BK532" s="205">
        <v>0</v>
      </c>
    </row>
    <row r="533" spans="9:63">
      <c r="I533" s="396"/>
      <c r="J533" s="397"/>
      <c r="K533" s="48" t="s">
        <v>38</v>
      </c>
      <c r="L533" s="200">
        <v>0</v>
      </c>
      <c r="M533" s="204">
        <v>0</v>
      </c>
      <c r="N533" s="204">
        <v>0</v>
      </c>
      <c r="O533" s="204">
        <v>0</v>
      </c>
      <c r="P533" s="204">
        <v>0</v>
      </c>
      <c r="Q533" s="204">
        <v>0</v>
      </c>
      <c r="R533" s="205">
        <v>0</v>
      </c>
      <c r="U533" s="396"/>
      <c r="V533" s="397"/>
      <c r="W533" s="48" t="s">
        <v>38</v>
      </c>
      <c r="X533" s="200">
        <v>0</v>
      </c>
      <c r="Y533" s="204">
        <v>0</v>
      </c>
      <c r="Z533" s="204">
        <v>0</v>
      </c>
      <c r="AA533" s="204">
        <v>0</v>
      </c>
      <c r="AB533" s="204">
        <v>0</v>
      </c>
      <c r="AC533" s="204">
        <v>0</v>
      </c>
      <c r="AD533" s="205">
        <v>0</v>
      </c>
      <c r="AF533" s="396"/>
      <c r="AG533" s="397"/>
      <c r="AH533" s="48" t="s">
        <v>38</v>
      </c>
      <c r="AI533" s="200">
        <v>0</v>
      </c>
      <c r="AJ533" s="204">
        <v>0</v>
      </c>
      <c r="AK533" s="204">
        <v>0</v>
      </c>
      <c r="AL533" s="204">
        <v>0</v>
      </c>
      <c r="AM533" s="204">
        <v>0</v>
      </c>
      <c r="AN533" s="204">
        <v>0</v>
      </c>
      <c r="AO533" s="205">
        <v>0</v>
      </c>
      <c r="AQ533" s="396"/>
      <c r="AR533" s="397"/>
      <c r="AS533" s="48" t="s">
        <v>38</v>
      </c>
      <c r="AT533" s="200">
        <v>0</v>
      </c>
      <c r="AU533" s="204">
        <v>0</v>
      </c>
      <c r="AV533" s="204">
        <v>0</v>
      </c>
      <c r="AW533" s="204">
        <v>0</v>
      </c>
      <c r="AX533" s="204">
        <v>0</v>
      </c>
      <c r="AY533" s="204">
        <v>0</v>
      </c>
      <c r="AZ533" s="205">
        <v>0</v>
      </c>
      <c r="BB533" s="396"/>
      <c r="BC533" s="397"/>
      <c r="BD533" s="48" t="s">
        <v>38</v>
      </c>
      <c r="BE533" s="200">
        <v>0</v>
      </c>
      <c r="BF533" s="204">
        <v>0</v>
      </c>
      <c r="BG533" s="204">
        <v>0</v>
      </c>
      <c r="BH533" s="204">
        <v>0</v>
      </c>
      <c r="BI533" s="204">
        <v>0</v>
      </c>
      <c r="BJ533" s="204">
        <v>0</v>
      </c>
      <c r="BK533" s="205">
        <v>0</v>
      </c>
    </row>
    <row r="534" spans="9:63">
      <c r="I534" s="396"/>
      <c r="J534" s="397"/>
      <c r="K534" s="48" t="s">
        <v>37</v>
      </c>
      <c r="L534" s="200">
        <v>0</v>
      </c>
      <c r="M534" s="204">
        <v>0</v>
      </c>
      <c r="N534" s="204">
        <v>0</v>
      </c>
      <c r="O534" s="204">
        <v>0</v>
      </c>
      <c r="P534" s="204">
        <v>0</v>
      </c>
      <c r="Q534" s="204">
        <v>0</v>
      </c>
      <c r="R534" s="205">
        <v>0</v>
      </c>
      <c r="U534" s="396"/>
      <c r="V534" s="397"/>
      <c r="W534" s="48" t="s">
        <v>37</v>
      </c>
      <c r="X534" s="200">
        <v>0</v>
      </c>
      <c r="Y534" s="204">
        <v>0</v>
      </c>
      <c r="Z534" s="204">
        <v>0</v>
      </c>
      <c r="AA534" s="204">
        <v>0</v>
      </c>
      <c r="AB534" s="204">
        <v>0</v>
      </c>
      <c r="AC534" s="204">
        <v>0</v>
      </c>
      <c r="AD534" s="205">
        <v>0</v>
      </c>
      <c r="AF534" s="396"/>
      <c r="AG534" s="397"/>
      <c r="AH534" s="48" t="s">
        <v>37</v>
      </c>
      <c r="AI534" s="200">
        <v>0</v>
      </c>
      <c r="AJ534" s="204">
        <v>0</v>
      </c>
      <c r="AK534" s="204">
        <v>0</v>
      </c>
      <c r="AL534" s="204">
        <v>0</v>
      </c>
      <c r="AM534" s="204">
        <v>0</v>
      </c>
      <c r="AN534" s="204">
        <v>0</v>
      </c>
      <c r="AO534" s="205">
        <v>0</v>
      </c>
      <c r="AQ534" s="396"/>
      <c r="AR534" s="397"/>
      <c r="AS534" s="48" t="s">
        <v>37</v>
      </c>
      <c r="AT534" s="200">
        <v>0</v>
      </c>
      <c r="AU534" s="204">
        <v>0</v>
      </c>
      <c r="AV534" s="204">
        <v>0</v>
      </c>
      <c r="AW534" s="204">
        <v>0</v>
      </c>
      <c r="AX534" s="204">
        <v>0</v>
      </c>
      <c r="AY534" s="204">
        <v>0</v>
      </c>
      <c r="AZ534" s="205">
        <v>0</v>
      </c>
      <c r="BB534" s="396"/>
      <c r="BC534" s="397"/>
      <c r="BD534" s="48" t="s">
        <v>37</v>
      </c>
      <c r="BE534" s="200">
        <v>0</v>
      </c>
      <c r="BF534" s="204">
        <v>0</v>
      </c>
      <c r="BG534" s="204">
        <v>0</v>
      </c>
      <c r="BH534" s="204">
        <v>0</v>
      </c>
      <c r="BI534" s="204">
        <v>0</v>
      </c>
      <c r="BJ534" s="204">
        <v>0</v>
      </c>
      <c r="BK534" s="205">
        <v>0</v>
      </c>
    </row>
    <row r="535" spans="9:63">
      <c r="I535" s="396"/>
      <c r="J535" s="397"/>
      <c r="K535" s="49" t="s">
        <v>36</v>
      </c>
      <c r="L535" s="201">
        <v>0</v>
      </c>
      <c r="M535" s="206">
        <v>0</v>
      </c>
      <c r="N535" s="206">
        <v>0</v>
      </c>
      <c r="O535" s="206">
        <v>0</v>
      </c>
      <c r="P535" s="206">
        <v>0</v>
      </c>
      <c r="Q535" s="206">
        <v>0</v>
      </c>
      <c r="R535" s="207">
        <v>0</v>
      </c>
      <c r="U535" s="396"/>
      <c r="V535" s="397"/>
      <c r="W535" s="49" t="s">
        <v>36</v>
      </c>
      <c r="X535" s="201">
        <v>0</v>
      </c>
      <c r="Y535" s="206">
        <v>0</v>
      </c>
      <c r="Z535" s="206">
        <v>0</v>
      </c>
      <c r="AA535" s="206">
        <v>0</v>
      </c>
      <c r="AB535" s="206">
        <v>0</v>
      </c>
      <c r="AC535" s="206">
        <v>0</v>
      </c>
      <c r="AD535" s="207">
        <v>0</v>
      </c>
      <c r="AF535" s="396"/>
      <c r="AG535" s="397"/>
      <c r="AH535" s="49" t="s">
        <v>36</v>
      </c>
      <c r="AI535" s="201">
        <v>0</v>
      </c>
      <c r="AJ535" s="206">
        <v>0</v>
      </c>
      <c r="AK535" s="206">
        <v>0</v>
      </c>
      <c r="AL535" s="206">
        <v>0</v>
      </c>
      <c r="AM535" s="206">
        <v>0</v>
      </c>
      <c r="AN535" s="206">
        <v>0</v>
      </c>
      <c r="AO535" s="207">
        <v>0</v>
      </c>
      <c r="AQ535" s="396"/>
      <c r="AR535" s="397"/>
      <c r="AS535" s="49" t="s">
        <v>36</v>
      </c>
      <c r="AT535" s="201">
        <v>0</v>
      </c>
      <c r="AU535" s="206">
        <v>0</v>
      </c>
      <c r="AV535" s="206">
        <v>0</v>
      </c>
      <c r="AW535" s="206">
        <v>0</v>
      </c>
      <c r="AX535" s="206">
        <v>0</v>
      </c>
      <c r="AY535" s="206">
        <v>0</v>
      </c>
      <c r="AZ535" s="207">
        <v>0</v>
      </c>
      <c r="BB535" s="396"/>
      <c r="BC535" s="397"/>
      <c r="BD535" s="49" t="s">
        <v>36</v>
      </c>
      <c r="BE535" s="201">
        <v>0</v>
      </c>
      <c r="BF535" s="206">
        <v>0</v>
      </c>
      <c r="BG535" s="206">
        <v>0</v>
      </c>
      <c r="BH535" s="206">
        <v>0</v>
      </c>
      <c r="BI535" s="206">
        <v>0</v>
      </c>
      <c r="BJ535" s="206">
        <v>0</v>
      </c>
      <c r="BK535" s="207">
        <v>0</v>
      </c>
    </row>
    <row r="536" spans="9:63" ht="18.75" customHeight="1">
      <c r="I536" s="396" t="s">
        <v>125</v>
      </c>
      <c r="J536" s="397" t="s">
        <v>134</v>
      </c>
      <c r="K536" s="50" t="s">
        <v>137</v>
      </c>
      <c r="L536" s="199">
        <f t="array" ref="L536:R559">'SD04I_13-6_統計データ_世帯_25b'!L206*L317:R340*(L429:R429+1)</f>
        <v>0</v>
      </c>
      <c r="M536" s="202">
        <v>0</v>
      </c>
      <c r="N536" s="202">
        <v>0</v>
      </c>
      <c r="O536" s="202">
        <v>0</v>
      </c>
      <c r="P536" s="202">
        <v>0</v>
      </c>
      <c r="Q536" s="202">
        <v>0</v>
      </c>
      <c r="R536" s="203">
        <v>0</v>
      </c>
      <c r="U536" s="396" t="s">
        <v>125</v>
      </c>
      <c r="V536" s="397" t="s">
        <v>134</v>
      </c>
      <c r="W536" s="50" t="s">
        <v>137</v>
      </c>
      <c r="X536" s="199">
        <f t="array" ref="X536:AD559">'SD04I_13-6_統計データ_世帯_25b'!X206*X317:AD340*(X429:AD429+1)</f>
        <v>0</v>
      </c>
      <c r="Y536" s="202">
        <v>0</v>
      </c>
      <c r="Z536" s="202">
        <v>0</v>
      </c>
      <c r="AA536" s="202">
        <v>0</v>
      </c>
      <c r="AB536" s="202">
        <v>0</v>
      </c>
      <c r="AC536" s="202">
        <v>0</v>
      </c>
      <c r="AD536" s="203">
        <v>0</v>
      </c>
      <c r="AF536" s="396" t="s">
        <v>125</v>
      </c>
      <c r="AG536" s="397" t="s">
        <v>134</v>
      </c>
      <c r="AH536" s="50" t="s">
        <v>137</v>
      </c>
      <c r="AI536" s="199">
        <f t="array" ref="AI536:AO559">'SD04I_13-6_統計データ_世帯_25b'!AI206*AI317:AO340*(AI429:AO429+1)</f>
        <v>0</v>
      </c>
      <c r="AJ536" s="202">
        <v>0</v>
      </c>
      <c r="AK536" s="202">
        <v>0</v>
      </c>
      <c r="AL536" s="202">
        <v>0</v>
      </c>
      <c r="AM536" s="202">
        <v>0</v>
      </c>
      <c r="AN536" s="202">
        <v>0</v>
      </c>
      <c r="AO536" s="203">
        <v>0</v>
      </c>
      <c r="AQ536" s="396" t="s">
        <v>125</v>
      </c>
      <c r="AR536" s="397" t="s">
        <v>134</v>
      </c>
      <c r="AS536" s="50" t="s">
        <v>137</v>
      </c>
      <c r="AT536" s="199">
        <f t="array" ref="AT536:AZ559">'SD04I_13-6_統計データ_世帯_25b'!AT206*AT317:AZ340*(AT429:AZ429+1)</f>
        <v>0</v>
      </c>
      <c r="AU536" s="202">
        <v>0</v>
      </c>
      <c r="AV536" s="202">
        <v>0</v>
      </c>
      <c r="AW536" s="202">
        <v>0</v>
      </c>
      <c r="AX536" s="202">
        <v>0</v>
      </c>
      <c r="AY536" s="202">
        <v>0</v>
      </c>
      <c r="AZ536" s="203">
        <v>0</v>
      </c>
      <c r="BB536" s="396" t="s">
        <v>125</v>
      </c>
      <c r="BC536" s="397" t="s">
        <v>134</v>
      </c>
      <c r="BD536" s="50" t="s">
        <v>137</v>
      </c>
      <c r="BE536" s="199">
        <f t="array" ref="BE536:BK559">'SD04I_13-6_統計データ_世帯_25b'!BE206*BE317:BK340*(BE429:BK429+1)</f>
        <v>0</v>
      </c>
      <c r="BF536" s="202">
        <v>0</v>
      </c>
      <c r="BG536" s="202">
        <v>0</v>
      </c>
      <c r="BH536" s="202">
        <v>0</v>
      </c>
      <c r="BI536" s="202">
        <v>0</v>
      </c>
      <c r="BJ536" s="202">
        <v>0</v>
      </c>
      <c r="BK536" s="203">
        <v>0</v>
      </c>
    </row>
    <row r="537" spans="9:63">
      <c r="I537" s="396"/>
      <c r="J537" s="397"/>
      <c r="K537" s="48" t="s">
        <v>40</v>
      </c>
      <c r="L537" s="200">
        <v>0</v>
      </c>
      <c r="M537" s="204">
        <v>0</v>
      </c>
      <c r="N537" s="204">
        <v>0</v>
      </c>
      <c r="O537" s="204">
        <v>0</v>
      </c>
      <c r="P537" s="204">
        <v>0</v>
      </c>
      <c r="Q537" s="204">
        <v>0</v>
      </c>
      <c r="R537" s="205">
        <v>0</v>
      </c>
      <c r="U537" s="396"/>
      <c r="V537" s="397"/>
      <c r="W537" s="48" t="s">
        <v>40</v>
      </c>
      <c r="X537" s="200">
        <v>0</v>
      </c>
      <c r="Y537" s="204">
        <v>0</v>
      </c>
      <c r="Z537" s="204">
        <v>0</v>
      </c>
      <c r="AA537" s="204">
        <v>0</v>
      </c>
      <c r="AB537" s="204">
        <v>0</v>
      </c>
      <c r="AC537" s="204">
        <v>0</v>
      </c>
      <c r="AD537" s="205">
        <v>0</v>
      </c>
      <c r="AF537" s="396"/>
      <c r="AG537" s="397"/>
      <c r="AH537" s="48" t="s">
        <v>40</v>
      </c>
      <c r="AI537" s="200">
        <v>0</v>
      </c>
      <c r="AJ537" s="204">
        <v>0</v>
      </c>
      <c r="AK537" s="204">
        <v>0</v>
      </c>
      <c r="AL537" s="204">
        <v>0</v>
      </c>
      <c r="AM537" s="204">
        <v>0</v>
      </c>
      <c r="AN537" s="204">
        <v>0</v>
      </c>
      <c r="AO537" s="205">
        <v>0</v>
      </c>
      <c r="AQ537" s="396"/>
      <c r="AR537" s="397"/>
      <c r="AS537" s="48" t="s">
        <v>40</v>
      </c>
      <c r="AT537" s="200">
        <v>0</v>
      </c>
      <c r="AU537" s="204">
        <v>0</v>
      </c>
      <c r="AV537" s="204">
        <v>0</v>
      </c>
      <c r="AW537" s="204">
        <v>0</v>
      </c>
      <c r="AX537" s="204">
        <v>0</v>
      </c>
      <c r="AY537" s="204">
        <v>0</v>
      </c>
      <c r="AZ537" s="205">
        <v>0</v>
      </c>
      <c r="BB537" s="396"/>
      <c r="BC537" s="397"/>
      <c r="BD537" s="48" t="s">
        <v>40</v>
      </c>
      <c r="BE537" s="200">
        <v>0</v>
      </c>
      <c r="BF537" s="204">
        <v>0</v>
      </c>
      <c r="BG537" s="204">
        <v>0</v>
      </c>
      <c r="BH537" s="204">
        <v>0</v>
      </c>
      <c r="BI537" s="204">
        <v>0</v>
      </c>
      <c r="BJ537" s="204">
        <v>0</v>
      </c>
      <c r="BK537" s="205">
        <v>0</v>
      </c>
    </row>
    <row r="538" spans="9:63">
      <c r="I538" s="396"/>
      <c r="J538" s="397"/>
      <c r="K538" s="48" t="s">
        <v>39</v>
      </c>
      <c r="L538" s="200">
        <v>0</v>
      </c>
      <c r="M538" s="204">
        <v>0</v>
      </c>
      <c r="N538" s="204">
        <v>0</v>
      </c>
      <c r="O538" s="204">
        <v>0</v>
      </c>
      <c r="P538" s="204">
        <v>0</v>
      </c>
      <c r="Q538" s="204">
        <v>0</v>
      </c>
      <c r="R538" s="205">
        <v>0</v>
      </c>
      <c r="U538" s="396"/>
      <c r="V538" s="397"/>
      <c r="W538" s="48" t="s">
        <v>39</v>
      </c>
      <c r="X538" s="200">
        <v>0</v>
      </c>
      <c r="Y538" s="204">
        <v>0</v>
      </c>
      <c r="Z538" s="204">
        <v>0</v>
      </c>
      <c r="AA538" s="204">
        <v>0</v>
      </c>
      <c r="AB538" s="204">
        <v>0</v>
      </c>
      <c r="AC538" s="204">
        <v>0</v>
      </c>
      <c r="AD538" s="205">
        <v>0</v>
      </c>
      <c r="AF538" s="396"/>
      <c r="AG538" s="397"/>
      <c r="AH538" s="48" t="s">
        <v>39</v>
      </c>
      <c r="AI538" s="200">
        <v>0</v>
      </c>
      <c r="AJ538" s="204">
        <v>0</v>
      </c>
      <c r="AK538" s="204">
        <v>0</v>
      </c>
      <c r="AL538" s="204">
        <v>0</v>
      </c>
      <c r="AM538" s="204">
        <v>0</v>
      </c>
      <c r="AN538" s="204">
        <v>0</v>
      </c>
      <c r="AO538" s="205">
        <v>0</v>
      </c>
      <c r="AQ538" s="396"/>
      <c r="AR538" s="397"/>
      <c r="AS538" s="48" t="s">
        <v>39</v>
      </c>
      <c r="AT538" s="200">
        <v>0</v>
      </c>
      <c r="AU538" s="204">
        <v>0</v>
      </c>
      <c r="AV538" s="204">
        <v>0</v>
      </c>
      <c r="AW538" s="204">
        <v>0</v>
      </c>
      <c r="AX538" s="204">
        <v>0</v>
      </c>
      <c r="AY538" s="204">
        <v>0</v>
      </c>
      <c r="AZ538" s="205">
        <v>0</v>
      </c>
      <c r="BB538" s="396"/>
      <c r="BC538" s="397"/>
      <c r="BD538" s="48" t="s">
        <v>39</v>
      </c>
      <c r="BE538" s="200">
        <v>0</v>
      </c>
      <c r="BF538" s="204">
        <v>0</v>
      </c>
      <c r="BG538" s="204">
        <v>0</v>
      </c>
      <c r="BH538" s="204">
        <v>0</v>
      </c>
      <c r="BI538" s="204">
        <v>0</v>
      </c>
      <c r="BJ538" s="204">
        <v>0</v>
      </c>
      <c r="BK538" s="205">
        <v>0</v>
      </c>
    </row>
    <row r="539" spans="9:63">
      <c r="I539" s="396"/>
      <c r="J539" s="397"/>
      <c r="K539" s="48" t="s">
        <v>38</v>
      </c>
      <c r="L539" s="200">
        <v>0</v>
      </c>
      <c r="M539" s="204">
        <v>0</v>
      </c>
      <c r="N539" s="204">
        <v>0</v>
      </c>
      <c r="O539" s="204">
        <v>0</v>
      </c>
      <c r="P539" s="204">
        <v>0</v>
      </c>
      <c r="Q539" s="204">
        <v>0</v>
      </c>
      <c r="R539" s="205">
        <v>0</v>
      </c>
      <c r="U539" s="396"/>
      <c r="V539" s="397"/>
      <c r="W539" s="48" t="s">
        <v>38</v>
      </c>
      <c r="X539" s="200">
        <v>0</v>
      </c>
      <c r="Y539" s="204">
        <v>0</v>
      </c>
      <c r="Z539" s="204">
        <v>0</v>
      </c>
      <c r="AA539" s="204">
        <v>0</v>
      </c>
      <c r="AB539" s="204">
        <v>0</v>
      </c>
      <c r="AC539" s="204">
        <v>0</v>
      </c>
      <c r="AD539" s="205">
        <v>0</v>
      </c>
      <c r="AF539" s="396"/>
      <c r="AG539" s="397"/>
      <c r="AH539" s="48" t="s">
        <v>38</v>
      </c>
      <c r="AI539" s="200">
        <v>0</v>
      </c>
      <c r="AJ539" s="204">
        <v>0</v>
      </c>
      <c r="AK539" s="204">
        <v>0</v>
      </c>
      <c r="AL539" s="204">
        <v>0</v>
      </c>
      <c r="AM539" s="204">
        <v>0</v>
      </c>
      <c r="AN539" s="204">
        <v>0</v>
      </c>
      <c r="AO539" s="205">
        <v>0</v>
      </c>
      <c r="AQ539" s="396"/>
      <c r="AR539" s="397"/>
      <c r="AS539" s="48" t="s">
        <v>38</v>
      </c>
      <c r="AT539" s="200">
        <v>0</v>
      </c>
      <c r="AU539" s="204">
        <v>0</v>
      </c>
      <c r="AV539" s="204">
        <v>0</v>
      </c>
      <c r="AW539" s="204">
        <v>0</v>
      </c>
      <c r="AX539" s="204">
        <v>0</v>
      </c>
      <c r="AY539" s="204">
        <v>0</v>
      </c>
      <c r="AZ539" s="205">
        <v>0</v>
      </c>
      <c r="BB539" s="396"/>
      <c r="BC539" s="397"/>
      <c r="BD539" s="48" t="s">
        <v>38</v>
      </c>
      <c r="BE539" s="200">
        <v>0</v>
      </c>
      <c r="BF539" s="204">
        <v>0</v>
      </c>
      <c r="BG539" s="204">
        <v>0</v>
      </c>
      <c r="BH539" s="204">
        <v>0</v>
      </c>
      <c r="BI539" s="204">
        <v>0</v>
      </c>
      <c r="BJ539" s="204">
        <v>0</v>
      </c>
      <c r="BK539" s="205">
        <v>0</v>
      </c>
    </row>
    <row r="540" spans="9:63">
      <c r="I540" s="396"/>
      <c r="J540" s="397"/>
      <c r="K540" s="48" t="s">
        <v>37</v>
      </c>
      <c r="L540" s="200">
        <v>0</v>
      </c>
      <c r="M540" s="204">
        <v>0</v>
      </c>
      <c r="N540" s="204">
        <v>0</v>
      </c>
      <c r="O540" s="204">
        <v>0</v>
      </c>
      <c r="P540" s="204">
        <v>0</v>
      </c>
      <c r="Q540" s="204">
        <v>0</v>
      </c>
      <c r="R540" s="205">
        <v>0</v>
      </c>
      <c r="U540" s="396"/>
      <c r="V540" s="397"/>
      <c r="W540" s="48" t="s">
        <v>37</v>
      </c>
      <c r="X540" s="200">
        <v>0</v>
      </c>
      <c r="Y540" s="204">
        <v>0</v>
      </c>
      <c r="Z540" s="204">
        <v>0</v>
      </c>
      <c r="AA540" s="204">
        <v>0</v>
      </c>
      <c r="AB540" s="204">
        <v>0</v>
      </c>
      <c r="AC540" s="204">
        <v>0</v>
      </c>
      <c r="AD540" s="205">
        <v>0</v>
      </c>
      <c r="AF540" s="396"/>
      <c r="AG540" s="397"/>
      <c r="AH540" s="48" t="s">
        <v>37</v>
      </c>
      <c r="AI540" s="200">
        <v>0</v>
      </c>
      <c r="AJ540" s="204">
        <v>0</v>
      </c>
      <c r="AK540" s="204">
        <v>0</v>
      </c>
      <c r="AL540" s="204">
        <v>0</v>
      </c>
      <c r="AM540" s="204">
        <v>0</v>
      </c>
      <c r="AN540" s="204">
        <v>0</v>
      </c>
      <c r="AO540" s="205">
        <v>0</v>
      </c>
      <c r="AQ540" s="396"/>
      <c r="AR540" s="397"/>
      <c r="AS540" s="48" t="s">
        <v>37</v>
      </c>
      <c r="AT540" s="200">
        <v>0</v>
      </c>
      <c r="AU540" s="204">
        <v>0</v>
      </c>
      <c r="AV540" s="204">
        <v>0</v>
      </c>
      <c r="AW540" s="204">
        <v>0</v>
      </c>
      <c r="AX540" s="204">
        <v>0</v>
      </c>
      <c r="AY540" s="204">
        <v>0</v>
      </c>
      <c r="AZ540" s="205">
        <v>0</v>
      </c>
      <c r="BB540" s="396"/>
      <c r="BC540" s="397"/>
      <c r="BD540" s="48" t="s">
        <v>37</v>
      </c>
      <c r="BE540" s="200">
        <v>0</v>
      </c>
      <c r="BF540" s="204">
        <v>0</v>
      </c>
      <c r="BG540" s="204">
        <v>0</v>
      </c>
      <c r="BH540" s="204">
        <v>0</v>
      </c>
      <c r="BI540" s="204">
        <v>0</v>
      </c>
      <c r="BJ540" s="204">
        <v>0</v>
      </c>
      <c r="BK540" s="205">
        <v>0</v>
      </c>
    </row>
    <row r="541" spans="9:63">
      <c r="I541" s="396"/>
      <c r="J541" s="397"/>
      <c r="K541" s="49" t="s">
        <v>36</v>
      </c>
      <c r="L541" s="201">
        <v>0</v>
      </c>
      <c r="M541" s="206">
        <v>0</v>
      </c>
      <c r="N541" s="206">
        <v>0</v>
      </c>
      <c r="O541" s="206">
        <v>0</v>
      </c>
      <c r="P541" s="206">
        <v>0</v>
      </c>
      <c r="Q541" s="206">
        <v>0</v>
      </c>
      <c r="R541" s="207">
        <v>0</v>
      </c>
      <c r="U541" s="396"/>
      <c r="V541" s="397"/>
      <c r="W541" s="49" t="s">
        <v>36</v>
      </c>
      <c r="X541" s="201">
        <v>0</v>
      </c>
      <c r="Y541" s="206">
        <v>0</v>
      </c>
      <c r="Z541" s="206">
        <v>0</v>
      </c>
      <c r="AA541" s="206">
        <v>0</v>
      </c>
      <c r="AB541" s="206">
        <v>0</v>
      </c>
      <c r="AC541" s="206">
        <v>0</v>
      </c>
      <c r="AD541" s="207">
        <v>0</v>
      </c>
      <c r="AF541" s="396"/>
      <c r="AG541" s="397"/>
      <c r="AH541" s="49" t="s">
        <v>36</v>
      </c>
      <c r="AI541" s="201">
        <v>0</v>
      </c>
      <c r="AJ541" s="206">
        <v>0</v>
      </c>
      <c r="AK541" s="206">
        <v>0</v>
      </c>
      <c r="AL541" s="206">
        <v>0</v>
      </c>
      <c r="AM541" s="206">
        <v>0</v>
      </c>
      <c r="AN541" s="206">
        <v>0</v>
      </c>
      <c r="AO541" s="207">
        <v>0</v>
      </c>
      <c r="AQ541" s="396"/>
      <c r="AR541" s="397"/>
      <c r="AS541" s="49" t="s">
        <v>36</v>
      </c>
      <c r="AT541" s="201">
        <v>0</v>
      </c>
      <c r="AU541" s="206">
        <v>0</v>
      </c>
      <c r="AV541" s="206">
        <v>0</v>
      </c>
      <c r="AW541" s="206">
        <v>0</v>
      </c>
      <c r="AX541" s="206">
        <v>0</v>
      </c>
      <c r="AY541" s="206">
        <v>0</v>
      </c>
      <c r="AZ541" s="207">
        <v>0</v>
      </c>
      <c r="BB541" s="396"/>
      <c r="BC541" s="397"/>
      <c r="BD541" s="49" t="s">
        <v>36</v>
      </c>
      <c r="BE541" s="201">
        <v>0</v>
      </c>
      <c r="BF541" s="206">
        <v>0</v>
      </c>
      <c r="BG541" s="206">
        <v>0</v>
      </c>
      <c r="BH541" s="206">
        <v>0</v>
      </c>
      <c r="BI541" s="206">
        <v>0</v>
      </c>
      <c r="BJ541" s="206">
        <v>0</v>
      </c>
      <c r="BK541" s="207">
        <v>0</v>
      </c>
    </row>
    <row r="542" spans="9:63" ht="18.75" customHeight="1">
      <c r="I542" s="396"/>
      <c r="J542" s="398" t="s">
        <v>135</v>
      </c>
      <c r="K542" s="48" t="s">
        <v>41</v>
      </c>
      <c r="L542" s="200">
        <v>0</v>
      </c>
      <c r="M542" s="204">
        <v>0</v>
      </c>
      <c r="N542" s="204">
        <v>0</v>
      </c>
      <c r="O542" s="204">
        <v>0</v>
      </c>
      <c r="P542" s="204">
        <v>0</v>
      </c>
      <c r="Q542" s="204">
        <v>0</v>
      </c>
      <c r="R542" s="205">
        <v>0</v>
      </c>
      <c r="U542" s="396"/>
      <c r="V542" s="398" t="s">
        <v>135</v>
      </c>
      <c r="W542" s="48" t="s">
        <v>41</v>
      </c>
      <c r="X542" s="200">
        <v>0</v>
      </c>
      <c r="Y542" s="204">
        <v>0</v>
      </c>
      <c r="Z542" s="204">
        <v>0</v>
      </c>
      <c r="AA542" s="204">
        <v>0</v>
      </c>
      <c r="AB542" s="204">
        <v>0</v>
      </c>
      <c r="AC542" s="204">
        <v>0</v>
      </c>
      <c r="AD542" s="205">
        <v>0</v>
      </c>
      <c r="AF542" s="396"/>
      <c r="AG542" s="398" t="s">
        <v>135</v>
      </c>
      <c r="AH542" s="48" t="s">
        <v>41</v>
      </c>
      <c r="AI542" s="200">
        <v>0</v>
      </c>
      <c r="AJ542" s="204">
        <v>0</v>
      </c>
      <c r="AK542" s="204">
        <v>0</v>
      </c>
      <c r="AL542" s="204">
        <v>0</v>
      </c>
      <c r="AM542" s="204">
        <v>0</v>
      </c>
      <c r="AN542" s="204">
        <v>0</v>
      </c>
      <c r="AO542" s="205">
        <v>0</v>
      </c>
      <c r="AQ542" s="396"/>
      <c r="AR542" s="398" t="s">
        <v>135</v>
      </c>
      <c r="AS542" s="48" t="s">
        <v>41</v>
      </c>
      <c r="AT542" s="200">
        <v>0</v>
      </c>
      <c r="AU542" s="204">
        <v>0</v>
      </c>
      <c r="AV542" s="204">
        <v>0</v>
      </c>
      <c r="AW542" s="204">
        <v>0</v>
      </c>
      <c r="AX542" s="204">
        <v>0</v>
      </c>
      <c r="AY542" s="204">
        <v>0</v>
      </c>
      <c r="AZ542" s="205">
        <v>0</v>
      </c>
      <c r="BB542" s="396"/>
      <c r="BC542" s="398" t="s">
        <v>135</v>
      </c>
      <c r="BD542" s="48" t="s">
        <v>41</v>
      </c>
      <c r="BE542" s="200">
        <v>0</v>
      </c>
      <c r="BF542" s="204">
        <v>0</v>
      </c>
      <c r="BG542" s="204">
        <v>0</v>
      </c>
      <c r="BH542" s="204">
        <v>0</v>
      </c>
      <c r="BI542" s="204">
        <v>0</v>
      </c>
      <c r="BJ542" s="204">
        <v>0</v>
      </c>
      <c r="BK542" s="205">
        <v>0</v>
      </c>
    </row>
    <row r="543" spans="9:63">
      <c r="I543" s="396"/>
      <c r="J543" s="397"/>
      <c r="K543" s="48" t="s">
        <v>40</v>
      </c>
      <c r="L543" s="200">
        <v>0</v>
      </c>
      <c r="M543" s="204">
        <v>0</v>
      </c>
      <c r="N543" s="204">
        <v>0</v>
      </c>
      <c r="O543" s="204">
        <v>0</v>
      </c>
      <c r="P543" s="204">
        <v>0</v>
      </c>
      <c r="Q543" s="204">
        <v>0</v>
      </c>
      <c r="R543" s="205">
        <v>0</v>
      </c>
      <c r="U543" s="396"/>
      <c r="V543" s="397"/>
      <c r="W543" s="48" t="s">
        <v>40</v>
      </c>
      <c r="X543" s="200">
        <v>0</v>
      </c>
      <c r="Y543" s="204">
        <v>0</v>
      </c>
      <c r="Z543" s="204">
        <v>0</v>
      </c>
      <c r="AA543" s="204">
        <v>0</v>
      </c>
      <c r="AB543" s="204">
        <v>0</v>
      </c>
      <c r="AC543" s="204">
        <v>0</v>
      </c>
      <c r="AD543" s="205">
        <v>0</v>
      </c>
      <c r="AF543" s="396"/>
      <c r="AG543" s="397"/>
      <c r="AH543" s="48" t="s">
        <v>40</v>
      </c>
      <c r="AI543" s="200">
        <v>0</v>
      </c>
      <c r="AJ543" s="204">
        <v>0</v>
      </c>
      <c r="AK543" s="204">
        <v>0</v>
      </c>
      <c r="AL543" s="204">
        <v>0</v>
      </c>
      <c r="AM543" s="204">
        <v>0</v>
      </c>
      <c r="AN543" s="204">
        <v>0</v>
      </c>
      <c r="AO543" s="205">
        <v>0</v>
      </c>
      <c r="AQ543" s="396"/>
      <c r="AR543" s="397"/>
      <c r="AS543" s="48" t="s">
        <v>40</v>
      </c>
      <c r="AT543" s="200">
        <v>0</v>
      </c>
      <c r="AU543" s="204">
        <v>0</v>
      </c>
      <c r="AV543" s="204">
        <v>0</v>
      </c>
      <c r="AW543" s="204">
        <v>0</v>
      </c>
      <c r="AX543" s="204">
        <v>0</v>
      </c>
      <c r="AY543" s="204">
        <v>0</v>
      </c>
      <c r="AZ543" s="205">
        <v>0</v>
      </c>
      <c r="BB543" s="396"/>
      <c r="BC543" s="397"/>
      <c r="BD543" s="48" t="s">
        <v>40</v>
      </c>
      <c r="BE543" s="200">
        <v>0</v>
      </c>
      <c r="BF543" s="204">
        <v>0</v>
      </c>
      <c r="BG543" s="204">
        <v>0</v>
      </c>
      <c r="BH543" s="204">
        <v>0</v>
      </c>
      <c r="BI543" s="204">
        <v>0</v>
      </c>
      <c r="BJ543" s="204">
        <v>0</v>
      </c>
      <c r="BK543" s="205">
        <v>0</v>
      </c>
    </row>
    <row r="544" spans="9:63">
      <c r="I544" s="396"/>
      <c r="J544" s="397"/>
      <c r="K544" s="48" t="s">
        <v>39</v>
      </c>
      <c r="L544" s="200">
        <v>0</v>
      </c>
      <c r="M544" s="204">
        <v>0</v>
      </c>
      <c r="N544" s="204">
        <v>0</v>
      </c>
      <c r="O544" s="204">
        <v>0</v>
      </c>
      <c r="P544" s="204">
        <v>0</v>
      </c>
      <c r="Q544" s="204">
        <v>0</v>
      </c>
      <c r="R544" s="205">
        <v>0</v>
      </c>
      <c r="U544" s="396"/>
      <c r="V544" s="397"/>
      <c r="W544" s="48" t="s">
        <v>39</v>
      </c>
      <c r="X544" s="200">
        <v>0</v>
      </c>
      <c r="Y544" s="204">
        <v>0</v>
      </c>
      <c r="Z544" s="204">
        <v>0</v>
      </c>
      <c r="AA544" s="204">
        <v>0</v>
      </c>
      <c r="AB544" s="204">
        <v>0</v>
      </c>
      <c r="AC544" s="204">
        <v>0</v>
      </c>
      <c r="AD544" s="205">
        <v>0</v>
      </c>
      <c r="AF544" s="396"/>
      <c r="AG544" s="397"/>
      <c r="AH544" s="48" t="s">
        <v>39</v>
      </c>
      <c r="AI544" s="200">
        <v>0</v>
      </c>
      <c r="AJ544" s="204">
        <v>0</v>
      </c>
      <c r="AK544" s="204">
        <v>0</v>
      </c>
      <c r="AL544" s="204">
        <v>0</v>
      </c>
      <c r="AM544" s="204">
        <v>0</v>
      </c>
      <c r="AN544" s="204">
        <v>0</v>
      </c>
      <c r="AO544" s="205">
        <v>0</v>
      </c>
      <c r="AQ544" s="396"/>
      <c r="AR544" s="397"/>
      <c r="AS544" s="48" t="s">
        <v>39</v>
      </c>
      <c r="AT544" s="200">
        <v>0</v>
      </c>
      <c r="AU544" s="204">
        <v>0</v>
      </c>
      <c r="AV544" s="204">
        <v>0</v>
      </c>
      <c r="AW544" s="204">
        <v>0</v>
      </c>
      <c r="AX544" s="204">
        <v>0</v>
      </c>
      <c r="AY544" s="204">
        <v>0</v>
      </c>
      <c r="AZ544" s="205">
        <v>0</v>
      </c>
      <c r="BB544" s="396"/>
      <c r="BC544" s="397"/>
      <c r="BD544" s="48" t="s">
        <v>39</v>
      </c>
      <c r="BE544" s="200">
        <v>0</v>
      </c>
      <c r="BF544" s="204">
        <v>0</v>
      </c>
      <c r="BG544" s="204">
        <v>0</v>
      </c>
      <c r="BH544" s="204">
        <v>0</v>
      </c>
      <c r="BI544" s="204">
        <v>0</v>
      </c>
      <c r="BJ544" s="204">
        <v>0</v>
      </c>
      <c r="BK544" s="205">
        <v>0</v>
      </c>
    </row>
    <row r="545" spans="9:63">
      <c r="I545" s="396"/>
      <c r="J545" s="397"/>
      <c r="K545" s="48" t="s">
        <v>38</v>
      </c>
      <c r="L545" s="200">
        <v>0</v>
      </c>
      <c r="M545" s="204">
        <v>0</v>
      </c>
      <c r="N545" s="204">
        <v>0</v>
      </c>
      <c r="O545" s="204">
        <v>0</v>
      </c>
      <c r="P545" s="204">
        <v>0</v>
      </c>
      <c r="Q545" s="204">
        <v>0</v>
      </c>
      <c r="R545" s="205">
        <v>0</v>
      </c>
      <c r="U545" s="396"/>
      <c r="V545" s="397"/>
      <c r="W545" s="48" t="s">
        <v>38</v>
      </c>
      <c r="X545" s="200">
        <v>0</v>
      </c>
      <c r="Y545" s="204">
        <v>0</v>
      </c>
      <c r="Z545" s="204">
        <v>0</v>
      </c>
      <c r="AA545" s="204">
        <v>0</v>
      </c>
      <c r="AB545" s="204">
        <v>0</v>
      </c>
      <c r="AC545" s="204">
        <v>0</v>
      </c>
      <c r="AD545" s="205">
        <v>0</v>
      </c>
      <c r="AF545" s="396"/>
      <c r="AG545" s="397"/>
      <c r="AH545" s="48" t="s">
        <v>38</v>
      </c>
      <c r="AI545" s="200">
        <v>0</v>
      </c>
      <c r="AJ545" s="204">
        <v>0</v>
      </c>
      <c r="AK545" s="204">
        <v>0</v>
      </c>
      <c r="AL545" s="204">
        <v>0</v>
      </c>
      <c r="AM545" s="204">
        <v>0</v>
      </c>
      <c r="AN545" s="204">
        <v>0</v>
      </c>
      <c r="AO545" s="205">
        <v>0</v>
      </c>
      <c r="AQ545" s="396"/>
      <c r="AR545" s="397"/>
      <c r="AS545" s="48" t="s">
        <v>38</v>
      </c>
      <c r="AT545" s="200">
        <v>0</v>
      </c>
      <c r="AU545" s="204">
        <v>0</v>
      </c>
      <c r="AV545" s="204">
        <v>0</v>
      </c>
      <c r="AW545" s="204">
        <v>0</v>
      </c>
      <c r="AX545" s="204">
        <v>0</v>
      </c>
      <c r="AY545" s="204">
        <v>0</v>
      </c>
      <c r="AZ545" s="205">
        <v>0</v>
      </c>
      <c r="BB545" s="396"/>
      <c r="BC545" s="397"/>
      <c r="BD545" s="48" t="s">
        <v>38</v>
      </c>
      <c r="BE545" s="200">
        <v>0</v>
      </c>
      <c r="BF545" s="204">
        <v>0</v>
      </c>
      <c r="BG545" s="204">
        <v>0</v>
      </c>
      <c r="BH545" s="204">
        <v>0</v>
      </c>
      <c r="BI545" s="204">
        <v>0</v>
      </c>
      <c r="BJ545" s="204">
        <v>0</v>
      </c>
      <c r="BK545" s="205">
        <v>0</v>
      </c>
    </row>
    <row r="546" spans="9:63">
      <c r="I546" s="396"/>
      <c r="J546" s="397"/>
      <c r="K546" s="48" t="s">
        <v>37</v>
      </c>
      <c r="L546" s="200">
        <v>0</v>
      </c>
      <c r="M546" s="204">
        <v>0</v>
      </c>
      <c r="N546" s="204">
        <v>0</v>
      </c>
      <c r="O546" s="204">
        <v>0</v>
      </c>
      <c r="P546" s="204">
        <v>0</v>
      </c>
      <c r="Q546" s="204">
        <v>0</v>
      </c>
      <c r="R546" s="205">
        <v>0</v>
      </c>
      <c r="U546" s="396"/>
      <c r="V546" s="397"/>
      <c r="W546" s="48" t="s">
        <v>37</v>
      </c>
      <c r="X546" s="200">
        <v>0</v>
      </c>
      <c r="Y546" s="204">
        <v>0</v>
      </c>
      <c r="Z546" s="204">
        <v>0</v>
      </c>
      <c r="AA546" s="204">
        <v>0</v>
      </c>
      <c r="AB546" s="204">
        <v>0</v>
      </c>
      <c r="AC546" s="204">
        <v>0</v>
      </c>
      <c r="AD546" s="205">
        <v>0</v>
      </c>
      <c r="AF546" s="396"/>
      <c r="AG546" s="397"/>
      <c r="AH546" s="48" t="s">
        <v>37</v>
      </c>
      <c r="AI546" s="200">
        <v>0</v>
      </c>
      <c r="AJ546" s="204">
        <v>0</v>
      </c>
      <c r="AK546" s="204">
        <v>0</v>
      </c>
      <c r="AL546" s="204">
        <v>0</v>
      </c>
      <c r="AM546" s="204">
        <v>0</v>
      </c>
      <c r="AN546" s="204">
        <v>0</v>
      </c>
      <c r="AO546" s="205">
        <v>0</v>
      </c>
      <c r="AQ546" s="396"/>
      <c r="AR546" s="397"/>
      <c r="AS546" s="48" t="s">
        <v>37</v>
      </c>
      <c r="AT546" s="200">
        <v>0</v>
      </c>
      <c r="AU546" s="204">
        <v>0</v>
      </c>
      <c r="AV546" s="204">
        <v>0</v>
      </c>
      <c r="AW546" s="204">
        <v>0</v>
      </c>
      <c r="AX546" s="204">
        <v>0</v>
      </c>
      <c r="AY546" s="204">
        <v>0</v>
      </c>
      <c r="AZ546" s="205">
        <v>0</v>
      </c>
      <c r="BB546" s="396"/>
      <c r="BC546" s="397"/>
      <c r="BD546" s="48" t="s">
        <v>37</v>
      </c>
      <c r="BE546" s="200">
        <v>0</v>
      </c>
      <c r="BF546" s="204">
        <v>0</v>
      </c>
      <c r="BG546" s="204">
        <v>0</v>
      </c>
      <c r="BH546" s="204">
        <v>0</v>
      </c>
      <c r="BI546" s="204">
        <v>0</v>
      </c>
      <c r="BJ546" s="204">
        <v>0</v>
      </c>
      <c r="BK546" s="205">
        <v>0</v>
      </c>
    </row>
    <row r="547" spans="9:63">
      <c r="I547" s="396"/>
      <c r="J547" s="399"/>
      <c r="K547" s="48" t="s">
        <v>36</v>
      </c>
      <c r="L547" s="200">
        <v>0</v>
      </c>
      <c r="M547" s="204">
        <v>0</v>
      </c>
      <c r="N547" s="204">
        <v>0</v>
      </c>
      <c r="O547" s="204">
        <v>0</v>
      </c>
      <c r="P547" s="204">
        <v>0</v>
      </c>
      <c r="Q547" s="204">
        <v>0</v>
      </c>
      <c r="R547" s="205">
        <v>0</v>
      </c>
      <c r="U547" s="396"/>
      <c r="V547" s="399"/>
      <c r="W547" s="48" t="s">
        <v>36</v>
      </c>
      <c r="X547" s="200">
        <v>0</v>
      </c>
      <c r="Y547" s="204">
        <v>0</v>
      </c>
      <c r="Z547" s="204">
        <v>0</v>
      </c>
      <c r="AA547" s="204">
        <v>0</v>
      </c>
      <c r="AB547" s="204">
        <v>0</v>
      </c>
      <c r="AC547" s="204">
        <v>0</v>
      </c>
      <c r="AD547" s="205">
        <v>0</v>
      </c>
      <c r="AF547" s="396"/>
      <c r="AG547" s="399"/>
      <c r="AH547" s="48" t="s">
        <v>36</v>
      </c>
      <c r="AI547" s="200">
        <v>0</v>
      </c>
      <c r="AJ547" s="204">
        <v>0</v>
      </c>
      <c r="AK547" s="204">
        <v>0</v>
      </c>
      <c r="AL547" s="204">
        <v>0</v>
      </c>
      <c r="AM547" s="204">
        <v>0</v>
      </c>
      <c r="AN547" s="204">
        <v>0</v>
      </c>
      <c r="AO547" s="205">
        <v>0</v>
      </c>
      <c r="AQ547" s="396"/>
      <c r="AR547" s="399"/>
      <c r="AS547" s="48" t="s">
        <v>36</v>
      </c>
      <c r="AT547" s="200">
        <v>0</v>
      </c>
      <c r="AU547" s="204">
        <v>0</v>
      </c>
      <c r="AV547" s="204">
        <v>0</v>
      </c>
      <c r="AW547" s="204">
        <v>0</v>
      </c>
      <c r="AX547" s="204">
        <v>0</v>
      </c>
      <c r="AY547" s="204">
        <v>0</v>
      </c>
      <c r="AZ547" s="205">
        <v>0</v>
      </c>
      <c r="BB547" s="396"/>
      <c r="BC547" s="399"/>
      <c r="BD547" s="48" t="s">
        <v>36</v>
      </c>
      <c r="BE547" s="200">
        <v>0</v>
      </c>
      <c r="BF547" s="204">
        <v>0</v>
      </c>
      <c r="BG547" s="204">
        <v>0</v>
      </c>
      <c r="BH547" s="204">
        <v>0</v>
      </c>
      <c r="BI547" s="204">
        <v>0</v>
      </c>
      <c r="BJ547" s="204">
        <v>0</v>
      </c>
      <c r="BK547" s="205">
        <v>0</v>
      </c>
    </row>
    <row r="548" spans="9:63">
      <c r="I548" s="396"/>
      <c r="J548" s="397" t="s">
        <v>55</v>
      </c>
      <c r="K548" s="50" t="s">
        <v>41</v>
      </c>
      <c r="L548" s="199">
        <v>0</v>
      </c>
      <c r="M548" s="202">
        <v>0</v>
      </c>
      <c r="N548" s="202">
        <v>0</v>
      </c>
      <c r="O548" s="202">
        <v>0</v>
      </c>
      <c r="P548" s="202">
        <v>0</v>
      </c>
      <c r="Q548" s="202">
        <v>0</v>
      </c>
      <c r="R548" s="203">
        <v>0</v>
      </c>
      <c r="U548" s="396"/>
      <c r="V548" s="397" t="s">
        <v>55</v>
      </c>
      <c r="W548" s="50" t="s">
        <v>41</v>
      </c>
      <c r="X548" s="199">
        <v>0</v>
      </c>
      <c r="Y548" s="202">
        <v>0</v>
      </c>
      <c r="Z548" s="202">
        <v>0</v>
      </c>
      <c r="AA548" s="202">
        <v>0</v>
      </c>
      <c r="AB548" s="202">
        <v>0</v>
      </c>
      <c r="AC548" s="202">
        <v>0</v>
      </c>
      <c r="AD548" s="203">
        <v>0</v>
      </c>
      <c r="AF548" s="396"/>
      <c r="AG548" s="397" t="s">
        <v>55</v>
      </c>
      <c r="AH548" s="50" t="s">
        <v>41</v>
      </c>
      <c r="AI548" s="199">
        <v>0</v>
      </c>
      <c r="AJ548" s="202">
        <v>0</v>
      </c>
      <c r="AK548" s="202">
        <v>0</v>
      </c>
      <c r="AL548" s="202">
        <v>0</v>
      </c>
      <c r="AM548" s="202">
        <v>0</v>
      </c>
      <c r="AN548" s="202">
        <v>0</v>
      </c>
      <c r="AO548" s="203">
        <v>0</v>
      </c>
      <c r="AQ548" s="396"/>
      <c r="AR548" s="397" t="s">
        <v>55</v>
      </c>
      <c r="AS548" s="50" t="s">
        <v>41</v>
      </c>
      <c r="AT548" s="199">
        <v>0</v>
      </c>
      <c r="AU548" s="202">
        <v>0</v>
      </c>
      <c r="AV548" s="202">
        <v>0</v>
      </c>
      <c r="AW548" s="202">
        <v>0</v>
      </c>
      <c r="AX548" s="202">
        <v>0</v>
      </c>
      <c r="AY548" s="202">
        <v>0</v>
      </c>
      <c r="AZ548" s="203">
        <v>0</v>
      </c>
      <c r="BB548" s="396"/>
      <c r="BC548" s="397" t="s">
        <v>55</v>
      </c>
      <c r="BD548" s="50" t="s">
        <v>41</v>
      </c>
      <c r="BE548" s="199">
        <v>0</v>
      </c>
      <c r="BF548" s="202">
        <v>0</v>
      </c>
      <c r="BG548" s="202">
        <v>0</v>
      </c>
      <c r="BH548" s="202">
        <v>0</v>
      </c>
      <c r="BI548" s="202">
        <v>0</v>
      </c>
      <c r="BJ548" s="202">
        <v>0</v>
      </c>
      <c r="BK548" s="203">
        <v>0</v>
      </c>
    </row>
    <row r="549" spans="9:63">
      <c r="I549" s="396"/>
      <c r="J549" s="397"/>
      <c r="K549" s="48" t="s">
        <v>40</v>
      </c>
      <c r="L549" s="200">
        <v>0</v>
      </c>
      <c r="M549" s="204">
        <v>0</v>
      </c>
      <c r="N549" s="204">
        <v>0</v>
      </c>
      <c r="O549" s="204">
        <v>0</v>
      </c>
      <c r="P549" s="204">
        <v>0</v>
      </c>
      <c r="Q549" s="204">
        <v>0</v>
      </c>
      <c r="R549" s="205">
        <v>0</v>
      </c>
      <c r="U549" s="396"/>
      <c r="V549" s="397"/>
      <c r="W549" s="48" t="s">
        <v>40</v>
      </c>
      <c r="X549" s="200">
        <v>0</v>
      </c>
      <c r="Y549" s="204">
        <v>0</v>
      </c>
      <c r="Z549" s="204">
        <v>0</v>
      </c>
      <c r="AA549" s="204">
        <v>0</v>
      </c>
      <c r="AB549" s="204">
        <v>0</v>
      </c>
      <c r="AC549" s="204">
        <v>0</v>
      </c>
      <c r="AD549" s="205">
        <v>0</v>
      </c>
      <c r="AF549" s="396"/>
      <c r="AG549" s="397"/>
      <c r="AH549" s="48" t="s">
        <v>40</v>
      </c>
      <c r="AI549" s="200">
        <v>0</v>
      </c>
      <c r="AJ549" s="204">
        <v>0</v>
      </c>
      <c r="AK549" s="204">
        <v>0</v>
      </c>
      <c r="AL549" s="204">
        <v>0</v>
      </c>
      <c r="AM549" s="204">
        <v>0</v>
      </c>
      <c r="AN549" s="204">
        <v>0</v>
      </c>
      <c r="AO549" s="205">
        <v>0</v>
      </c>
      <c r="AQ549" s="396"/>
      <c r="AR549" s="397"/>
      <c r="AS549" s="48" t="s">
        <v>40</v>
      </c>
      <c r="AT549" s="200">
        <v>0</v>
      </c>
      <c r="AU549" s="204">
        <v>0</v>
      </c>
      <c r="AV549" s="204">
        <v>0</v>
      </c>
      <c r="AW549" s="204">
        <v>0</v>
      </c>
      <c r="AX549" s="204">
        <v>0</v>
      </c>
      <c r="AY549" s="204">
        <v>0</v>
      </c>
      <c r="AZ549" s="205">
        <v>0</v>
      </c>
      <c r="BB549" s="396"/>
      <c r="BC549" s="397"/>
      <c r="BD549" s="48" t="s">
        <v>40</v>
      </c>
      <c r="BE549" s="200">
        <v>0</v>
      </c>
      <c r="BF549" s="204">
        <v>0</v>
      </c>
      <c r="BG549" s="204">
        <v>0</v>
      </c>
      <c r="BH549" s="204">
        <v>0</v>
      </c>
      <c r="BI549" s="204">
        <v>0</v>
      </c>
      <c r="BJ549" s="204">
        <v>0</v>
      </c>
      <c r="BK549" s="205">
        <v>0</v>
      </c>
    </row>
    <row r="550" spans="9:63">
      <c r="I550" s="396"/>
      <c r="J550" s="397"/>
      <c r="K550" s="48" t="s">
        <v>39</v>
      </c>
      <c r="L550" s="200">
        <v>0</v>
      </c>
      <c r="M550" s="204">
        <v>0</v>
      </c>
      <c r="N550" s="204">
        <v>0</v>
      </c>
      <c r="O550" s="204">
        <v>0</v>
      </c>
      <c r="P550" s="204">
        <v>0</v>
      </c>
      <c r="Q550" s="204">
        <v>0</v>
      </c>
      <c r="R550" s="205">
        <v>0</v>
      </c>
      <c r="U550" s="396"/>
      <c r="V550" s="397"/>
      <c r="W550" s="48" t="s">
        <v>39</v>
      </c>
      <c r="X550" s="200">
        <v>0</v>
      </c>
      <c r="Y550" s="204">
        <v>0</v>
      </c>
      <c r="Z550" s="204">
        <v>0</v>
      </c>
      <c r="AA550" s="204">
        <v>0</v>
      </c>
      <c r="AB550" s="204">
        <v>0</v>
      </c>
      <c r="AC550" s="204">
        <v>0</v>
      </c>
      <c r="AD550" s="205">
        <v>0</v>
      </c>
      <c r="AF550" s="396"/>
      <c r="AG550" s="397"/>
      <c r="AH550" s="48" t="s">
        <v>39</v>
      </c>
      <c r="AI550" s="200">
        <v>0</v>
      </c>
      <c r="AJ550" s="204">
        <v>0</v>
      </c>
      <c r="AK550" s="204">
        <v>0</v>
      </c>
      <c r="AL550" s="204">
        <v>0</v>
      </c>
      <c r="AM550" s="204">
        <v>0</v>
      </c>
      <c r="AN550" s="204">
        <v>0</v>
      </c>
      <c r="AO550" s="205">
        <v>0</v>
      </c>
      <c r="AQ550" s="396"/>
      <c r="AR550" s="397"/>
      <c r="AS550" s="48" t="s">
        <v>39</v>
      </c>
      <c r="AT550" s="200">
        <v>0</v>
      </c>
      <c r="AU550" s="204">
        <v>0</v>
      </c>
      <c r="AV550" s="204">
        <v>0</v>
      </c>
      <c r="AW550" s="204">
        <v>0</v>
      </c>
      <c r="AX550" s="204">
        <v>0</v>
      </c>
      <c r="AY550" s="204">
        <v>0</v>
      </c>
      <c r="AZ550" s="205">
        <v>0</v>
      </c>
      <c r="BB550" s="396"/>
      <c r="BC550" s="397"/>
      <c r="BD550" s="48" t="s">
        <v>39</v>
      </c>
      <c r="BE550" s="200">
        <v>0</v>
      </c>
      <c r="BF550" s="204">
        <v>0</v>
      </c>
      <c r="BG550" s="204">
        <v>0</v>
      </c>
      <c r="BH550" s="204">
        <v>0</v>
      </c>
      <c r="BI550" s="204">
        <v>0</v>
      </c>
      <c r="BJ550" s="204">
        <v>0</v>
      </c>
      <c r="BK550" s="205">
        <v>0</v>
      </c>
    </row>
    <row r="551" spans="9:63">
      <c r="I551" s="396"/>
      <c r="J551" s="397"/>
      <c r="K551" s="48" t="s">
        <v>38</v>
      </c>
      <c r="L551" s="200">
        <v>0</v>
      </c>
      <c r="M551" s="204">
        <v>0</v>
      </c>
      <c r="N551" s="204">
        <v>0</v>
      </c>
      <c r="O551" s="204">
        <v>0</v>
      </c>
      <c r="P551" s="204">
        <v>0</v>
      </c>
      <c r="Q551" s="204">
        <v>0</v>
      </c>
      <c r="R551" s="205">
        <v>0</v>
      </c>
      <c r="U551" s="396"/>
      <c r="V551" s="397"/>
      <c r="W551" s="48" t="s">
        <v>38</v>
      </c>
      <c r="X551" s="200">
        <v>0</v>
      </c>
      <c r="Y551" s="204">
        <v>0</v>
      </c>
      <c r="Z551" s="204">
        <v>0</v>
      </c>
      <c r="AA551" s="204">
        <v>0</v>
      </c>
      <c r="AB551" s="204">
        <v>0</v>
      </c>
      <c r="AC551" s="204">
        <v>0</v>
      </c>
      <c r="AD551" s="205">
        <v>0</v>
      </c>
      <c r="AF551" s="396"/>
      <c r="AG551" s="397"/>
      <c r="AH551" s="48" t="s">
        <v>38</v>
      </c>
      <c r="AI551" s="200">
        <v>0</v>
      </c>
      <c r="AJ551" s="204">
        <v>0</v>
      </c>
      <c r="AK551" s="204">
        <v>0</v>
      </c>
      <c r="AL551" s="204">
        <v>0</v>
      </c>
      <c r="AM551" s="204">
        <v>0</v>
      </c>
      <c r="AN551" s="204">
        <v>0</v>
      </c>
      <c r="AO551" s="205">
        <v>0</v>
      </c>
      <c r="AQ551" s="396"/>
      <c r="AR551" s="397"/>
      <c r="AS551" s="48" t="s">
        <v>38</v>
      </c>
      <c r="AT551" s="200">
        <v>0</v>
      </c>
      <c r="AU551" s="204">
        <v>0</v>
      </c>
      <c r="AV551" s="204">
        <v>0</v>
      </c>
      <c r="AW551" s="204">
        <v>0</v>
      </c>
      <c r="AX551" s="204">
        <v>0</v>
      </c>
      <c r="AY551" s="204">
        <v>0</v>
      </c>
      <c r="AZ551" s="205">
        <v>0</v>
      </c>
      <c r="BB551" s="396"/>
      <c r="BC551" s="397"/>
      <c r="BD551" s="48" t="s">
        <v>38</v>
      </c>
      <c r="BE551" s="200">
        <v>0</v>
      </c>
      <c r="BF551" s="204">
        <v>0</v>
      </c>
      <c r="BG551" s="204">
        <v>0</v>
      </c>
      <c r="BH551" s="204">
        <v>0</v>
      </c>
      <c r="BI551" s="204">
        <v>0</v>
      </c>
      <c r="BJ551" s="204">
        <v>0</v>
      </c>
      <c r="BK551" s="205">
        <v>0</v>
      </c>
    </row>
    <row r="552" spans="9:63">
      <c r="I552" s="396"/>
      <c r="J552" s="397"/>
      <c r="K552" s="48" t="s">
        <v>37</v>
      </c>
      <c r="L552" s="200">
        <v>0</v>
      </c>
      <c r="M552" s="204">
        <v>0</v>
      </c>
      <c r="N552" s="204">
        <v>0</v>
      </c>
      <c r="O552" s="204">
        <v>0</v>
      </c>
      <c r="P552" s="204">
        <v>0</v>
      </c>
      <c r="Q552" s="204">
        <v>0</v>
      </c>
      <c r="R552" s="205">
        <v>0</v>
      </c>
      <c r="U552" s="396"/>
      <c r="V552" s="397"/>
      <c r="W552" s="48" t="s">
        <v>37</v>
      </c>
      <c r="X552" s="200">
        <v>0</v>
      </c>
      <c r="Y552" s="204">
        <v>0</v>
      </c>
      <c r="Z552" s="204">
        <v>0</v>
      </c>
      <c r="AA552" s="204">
        <v>0</v>
      </c>
      <c r="AB552" s="204">
        <v>0</v>
      </c>
      <c r="AC552" s="204">
        <v>0</v>
      </c>
      <c r="AD552" s="205">
        <v>0</v>
      </c>
      <c r="AF552" s="396"/>
      <c r="AG552" s="397"/>
      <c r="AH552" s="48" t="s">
        <v>37</v>
      </c>
      <c r="AI552" s="200">
        <v>0</v>
      </c>
      <c r="AJ552" s="204">
        <v>0</v>
      </c>
      <c r="AK552" s="204">
        <v>0</v>
      </c>
      <c r="AL552" s="204">
        <v>0</v>
      </c>
      <c r="AM552" s="204">
        <v>0</v>
      </c>
      <c r="AN552" s="204">
        <v>0</v>
      </c>
      <c r="AO552" s="205">
        <v>0</v>
      </c>
      <c r="AQ552" s="396"/>
      <c r="AR552" s="397"/>
      <c r="AS552" s="48" t="s">
        <v>37</v>
      </c>
      <c r="AT552" s="200">
        <v>0</v>
      </c>
      <c r="AU552" s="204">
        <v>0</v>
      </c>
      <c r="AV552" s="204">
        <v>0</v>
      </c>
      <c r="AW552" s="204">
        <v>0</v>
      </c>
      <c r="AX552" s="204">
        <v>0</v>
      </c>
      <c r="AY552" s="204">
        <v>0</v>
      </c>
      <c r="AZ552" s="205">
        <v>0</v>
      </c>
      <c r="BB552" s="396"/>
      <c r="BC552" s="397"/>
      <c r="BD552" s="48" t="s">
        <v>37</v>
      </c>
      <c r="BE552" s="200">
        <v>0</v>
      </c>
      <c r="BF552" s="204">
        <v>0</v>
      </c>
      <c r="BG552" s="204">
        <v>0</v>
      </c>
      <c r="BH552" s="204">
        <v>0</v>
      </c>
      <c r="BI552" s="204">
        <v>0</v>
      </c>
      <c r="BJ552" s="204">
        <v>0</v>
      </c>
      <c r="BK552" s="205">
        <v>0</v>
      </c>
    </row>
    <row r="553" spans="9:63">
      <c r="I553" s="396"/>
      <c r="J553" s="397"/>
      <c r="K553" s="49" t="s">
        <v>36</v>
      </c>
      <c r="L553" s="201">
        <v>0</v>
      </c>
      <c r="M553" s="206">
        <v>0</v>
      </c>
      <c r="N553" s="206">
        <v>0</v>
      </c>
      <c r="O553" s="206">
        <v>0</v>
      </c>
      <c r="P553" s="206">
        <v>0</v>
      </c>
      <c r="Q553" s="206">
        <v>0</v>
      </c>
      <c r="R553" s="207">
        <v>0</v>
      </c>
      <c r="U553" s="396"/>
      <c r="V553" s="397"/>
      <c r="W553" s="49" t="s">
        <v>36</v>
      </c>
      <c r="X553" s="201">
        <v>0</v>
      </c>
      <c r="Y553" s="206">
        <v>0</v>
      </c>
      <c r="Z553" s="206">
        <v>0</v>
      </c>
      <c r="AA553" s="206">
        <v>0</v>
      </c>
      <c r="AB553" s="206">
        <v>0</v>
      </c>
      <c r="AC553" s="206">
        <v>0</v>
      </c>
      <c r="AD553" s="207">
        <v>0</v>
      </c>
      <c r="AF553" s="396"/>
      <c r="AG553" s="397"/>
      <c r="AH553" s="49" t="s">
        <v>36</v>
      </c>
      <c r="AI553" s="201">
        <v>0</v>
      </c>
      <c r="AJ553" s="206">
        <v>0</v>
      </c>
      <c r="AK553" s="206">
        <v>0</v>
      </c>
      <c r="AL553" s="206">
        <v>0</v>
      </c>
      <c r="AM553" s="206">
        <v>0</v>
      </c>
      <c r="AN553" s="206">
        <v>0</v>
      </c>
      <c r="AO553" s="207">
        <v>0</v>
      </c>
      <c r="AQ553" s="396"/>
      <c r="AR553" s="397"/>
      <c r="AS553" s="49" t="s">
        <v>36</v>
      </c>
      <c r="AT553" s="201">
        <v>0</v>
      </c>
      <c r="AU553" s="206">
        <v>0</v>
      </c>
      <c r="AV553" s="206">
        <v>0</v>
      </c>
      <c r="AW553" s="206">
        <v>0</v>
      </c>
      <c r="AX553" s="206">
        <v>0</v>
      </c>
      <c r="AY553" s="206">
        <v>0</v>
      </c>
      <c r="AZ553" s="207">
        <v>0</v>
      </c>
      <c r="BB553" s="396"/>
      <c r="BC553" s="397"/>
      <c r="BD553" s="49" t="s">
        <v>36</v>
      </c>
      <c r="BE553" s="201">
        <v>0</v>
      </c>
      <c r="BF553" s="206">
        <v>0</v>
      </c>
      <c r="BG553" s="206">
        <v>0</v>
      </c>
      <c r="BH553" s="206">
        <v>0</v>
      </c>
      <c r="BI553" s="206">
        <v>0</v>
      </c>
      <c r="BJ553" s="206">
        <v>0</v>
      </c>
      <c r="BK553" s="207">
        <v>0</v>
      </c>
    </row>
    <row r="554" spans="9:63">
      <c r="I554" s="396"/>
      <c r="J554" s="398" t="s">
        <v>63</v>
      </c>
      <c r="K554" s="48" t="s">
        <v>41</v>
      </c>
      <c r="L554" s="200">
        <v>0</v>
      </c>
      <c r="M554" s="204">
        <v>0</v>
      </c>
      <c r="N554" s="204">
        <v>0</v>
      </c>
      <c r="O554" s="204">
        <v>0</v>
      </c>
      <c r="P554" s="204">
        <v>0</v>
      </c>
      <c r="Q554" s="204">
        <v>0</v>
      </c>
      <c r="R554" s="205">
        <v>0</v>
      </c>
      <c r="U554" s="396"/>
      <c r="V554" s="398" t="s">
        <v>63</v>
      </c>
      <c r="W554" s="48" t="s">
        <v>41</v>
      </c>
      <c r="X554" s="200">
        <v>0</v>
      </c>
      <c r="Y554" s="204">
        <v>0</v>
      </c>
      <c r="Z554" s="204">
        <v>0</v>
      </c>
      <c r="AA554" s="204">
        <v>0</v>
      </c>
      <c r="AB554" s="204">
        <v>0</v>
      </c>
      <c r="AC554" s="204">
        <v>0</v>
      </c>
      <c r="AD554" s="205">
        <v>0</v>
      </c>
      <c r="AF554" s="396"/>
      <c r="AG554" s="398" t="s">
        <v>63</v>
      </c>
      <c r="AH554" s="48" t="s">
        <v>41</v>
      </c>
      <c r="AI554" s="200">
        <v>0</v>
      </c>
      <c r="AJ554" s="204">
        <v>0</v>
      </c>
      <c r="AK554" s="204">
        <v>0</v>
      </c>
      <c r="AL554" s="204">
        <v>0</v>
      </c>
      <c r="AM554" s="204">
        <v>0</v>
      </c>
      <c r="AN554" s="204">
        <v>0</v>
      </c>
      <c r="AO554" s="205">
        <v>0</v>
      </c>
      <c r="AQ554" s="396"/>
      <c r="AR554" s="398" t="s">
        <v>63</v>
      </c>
      <c r="AS554" s="48" t="s">
        <v>41</v>
      </c>
      <c r="AT554" s="200">
        <v>0</v>
      </c>
      <c r="AU554" s="204">
        <v>0</v>
      </c>
      <c r="AV554" s="204">
        <v>0</v>
      </c>
      <c r="AW554" s="204">
        <v>0</v>
      </c>
      <c r="AX554" s="204">
        <v>0</v>
      </c>
      <c r="AY554" s="204">
        <v>0</v>
      </c>
      <c r="AZ554" s="205">
        <v>0</v>
      </c>
      <c r="BB554" s="396"/>
      <c r="BC554" s="398" t="s">
        <v>63</v>
      </c>
      <c r="BD554" s="48" t="s">
        <v>41</v>
      </c>
      <c r="BE554" s="200">
        <v>0</v>
      </c>
      <c r="BF554" s="204">
        <v>0</v>
      </c>
      <c r="BG554" s="204">
        <v>0</v>
      </c>
      <c r="BH554" s="204">
        <v>0</v>
      </c>
      <c r="BI554" s="204">
        <v>0</v>
      </c>
      <c r="BJ554" s="204">
        <v>0</v>
      </c>
      <c r="BK554" s="205">
        <v>0</v>
      </c>
    </row>
    <row r="555" spans="9:63">
      <c r="I555" s="396"/>
      <c r="J555" s="397"/>
      <c r="K555" s="48" t="s">
        <v>40</v>
      </c>
      <c r="L555" s="200">
        <v>0</v>
      </c>
      <c r="M555" s="204">
        <v>0</v>
      </c>
      <c r="N555" s="204">
        <v>0</v>
      </c>
      <c r="O555" s="204">
        <v>0</v>
      </c>
      <c r="P555" s="204">
        <v>0</v>
      </c>
      <c r="Q555" s="204">
        <v>0</v>
      </c>
      <c r="R555" s="205">
        <v>0</v>
      </c>
      <c r="U555" s="396"/>
      <c r="V555" s="397"/>
      <c r="W555" s="48" t="s">
        <v>40</v>
      </c>
      <c r="X555" s="200">
        <v>0</v>
      </c>
      <c r="Y555" s="204">
        <v>0</v>
      </c>
      <c r="Z555" s="204">
        <v>0</v>
      </c>
      <c r="AA555" s="204">
        <v>0</v>
      </c>
      <c r="AB555" s="204">
        <v>0</v>
      </c>
      <c r="AC555" s="204">
        <v>0</v>
      </c>
      <c r="AD555" s="205">
        <v>0</v>
      </c>
      <c r="AF555" s="396"/>
      <c r="AG555" s="397"/>
      <c r="AH555" s="48" t="s">
        <v>40</v>
      </c>
      <c r="AI555" s="200">
        <v>0</v>
      </c>
      <c r="AJ555" s="204">
        <v>0</v>
      </c>
      <c r="AK555" s="204">
        <v>0</v>
      </c>
      <c r="AL555" s="204">
        <v>0</v>
      </c>
      <c r="AM555" s="204">
        <v>0</v>
      </c>
      <c r="AN555" s="204">
        <v>0</v>
      </c>
      <c r="AO555" s="205">
        <v>0</v>
      </c>
      <c r="AQ555" s="396"/>
      <c r="AR555" s="397"/>
      <c r="AS555" s="48" t="s">
        <v>40</v>
      </c>
      <c r="AT555" s="200">
        <v>0</v>
      </c>
      <c r="AU555" s="204">
        <v>0</v>
      </c>
      <c r="AV555" s="204">
        <v>0</v>
      </c>
      <c r="AW555" s="204">
        <v>0</v>
      </c>
      <c r="AX555" s="204">
        <v>0</v>
      </c>
      <c r="AY555" s="204">
        <v>0</v>
      </c>
      <c r="AZ555" s="205">
        <v>0</v>
      </c>
      <c r="BB555" s="396"/>
      <c r="BC555" s="397"/>
      <c r="BD555" s="48" t="s">
        <v>40</v>
      </c>
      <c r="BE555" s="200">
        <v>0</v>
      </c>
      <c r="BF555" s="204">
        <v>0</v>
      </c>
      <c r="BG555" s="204">
        <v>0</v>
      </c>
      <c r="BH555" s="204">
        <v>0</v>
      </c>
      <c r="BI555" s="204">
        <v>0</v>
      </c>
      <c r="BJ555" s="204">
        <v>0</v>
      </c>
      <c r="BK555" s="205">
        <v>0</v>
      </c>
    </row>
    <row r="556" spans="9:63">
      <c r="I556" s="396"/>
      <c r="J556" s="397"/>
      <c r="K556" s="48" t="s">
        <v>39</v>
      </c>
      <c r="L556" s="200">
        <v>0</v>
      </c>
      <c r="M556" s="204">
        <v>0</v>
      </c>
      <c r="N556" s="204">
        <v>0</v>
      </c>
      <c r="O556" s="204">
        <v>0</v>
      </c>
      <c r="P556" s="204">
        <v>0</v>
      </c>
      <c r="Q556" s="204">
        <v>0</v>
      </c>
      <c r="R556" s="205">
        <v>0</v>
      </c>
      <c r="U556" s="396"/>
      <c r="V556" s="397"/>
      <c r="W556" s="48" t="s">
        <v>39</v>
      </c>
      <c r="X556" s="200">
        <v>0</v>
      </c>
      <c r="Y556" s="204">
        <v>0</v>
      </c>
      <c r="Z556" s="204">
        <v>0</v>
      </c>
      <c r="AA556" s="204">
        <v>0</v>
      </c>
      <c r="AB556" s="204">
        <v>0</v>
      </c>
      <c r="AC556" s="204">
        <v>0</v>
      </c>
      <c r="AD556" s="205">
        <v>0</v>
      </c>
      <c r="AF556" s="396"/>
      <c r="AG556" s="397"/>
      <c r="AH556" s="48" t="s">
        <v>39</v>
      </c>
      <c r="AI556" s="200">
        <v>0</v>
      </c>
      <c r="AJ556" s="204">
        <v>0</v>
      </c>
      <c r="AK556" s="204">
        <v>0</v>
      </c>
      <c r="AL556" s="204">
        <v>0</v>
      </c>
      <c r="AM556" s="204">
        <v>0</v>
      </c>
      <c r="AN556" s="204">
        <v>0</v>
      </c>
      <c r="AO556" s="205">
        <v>0</v>
      </c>
      <c r="AQ556" s="396"/>
      <c r="AR556" s="397"/>
      <c r="AS556" s="48" t="s">
        <v>39</v>
      </c>
      <c r="AT556" s="200">
        <v>0</v>
      </c>
      <c r="AU556" s="204">
        <v>0</v>
      </c>
      <c r="AV556" s="204">
        <v>0</v>
      </c>
      <c r="AW556" s="204">
        <v>0</v>
      </c>
      <c r="AX556" s="204">
        <v>0</v>
      </c>
      <c r="AY556" s="204">
        <v>0</v>
      </c>
      <c r="AZ556" s="205">
        <v>0</v>
      </c>
      <c r="BB556" s="396"/>
      <c r="BC556" s="397"/>
      <c r="BD556" s="48" t="s">
        <v>39</v>
      </c>
      <c r="BE556" s="200">
        <v>0</v>
      </c>
      <c r="BF556" s="204">
        <v>0</v>
      </c>
      <c r="BG556" s="204">
        <v>0</v>
      </c>
      <c r="BH556" s="204">
        <v>0</v>
      </c>
      <c r="BI556" s="204">
        <v>0</v>
      </c>
      <c r="BJ556" s="204">
        <v>0</v>
      </c>
      <c r="BK556" s="205">
        <v>0</v>
      </c>
    </row>
    <row r="557" spans="9:63">
      <c r="I557" s="396"/>
      <c r="J557" s="397"/>
      <c r="K557" s="48" t="s">
        <v>38</v>
      </c>
      <c r="L557" s="200">
        <v>0</v>
      </c>
      <c r="M557" s="204">
        <v>0</v>
      </c>
      <c r="N557" s="204">
        <v>0</v>
      </c>
      <c r="O557" s="204">
        <v>0</v>
      </c>
      <c r="P557" s="204">
        <v>0</v>
      </c>
      <c r="Q557" s="204">
        <v>0</v>
      </c>
      <c r="R557" s="205">
        <v>0</v>
      </c>
      <c r="U557" s="396"/>
      <c r="V557" s="397"/>
      <c r="W557" s="48" t="s">
        <v>38</v>
      </c>
      <c r="X557" s="200">
        <v>0</v>
      </c>
      <c r="Y557" s="204">
        <v>0</v>
      </c>
      <c r="Z557" s="204">
        <v>0</v>
      </c>
      <c r="AA557" s="204">
        <v>0</v>
      </c>
      <c r="AB557" s="204">
        <v>0</v>
      </c>
      <c r="AC557" s="204">
        <v>0</v>
      </c>
      <c r="AD557" s="205">
        <v>0</v>
      </c>
      <c r="AF557" s="396"/>
      <c r="AG557" s="397"/>
      <c r="AH557" s="48" t="s">
        <v>38</v>
      </c>
      <c r="AI557" s="200">
        <v>0</v>
      </c>
      <c r="AJ557" s="204">
        <v>0</v>
      </c>
      <c r="AK557" s="204">
        <v>0</v>
      </c>
      <c r="AL557" s="204">
        <v>0</v>
      </c>
      <c r="AM557" s="204">
        <v>0</v>
      </c>
      <c r="AN557" s="204">
        <v>0</v>
      </c>
      <c r="AO557" s="205">
        <v>0</v>
      </c>
      <c r="AQ557" s="396"/>
      <c r="AR557" s="397"/>
      <c r="AS557" s="48" t="s">
        <v>38</v>
      </c>
      <c r="AT557" s="200">
        <v>0</v>
      </c>
      <c r="AU557" s="204">
        <v>0</v>
      </c>
      <c r="AV557" s="204">
        <v>0</v>
      </c>
      <c r="AW557" s="204">
        <v>0</v>
      </c>
      <c r="AX557" s="204">
        <v>0</v>
      </c>
      <c r="AY557" s="204">
        <v>0</v>
      </c>
      <c r="AZ557" s="205">
        <v>0</v>
      </c>
      <c r="BB557" s="396"/>
      <c r="BC557" s="397"/>
      <c r="BD557" s="48" t="s">
        <v>38</v>
      </c>
      <c r="BE557" s="200">
        <v>0</v>
      </c>
      <c r="BF557" s="204">
        <v>0</v>
      </c>
      <c r="BG557" s="204">
        <v>0</v>
      </c>
      <c r="BH557" s="204">
        <v>0</v>
      </c>
      <c r="BI557" s="204">
        <v>0</v>
      </c>
      <c r="BJ557" s="204">
        <v>0</v>
      </c>
      <c r="BK557" s="205">
        <v>0</v>
      </c>
    </row>
    <row r="558" spans="9:63">
      <c r="I558" s="396"/>
      <c r="J558" s="397"/>
      <c r="K558" s="48" t="s">
        <v>37</v>
      </c>
      <c r="L558" s="200">
        <v>0</v>
      </c>
      <c r="M558" s="204">
        <v>0</v>
      </c>
      <c r="N558" s="204">
        <v>0</v>
      </c>
      <c r="O558" s="204">
        <v>0</v>
      </c>
      <c r="P558" s="204">
        <v>0</v>
      </c>
      <c r="Q558" s="204">
        <v>0</v>
      </c>
      <c r="R558" s="205">
        <v>0</v>
      </c>
      <c r="U558" s="396"/>
      <c r="V558" s="397"/>
      <c r="W558" s="48" t="s">
        <v>37</v>
      </c>
      <c r="X558" s="200">
        <v>0</v>
      </c>
      <c r="Y558" s="204">
        <v>0</v>
      </c>
      <c r="Z558" s="204">
        <v>0</v>
      </c>
      <c r="AA558" s="204">
        <v>0</v>
      </c>
      <c r="AB558" s="204">
        <v>0</v>
      </c>
      <c r="AC558" s="204">
        <v>0</v>
      </c>
      <c r="AD558" s="205">
        <v>0</v>
      </c>
      <c r="AF558" s="396"/>
      <c r="AG558" s="397"/>
      <c r="AH558" s="48" t="s">
        <v>37</v>
      </c>
      <c r="AI558" s="200">
        <v>0</v>
      </c>
      <c r="AJ558" s="204">
        <v>0</v>
      </c>
      <c r="AK558" s="204">
        <v>0</v>
      </c>
      <c r="AL558" s="204">
        <v>0</v>
      </c>
      <c r="AM558" s="204">
        <v>0</v>
      </c>
      <c r="AN558" s="204">
        <v>0</v>
      </c>
      <c r="AO558" s="205">
        <v>0</v>
      </c>
      <c r="AQ558" s="396"/>
      <c r="AR558" s="397"/>
      <c r="AS558" s="48" t="s">
        <v>37</v>
      </c>
      <c r="AT558" s="200">
        <v>0</v>
      </c>
      <c r="AU558" s="204">
        <v>0</v>
      </c>
      <c r="AV558" s="204">
        <v>0</v>
      </c>
      <c r="AW558" s="204">
        <v>0</v>
      </c>
      <c r="AX558" s="204">
        <v>0</v>
      </c>
      <c r="AY558" s="204">
        <v>0</v>
      </c>
      <c r="AZ558" s="205">
        <v>0</v>
      </c>
      <c r="BB558" s="396"/>
      <c r="BC558" s="397"/>
      <c r="BD558" s="48" t="s">
        <v>37</v>
      </c>
      <c r="BE558" s="200">
        <v>0</v>
      </c>
      <c r="BF558" s="204">
        <v>0</v>
      </c>
      <c r="BG558" s="204">
        <v>0</v>
      </c>
      <c r="BH558" s="204">
        <v>0</v>
      </c>
      <c r="BI558" s="204">
        <v>0</v>
      </c>
      <c r="BJ558" s="204">
        <v>0</v>
      </c>
      <c r="BK558" s="205">
        <v>0</v>
      </c>
    </row>
    <row r="559" spans="9:63">
      <c r="I559" s="396"/>
      <c r="J559" s="397"/>
      <c r="K559" s="49" t="s">
        <v>36</v>
      </c>
      <c r="L559" s="201">
        <v>0</v>
      </c>
      <c r="M559" s="206">
        <v>0</v>
      </c>
      <c r="N559" s="206">
        <v>0</v>
      </c>
      <c r="O559" s="206">
        <v>0</v>
      </c>
      <c r="P559" s="206">
        <v>0</v>
      </c>
      <c r="Q559" s="206">
        <v>0</v>
      </c>
      <c r="R559" s="207">
        <v>0</v>
      </c>
      <c r="U559" s="396"/>
      <c r="V559" s="397"/>
      <c r="W559" s="49" t="s">
        <v>36</v>
      </c>
      <c r="X559" s="201">
        <v>0</v>
      </c>
      <c r="Y559" s="206">
        <v>0</v>
      </c>
      <c r="Z559" s="206">
        <v>0</v>
      </c>
      <c r="AA559" s="206">
        <v>0</v>
      </c>
      <c r="AB559" s="206">
        <v>0</v>
      </c>
      <c r="AC559" s="206">
        <v>0</v>
      </c>
      <c r="AD559" s="207">
        <v>0</v>
      </c>
      <c r="AF559" s="396"/>
      <c r="AG559" s="397"/>
      <c r="AH559" s="49" t="s">
        <v>36</v>
      </c>
      <c r="AI559" s="201">
        <v>0</v>
      </c>
      <c r="AJ559" s="206">
        <v>0</v>
      </c>
      <c r="AK559" s="206">
        <v>0</v>
      </c>
      <c r="AL559" s="206">
        <v>0</v>
      </c>
      <c r="AM559" s="206">
        <v>0</v>
      </c>
      <c r="AN559" s="206">
        <v>0</v>
      </c>
      <c r="AO559" s="207">
        <v>0</v>
      </c>
      <c r="AQ559" s="396"/>
      <c r="AR559" s="397"/>
      <c r="AS559" s="49" t="s">
        <v>36</v>
      </c>
      <c r="AT559" s="201">
        <v>0</v>
      </c>
      <c r="AU559" s="206">
        <v>0</v>
      </c>
      <c r="AV559" s="206">
        <v>0</v>
      </c>
      <c r="AW559" s="206">
        <v>0</v>
      </c>
      <c r="AX559" s="206">
        <v>0</v>
      </c>
      <c r="AY559" s="206">
        <v>0</v>
      </c>
      <c r="AZ559" s="207">
        <v>0</v>
      </c>
      <c r="BB559" s="396"/>
      <c r="BC559" s="397"/>
      <c r="BD559" s="49" t="s">
        <v>36</v>
      </c>
      <c r="BE559" s="201">
        <v>0</v>
      </c>
      <c r="BF559" s="206">
        <v>0</v>
      </c>
      <c r="BG559" s="206">
        <v>0</v>
      </c>
      <c r="BH559" s="206">
        <v>0</v>
      </c>
      <c r="BI559" s="206">
        <v>0</v>
      </c>
      <c r="BJ559" s="206">
        <v>0</v>
      </c>
      <c r="BK559" s="207">
        <v>0</v>
      </c>
    </row>
    <row r="560" spans="9:63" ht="18.75" customHeight="1">
      <c r="I560" s="396" t="s">
        <v>127</v>
      </c>
      <c r="J560" s="397" t="s">
        <v>134</v>
      </c>
      <c r="K560" s="50" t="s">
        <v>137</v>
      </c>
      <c r="L560" s="199">
        <f t="array" ref="L560:R583">'SD04I_13-6_統計データ_世帯_25b'!L207*L341:R364*(L430:R430+1)</f>
        <v>0</v>
      </c>
      <c r="M560" s="202">
        <v>0</v>
      </c>
      <c r="N560" s="202">
        <v>0</v>
      </c>
      <c r="O560" s="202">
        <v>0</v>
      </c>
      <c r="P560" s="202">
        <v>0</v>
      </c>
      <c r="Q560" s="202">
        <v>0</v>
      </c>
      <c r="R560" s="203">
        <v>0</v>
      </c>
      <c r="U560" s="396" t="s">
        <v>127</v>
      </c>
      <c r="V560" s="397" t="s">
        <v>134</v>
      </c>
      <c r="W560" s="50" t="s">
        <v>137</v>
      </c>
      <c r="X560" s="199">
        <f t="array" ref="X560:AD583">'SD04I_13-6_統計データ_世帯_25b'!X207*X341:AD364*(X430:AD430+1)</f>
        <v>0</v>
      </c>
      <c r="Y560" s="202">
        <v>0</v>
      </c>
      <c r="Z560" s="202">
        <v>0</v>
      </c>
      <c r="AA560" s="202">
        <v>0</v>
      </c>
      <c r="AB560" s="202">
        <v>0</v>
      </c>
      <c r="AC560" s="202">
        <v>0</v>
      </c>
      <c r="AD560" s="203">
        <v>0</v>
      </c>
      <c r="AF560" s="396" t="s">
        <v>127</v>
      </c>
      <c r="AG560" s="397" t="s">
        <v>134</v>
      </c>
      <c r="AH560" s="50" t="s">
        <v>137</v>
      </c>
      <c r="AI560" s="199">
        <f t="array" ref="AI560:AO583">'SD04I_13-6_統計データ_世帯_25b'!AI207*AI341:AO364*(AI430:AO430+1)</f>
        <v>0</v>
      </c>
      <c r="AJ560" s="202">
        <v>0</v>
      </c>
      <c r="AK560" s="202">
        <v>0</v>
      </c>
      <c r="AL560" s="202">
        <v>0</v>
      </c>
      <c r="AM560" s="202">
        <v>0</v>
      </c>
      <c r="AN560" s="202">
        <v>0</v>
      </c>
      <c r="AO560" s="203">
        <v>0</v>
      </c>
      <c r="AQ560" s="396" t="s">
        <v>127</v>
      </c>
      <c r="AR560" s="397" t="s">
        <v>134</v>
      </c>
      <c r="AS560" s="50" t="s">
        <v>137</v>
      </c>
      <c r="AT560" s="199">
        <f t="array" ref="AT560:AZ583">'SD04I_13-6_統計データ_世帯_25b'!AT207*AT341:AZ364*(AT430:AZ430+1)</f>
        <v>0</v>
      </c>
      <c r="AU560" s="202">
        <v>0</v>
      </c>
      <c r="AV560" s="202">
        <v>0</v>
      </c>
      <c r="AW560" s="202">
        <v>0</v>
      </c>
      <c r="AX560" s="202">
        <v>0</v>
      </c>
      <c r="AY560" s="202">
        <v>0</v>
      </c>
      <c r="AZ560" s="203">
        <v>0</v>
      </c>
      <c r="BB560" s="396" t="s">
        <v>127</v>
      </c>
      <c r="BC560" s="397" t="s">
        <v>134</v>
      </c>
      <c r="BD560" s="50" t="s">
        <v>137</v>
      </c>
      <c r="BE560" s="199">
        <f t="array" ref="BE560:BK583">'SD04I_13-6_統計データ_世帯_25b'!BE207*BE341:BK364*(BE430:BK430+1)</f>
        <v>0</v>
      </c>
      <c r="BF560" s="202">
        <v>0</v>
      </c>
      <c r="BG560" s="202">
        <v>0</v>
      </c>
      <c r="BH560" s="202">
        <v>0</v>
      </c>
      <c r="BI560" s="202">
        <v>0</v>
      </c>
      <c r="BJ560" s="202">
        <v>0</v>
      </c>
      <c r="BK560" s="203">
        <v>0</v>
      </c>
    </row>
    <row r="561" spans="5:63">
      <c r="E561" s="14"/>
      <c r="F561" s="14"/>
      <c r="G561" s="14"/>
      <c r="H561" s="14"/>
      <c r="I561" s="396"/>
      <c r="J561" s="397"/>
      <c r="K561" s="48" t="s">
        <v>40</v>
      </c>
      <c r="L561" s="200">
        <v>0</v>
      </c>
      <c r="M561" s="204">
        <v>0</v>
      </c>
      <c r="N561" s="204">
        <v>0</v>
      </c>
      <c r="O561" s="204">
        <v>0</v>
      </c>
      <c r="P561" s="204">
        <v>0</v>
      </c>
      <c r="Q561" s="204">
        <v>0</v>
      </c>
      <c r="R561" s="205">
        <v>0</v>
      </c>
      <c r="S561" s="14"/>
      <c r="T561" s="14"/>
      <c r="U561" s="396"/>
      <c r="V561" s="397"/>
      <c r="W561" s="48" t="s">
        <v>40</v>
      </c>
      <c r="X561" s="200">
        <v>0</v>
      </c>
      <c r="Y561" s="204">
        <v>0</v>
      </c>
      <c r="Z561" s="204">
        <v>0</v>
      </c>
      <c r="AA561" s="204">
        <v>0</v>
      </c>
      <c r="AB561" s="204">
        <v>0</v>
      </c>
      <c r="AC561" s="204">
        <v>0</v>
      </c>
      <c r="AD561" s="205">
        <v>0</v>
      </c>
      <c r="AE561" s="14"/>
      <c r="AF561" s="396"/>
      <c r="AG561" s="397"/>
      <c r="AH561" s="48" t="s">
        <v>40</v>
      </c>
      <c r="AI561" s="200">
        <v>0</v>
      </c>
      <c r="AJ561" s="204">
        <v>0</v>
      </c>
      <c r="AK561" s="204">
        <v>0</v>
      </c>
      <c r="AL561" s="204">
        <v>0</v>
      </c>
      <c r="AM561" s="204">
        <v>0</v>
      </c>
      <c r="AN561" s="204">
        <v>0</v>
      </c>
      <c r="AO561" s="205">
        <v>0</v>
      </c>
      <c r="AP561" s="14"/>
      <c r="AQ561" s="396"/>
      <c r="AR561" s="397"/>
      <c r="AS561" s="48" t="s">
        <v>40</v>
      </c>
      <c r="AT561" s="200">
        <v>0</v>
      </c>
      <c r="AU561" s="204">
        <v>0</v>
      </c>
      <c r="AV561" s="204">
        <v>0</v>
      </c>
      <c r="AW561" s="204">
        <v>0</v>
      </c>
      <c r="AX561" s="204">
        <v>0</v>
      </c>
      <c r="AY561" s="204">
        <v>0</v>
      </c>
      <c r="AZ561" s="205">
        <v>0</v>
      </c>
      <c r="BA561" s="14"/>
      <c r="BB561" s="396"/>
      <c r="BC561" s="397"/>
      <c r="BD561" s="48" t="s">
        <v>40</v>
      </c>
      <c r="BE561" s="200">
        <v>0</v>
      </c>
      <c r="BF561" s="204">
        <v>0</v>
      </c>
      <c r="BG561" s="204">
        <v>0</v>
      </c>
      <c r="BH561" s="204">
        <v>0</v>
      </c>
      <c r="BI561" s="204">
        <v>0</v>
      </c>
      <c r="BJ561" s="204">
        <v>0</v>
      </c>
      <c r="BK561" s="205">
        <v>0</v>
      </c>
    </row>
    <row r="562" spans="5:63">
      <c r="E562" s="14"/>
      <c r="F562" s="14"/>
      <c r="G562" s="14"/>
      <c r="H562" s="14"/>
      <c r="I562" s="396"/>
      <c r="J562" s="397"/>
      <c r="K562" s="48" t="s">
        <v>39</v>
      </c>
      <c r="L562" s="200">
        <v>0</v>
      </c>
      <c r="M562" s="204">
        <v>0</v>
      </c>
      <c r="N562" s="204">
        <v>0</v>
      </c>
      <c r="O562" s="204">
        <v>0</v>
      </c>
      <c r="P562" s="204">
        <v>0</v>
      </c>
      <c r="Q562" s="204">
        <v>0</v>
      </c>
      <c r="R562" s="205">
        <v>0</v>
      </c>
      <c r="S562" s="14"/>
      <c r="T562" s="14"/>
      <c r="U562" s="396"/>
      <c r="V562" s="397"/>
      <c r="W562" s="48" t="s">
        <v>39</v>
      </c>
      <c r="X562" s="200">
        <v>0</v>
      </c>
      <c r="Y562" s="204">
        <v>0</v>
      </c>
      <c r="Z562" s="204">
        <v>0</v>
      </c>
      <c r="AA562" s="204">
        <v>0</v>
      </c>
      <c r="AB562" s="204">
        <v>0</v>
      </c>
      <c r="AC562" s="204">
        <v>0</v>
      </c>
      <c r="AD562" s="205">
        <v>0</v>
      </c>
      <c r="AE562" s="14"/>
      <c r="AF562" s="396"/>
      <c r="AG562" s="397"/>
      <c r="AH562" s="48" t="s">
        <v>39</v>
      </c>
      <c r="AI562" s="200">
        <v>0</v>
      </c>
      <c r="AJ562" s="204">
        <v>0</v>
      </c>
      <c r="AK562" s="204">
        <v>0</v>
      </c>
      <c r="AL562" s="204">
        <v>0</v>
      </c>
      <c r="AM562" s="204">
        <v>0</v>
      </c>
      <c r="AN562" s="204">
        <v>0</v>
      </c>
      <c r="AO562" s="205">
        <v>0</v>
      </c>
      <c r="AP562" s="14"/>
      <c r="AQ562" s="396"/>
      <c r="AR562" s="397"/>
      <c r="AS562" s="48" t="s">
        <v>39</v>
      </c>
      <c r="AT562" s="200">
        <v>0</v>
      </c>
      <c r="AU562" s="204">
        <v>0</v>
      </c>
      <c r="AV562" s="204">
        <v>0</v>
      </c>
      <c r="AW562" s="204">
        <v>0</v>
      </c>
      <c r="AX562" s="204">
        <v>0</v>
      </c>
      <c r="AY562" s="204">
        <v>0</v>
      </c>
      <c r="AZ562" s="205">
        <v>0</v>
      </c>
      <c r="BA562" s="14"/>
      <c r="BB562" s="396"/>
      <c r="BC562" s="397"/>
      <c r="BD562" s="48" t="s">
        <v>39</v>
      </c>
      <c r="BE562" s="200">
        <v>0</v>
      </c>
      <c r="BF562" s="204">
        <v>0</v>
      </c>
      <c r="BG562" s="204">
        <v>0</v>
      </c>
      <c r="BH562" s="204">
        <v>0</v>
      </c>
      <c r="BI562" s="204">
        <v>0</v>
      </c>
      <c r="BJ562" s="204">
        <v>0</v>
      </c>
      <c r="BK562" s="205">
        <v>0</v>
      </c>
    </row>
    <row r="563" spans="5:63">
      <c r="E563" s="14"/>
      <c r="F563" s="14"/>
      <c r="G563" s="14"/>
      <c r="H563" s="14"/>
      <c r="I563" s="396"/>
      <c r="J563" s="397"/>
      <c r="K563" s="48" t="s">
        <v>38</v>
      </c>
      <c r="L563" s="200">
        <v>0</v>
      </c>
      <c r="M563" s="204">
        <v>0</v>
      </c>
      <c r="N563" s="204">
        <v>0</v>
      </c>
      <c r="O563" s="204">
        <v>0</v>
      </c>
      <c r="P563" s="204">
        <v>0</v>
      </c>
      <c r="Q563" s="204">
        <v>0</v>
      </c>
      <c r="R563" s="205">
        <v>0</v>
      </c>
      <c r="S563" s="14"/>
      <c r="T563" s="14"/>
      <c r="U563" s="396"/>
      <c r="V563" s="397"/>
      <c r="W563" s="48" t="s">
        <v>38</v>
      </c>
      <c r="X563" s="200">
        <v>0</v>
      </c>
      <c r="Y563" s="204">
        <v>0</v>
      </c>
      <c r="Z563" s="204">
        <v>0</v>
      </c>
      <c r="AA563" s="204">
        <v>0</v>
      </c>
      <c r="AB563" s="204">
        <v>0</v>
      </c>
      <c r="AC563" s="204">
        <v>0</v>
      </c>
      <c r="AD563" s="205">
        <v>0</v>
      </c>
      <c r="AE563" s="14"/>
      <c r="AF563" s="396"/>
      <c r="AG563" s="397"/>
      <c r="AH563" s="48" t="s">
        <v>38</v>
      </c>
      <c r="AI563" s="200">
        <v>0</v>
      </c>
      <c r="AJ563" s="204">
        <v>0</v>
      </c>
      <c r="AK563" s="204">
        <v>0</v>
      </c>
      <c r="AL563" s="204">
        <v>0</v>
      </c>
      <c r="AM563" s="204">
        <v>0</v>
      </c>
      <c r="AN563" s="204">
        <v>0</v>
      </c>
      <c r="AO563" s="205">
        <v>0</v>
      </c>
      <c r="AP563" s="14"/>
      <c r="AQ563" s="396"/>
      <c r="AR563" s="397"/>
      <c r="AS563" s="48" t="s">
        <v>38</v>
      </c>
      <c r="AT563" s="200">
        <v>0</v>
      </c>
      <c r="AU563" s="204">
        <v>0</v>
      </c>
      <c r="AV563" s="204">
        <v>0</v>
      </c>
      <c r="AW563" s="204">
        <v>0</v>
      </c>
      <c r="AX563" s="204">
        <v>0</v>
      </c>
      <c r="AY563" s="204">
        <v>0</v>
      </c>
      <c r="AZ563" s="205">
        <v>0</v>
      </c>
      <c r="BA563" s="14"/>
      <c r="BB563" s="396"/>
      <c r="BC563" s="397"/>
      <c r="BD563" s="48" t="s">
        <v>38</v>
      </c>
      <c r="BE563" s="200">
        <v>0</v>
      </c>
      <c r="BF563" s="204">
        <v>0</v>
      </c>
      <c r="BG563" s="204">
        <v>0</v>
      </c>
      <c r="BH563" s="204">
        <v>0</v>
      </c>
      <c r="BI563" s="204">
        <v>0</v>
      </c>
      <c r="BJ563" s="204">
        <v>0</v>
      </c>
      <c r="BK563" s="205">
        <v>0</v>
      </c>
    </row>
    <row r="564" spans="5:63">
      <c r="E564" s="14"/>
      <c r="F564" s="14"/>
      <c r="G564" s="14"/>
      <c r="H564" s="14"/>
      <c r="I564" s="396"/>
      <c r="J564" s="397"/>
      <c r="K564" s="48" t="s">
        <v>37</v>
      </c>
      <c r="L564" s="200">
        <v>0</v>
      </c>
      <c r="M564" s="204">
        <v>0</v>
      </c>
      <c r="N564" s="204">
        <v>0</v>
      </c>
      <c r="O564" s="204">
        <v>0</v>
      </c>
      <c r="P564" s="204">
        <v>0</v>
      </c>
      <c r="Q564" s="204">
        <v>0</v>
      </c>
      <c r="R564" s="205">
        <v>0</v>
      </c>
      <c r="S564" s="14"/>
      <c r="T564" s="14"/>
      <c r="U564" s="396"/>
      <c r="V564" s="397"/>
      <c r="W564" s="48" t="s">
        <v>37</v>
      </c>
      <c r="X564" s="200">
        <v>0</v>
      </c>
      <c r="Y564" s="204">
        <v>0</v>
      </c>
      <c r="Z564" s="204">
        <v>0</v>
      </c>
      <c r="AA564" s="204">
        <v>0</v>
      </c>
      <c r="AB564" s="204">
        <v>0</v>
      </c>
      <c r="AC564" s="204">
        <v>0</v>
      </c>
      <c r="AD564" s="205">
        <v>0</v>
      </c>
      <c r="AE564" s="14"/>
      <c r="AF564" s="396"/>
      <c r="AG564" s="397"/>
      <c r="AH564" s="48" t="s">
        <v>37</v>
      </c>
      <c r="AI564" s="200">
        <v>0</v>
      </c>
      <c r="AJ564" s="204">
        <v>0</v>
      </c>
      <c r="AK564" s="204">
        <v>0</v>
      </c>
      <c r="AL564" s="204">
        <v>0</v>
      </c>
      <c r="AM564" s="204">
        <v>0</v>
      </c>
      <c r="AN564" s="204">
        <v>0</v>
      </c>
      <c r="AO564" s="205">
        <v>0</v>
      </c>
      <c r="AP564" s="14"/>
      <c r="AQ564" s="396"/>
      <c r="AR564" s="397"/>
      <c r="AS564" s="48" t="s">
        <v>37</v>
      </c>
      <c r="AT564" s="200">
        <v>0</v>
      </c>
      <c r="AU564" s="204">
        <v>0</v>
      </c>
      <c r="AV564" s="204">
        <v>0</v>
      </c>
      <c r="AW564" s="204">
        <v>0</v>
      </c>
      <c r="AX564" s="204">
        <v>0</v>
      </c>
      <c r="AY564" s="204">
        <v>0</v>
      </c>
      <c r="AZ564" s="205">
        <v>0</v>
      </c>
      <c r="BA564" s="14"/>
      <c r="BB564" s="396"/>
      <c r="BC564" s="397"/>
      <c r="BD564" s="48" t="s">
        <v>37</v>
      </c>
      <c r="BE564" s="200">
        <v>0</v>
      </c>
      <c r="BF564" s="204">
        <v>0</v>
      </c>
      <c r="BG564" s="204">
        <v>0</v>
      </c>
      <c r="BH564" s="204">
        <v>0</v>
      </c>
      <c r="BI564" s="204">
        <v>0</v>
      </c>
      <c r="BJ564" s="204">
        <v>0</v>
      </c>
      <c r="BK564" s="205">
        <v>0</v>
      </c>
    </row>
    <row r="565" spans="5:63">
      <c r="E565" s="14"/>
      <c r="F565" s="14"/>
      <c r="G565" s="14"/>
      <c r="H565" s="14"/>
      <c r="I565" s="396"/>
      <c r="J565" s="397"/>
      <c r="K565" s="49" t="s">
        <v>36</v>
      </c>
      <c r="L565" s="201">
        <v>0</v>
      </c>
      <c r="M565" s="206">
        <v>0</v>
      </c>
      <c r="N565" s="206">
        <v>0</v>
      </c>
      <c r="O565" s="206">
        <v>0</v>
      </c>
      <c r="P565" s="206">
        <v>0</v>
      </c>
      <c r="Q565" s="206">
        <v>0</v>
      </c>
      <c r="R565" s="207">
        <v>0</v>
      </c>
      <c r="S565" s="14"/>
      <c r="T565" s="14"/>
      <c r="U565" s="396"/>
      <c r="V565" s="397"/>
      <c r="W565" s="49" t="s">
        <v>36</v>
      </c>
      <c r="X565" s="201">
        <v>0</v>
      </c>
      <c r="Y565" s="206">
        <v>0</v>
      </c>
      <c r="Z565" s="206">
        <v>0</v>
      </c>
      <c r="AA565" s="206">
        <v>0</v>
      </c>
      <c r="AB565" s="206">
        <v>0</v>
      </c>
      <c r="AC565" s="206">
        <v>0</v>
      </c>
      <c r="AD565" s="207">
        <v>0</v>
      </c>
      <c r="AE565" s="14"/>
      <c r="AF565" s="396"/>
      <c r="AG565" s="397"/>
      <c r="AH565" s="49" t="s">
        <v>36</v>
      </c>
      <c r="AI565" s="201">
        <v>0</v>
      </c>
      <c r="AJ565" s="206">
        <v>0</v>
      </c>
      <c r="AK565" s="206">
        <v>0</v>
      </c>
      <c r="AL565" s="206">
        <v>0</v>
      </c>
      <c r="AM565" s="206">
        <v>0</v>
      </c>
      <c r="AN565" s="206">
        <v>0</v>
      </c>
      <c r="AO565" s="207">
        <v>0</v>
      </c>
      <c r="AP565" s="14"/>
      <c r="AQ565" s="396"/>
      <c r="AR565" s="397"/>
      <c r="AS565" s="49" t="s">
        <v>36</v>
      </c>
      <c r="AT565" s="201">
        <v>0</v>
      </c>
      <c r="AU565" s="206">
        <v>0</v>
      </c>
      <c r="AV565" s="206">
        <v>0</v>
      </c>
      <c r="AW565" s="206">
        <v>0</v>
      </c>
      <c r="AX565" s="206">
        <v>0</v>
      </c>
      <c r="AY565" s="206">
        <v>0</v>
      </c>
      <c r="AZ565" s="207">
        <v>0</v>
      </c>
      <c r="BA565" s="14"/>
      <c r="BB565" s="396"/>
      <c r="BC565" s="397"/>
      <c r="BD565" s="49" t="s">
        <v>36</v>
      </c>
      <c r="BE565" s="201">
        <v>0</v>
      </c>
      <c r="BF565" s="206">
        <v>0</v>
      </c>
      <c r="BG565" s="206">
        <v>0</v>
      </c>
      <c r="BH565" s="206">
        <v>0</v>
      </c>
      <c r="BI565" s="206">
        <v>0</v>
      </c>
      <c r="BJ565" s="206">
        <v>0</v>
      </c>
      <c r="BK565" s="207">
        <v>0</v>
      </c>
    </row>
    <row r="566" spans="5:63" ht="18.75" customHeight="1">
      <c r="E566" s="14"/>
      <c r="F566" s="14"/>
      <c r="G566" s="14"/>
      <c r="H566" s="14"/>
      <c r="I566" s="396"/>
      <c r="J566" s="398" t="s">
        <v>135</v>
      </c>
      <c r="K566" s="48" t="s">
        <v>41</v>
      </c>
      <c r="L566" s="200">
        <v>0</v>
      </c>
      <c r="M566" s="204">
        <v>0</v>
      </c>
      <c r="N566" s="204">
        <v>0</v>
      </c>
      <c r="O566" s="204">
        <v>0</v>
      </c>
      <c r="P566" s="204">
        <v>0</v>
      </c>
      <c r="Q566" s="204">
        <v>0</v>
      </c>
      <c r="R566" s="205">
        <v>0</v>
      </c>
      <c r="S566" s="14"/>
      <c r="T566" s="14"/>
      <c r="U566" s="396"/>
      <c r="V566" s="398" t="s">
        <v>135</v>
      </c>
      <c r="W566" s="48" t="s">
        <v>41</v>
      </c>
      <c r="X566" s="200">
        <v>0</v>
      </c>
      <c r="Y566" s="204">
        <v>0</v>
      </c>
      <c r="Z566" s="204">
        <v>0</v>
      </c>
      <c r="AA566" s="204">
        <v>0</v>
      </c>
      <c r="AB566" s="204">
        <v>0</v>
      </c>
      <c r="AC566" s="204">
        <v>0</v>
      </c>
      <c r="AD566" s="205">
        <v>0</v>
      </c>
      <c r="AE566" s="14"/>
      <c r="AF566" s="396"/>
      <c r="AG566" s="398" t="s">
        <v>135</v>
      </c>
      <c r="AH566" s="48" t="s">
        <v>41</v>
      </c>
      <c r="AI566" s="200">
        <v>0</v>
      </c>
      <c r="AJ566" s="204">
        <v>0</v>
      </c>
      <c r="AK566" s="204">
        <v>0</v>
      </c>
      <c r="AL566" s="204">
        <v>0</v>
      </c>
      <c r="AM566" s="204">
        <v>0</v>
      </c>
      <c r="AN566" s="204">
        <v>0</v>
      </c>
      <c r="AO566" s="205">
        <v>0</v>
      </c>
      <c r="AP566" s="14"/>
      <c r="AQ566" s="396"/>
      <c r="AR566" s="398" t="s">
        <v>135</v>
      </c>
      <c r="AS566" s="48" t="s">
        <v>41</v>
      </c>
      <c r="AT566" s="200">
        <v>0</v>
      </c>
      <c r="AU566" s="204">
        <v>0</v>
      </c>
      <c r="AV566" s="204">
        <v>0</v>
      </c>
      <c r="AW566" s="204">
        <v>0</v>
      </c>
      <c r="AX566" s="204">
        <v>0</v>
      </c>
      <c r="AY566" s="204">
        <v>0</v>
      </c>
      <c r="AZ566" s="205">
        <v>0</v>
      </c>
      <c r="BA566" s="14"/>
      <c r="BB566" s="396"/>
      <c r="BC566" s="398" t="s">
        <v>135</v>
      </c>
      <c r="BD566" s="48" t="s">
        <v>41</v>
      </c>
      <c r="BE566" s="200">
        <v>0</v>
      </c>
      <c r="BF566" s="204">
        <v>0</v>
      </c>
      <c r="BG566" s="204">
        <v>0</v>
      </c>
      <c r="BH566" s="204">
        <v>0</v>
      </c>
      <c r="BI566" s="204">
        <v>0</v>
      </c>
      <c r="BJ566" s="204">
        <v>0</v>
      </c>
      <c r="BK566" s="205">
        <v>0</v>
      </c>
    </row>
    <row r="567" spans="5:63">
      <c r="E567" s="14"/>
      <c r="F567" s="14"/>
      <c r="G567" s="14"/>
      <c r="H567" s="14"/>
      <c r="I567" s="396"/>
      <c r="J567" s="397"/>
      <c r="K567" s="48" t="s">
        <v>40</v>
      </c>
      <c r="L567" s="200">
        <v>0</v>
      </c>
      <c r="M567" s="204">
        <v>0</v>
      </c>
      <c r="N567" s="204">
        <v>0</v>
      </c>
      <c r="O567" s="204">
        <v>0</v>
      </c>
      <c r="P567" s="204">
        <v>0</v>
      </c>
      <c r="Q567" s="204">
        <v>0</v>
      </c>
      <c r="R567" s="205">
        <v>0</v>
      </c>
      <c r="S567" s="14"/>
      <c r="T567" s="14"/>
      <c r="U567" s="396"/>
      <c r="V567" s="397"/>
      <c r="W567" s="48" t="s">
        <v>40</v>
      </c>
      <c r="X567" s="200">
        <v>0</v>
      </c>
      <c r="Y567" s="204">
        <v>0</v>
      </c>
      <c r="Z567" s="204">
        <v>0</v>
      </c>
      <c r="AA567" s="204">
        <v>0</v>
      </c>
      <c r="AB567" s="204">
        <v>0</v>
      </c>
      <c r="AC567" s="204">
        <v>0</v>
      </c>
      <c r="AD567" s="205">
        <v>0</v>
      </c>
      <c r="AE567" s="14"/>
      <c r="AF567" s="396"/>
      <c r="AG567" s="397"/>
      <c r="AH567" s="48" t="s">
        <v>40</v>
      </c>
      <c r="AI567" s="200">
        <v>0</v>
      </c>
      <c r="AJ567" s="204">
        <v>0</v>
      </c>
      <c r="AK567" s="204">
        <v>0</v>
      </c>
      <c r="AL567" s="204">
        <v>0</v>
      </c>
      <c r="AM567" s="204">
        <v>0</v>
      </c>
      <c r="AN567" s="204">
        <v>0</v>
      </c>
      <c r="AO567" s="205">
        <v>0</v>
      </c>
      <c r="AP567" s="14"/>
      <c r="AQ567" s="396"/>
      <c r="AR567" s="397"/>
      <c r="AS567" s="48" t="s">
        <v>40</v>
      </c>
      <c r="AT567" s="200">
        <v>0</v>
      </c>
      <c r="AU567" s="204">
        <v>0</v>
      </c>
      <c r="AV567" s="204">
        <v>0</v>
      </c>
      <c r="AW567" s="204">
        <v>0</v>
      </c>
      <c r="AX567" s="204">
        <v>0</v>
      </c>
      <c r="AY567" s="204">
        <v>0</v>
      </c>
      <c r="AZ567" s="205">
        <v>0</v>
      </c>
      <c r="BA567" s="14"/>
      <c r="BB567" s="396"/>
      <c r="BC567" s="397"/>
      <c r="BD567" s="48" t="s">
        <v>40</v>
      </c>
      <c r="BE567" s="200">
        <v>0</v>
      </c>
      <c r="BF567" s="204">
        <v>0</v>
      </c>
      <c r="BG567" s="204">
        <v>0</v>
      </c>
      <c r="BH567" s="204">
        <v>0</v>
      </c>
      <c r="BI567" s="204">
        <v>0</v>
      </c>
      <c r="BJ567" s="204">
        <v>0</v>
      </c>
      <c r="BK567" s="205">
        <v>0</v>
      </c>
    </row>
    <row r="568" spans="5:63">
      <c r="E568" s="14"/>
      <c r="F568" s="14"/>
      <c r="G568" s="14"/>
      <c r="H568" s="14"/>
      <c r="I568" s="396"/>
      <c r="J568" s="397"/>
      <c r="K568" s="48" t="s">
        <v>39</v>
      </c>
      <c r="L568" s="200">
        <v>0</v>
      </c>
      <c r="M568" s="204">
        <v>0</v>
      </c>
      <c r="N568" s="204">
        <v>0</v>
      </c>
      <c r="O568" s="204">
        <v>0</v>
      </c>
      <c r="P568" s="204">
        <v>0</v>
      </c>
      <c r="Q568" s="204">
        <v>0</v>
      </c>
      <c r="R568" s="205">
        <v>0</v>
      </c>
      <c r="S568" s="14"/>
      <c r="T568" s="14"/>
      <c r="U568" s="396"/>
      <c r="V568" s="397"/>
      <c r="W568" s="48" t="s">
        <v>39</v>
      </c>
      <c r="X568" s="200">
        <v>0</v>
      </c>
      <c r="Y568" s="204">
        <v>0</v>
      </c>
      <c r="Z568" s="204">
        <v>0</v>
      </c>
      <c r="AA568" s="204">
        <v>0</v>
      </c>
      <c r="AB568" s="204">
        <v>0</v>
      </c>
      <c r="AC568" s="204">
        <v>0</v>
      </c>
      <c r="AD568" s="205">
        <v>0</v>
      </c>
      <c r="AE568" s="14"/>
      <c r="AF568" s="396"/>
      <c r="AG568" s="397"/>
      <c r="AH568" s="48" t="s">
        <v>39</v>
      </c>
      <c r="AI568" s="200">
        <v>0</v>
      </c>
      <c r="AJ568" s="204">
        <v>0</v>
      </c>
      <c r="AK568" s="204">
        <v>0</v>
      </c>
      <c r="AL568" s="204">
        <v>0</v>
      </c>
      <c r="AM568" s="204">
        <v>0</v>
      </c>
      <c r="AN568" s="204">
        <v>0</v>
      </c>
      <c r="AO568" s="205">
        <v>0</v>
      </c>
      <c r="AP568" s="14"/>
      <c r="AQ568" s="396"/>
      <c r="AR568" s="397"/>
      <c r="AS568" s="48" t="s">
        <v>39</v>
      </c>
      <c r="AT568" s="200">
        <v>0</v>
      </c>
      <c r="AU568" s="204">
        <v>0</v>
      </c>
      <c r="AV568" s="204">
        <v>0</v>
      </c>
      <c r="AW568" s="204">
        <v>0</v>
      </c>
      <c r="AX568" s="204">
        <v>0</v>
      </c>
      <c r="AY568" s="204">
        <v>0</v>
      </c>
      <c r="AZ568" s="205">
        <v>0</v>
      </c>
      <c r="BA568" s="14"/>
      <c r="BB568" s="396"/>
      <c r="BC568" s="397"/>
      <c r="BD568" s="48" t="s">
        <v>39</v>
      </c>
      <c r="BE568" s="200">
        <v>0</v>
      </c>
      <c r="BF568" s="204">
        <v>0</v>
      </c>
      <c r="BG568" s="204">
        <v>0</v>
      </c>
      <c r="BH568" s="204">
        <v>0</v>
      </c>
      <c r="BI568" s="204">
        <v>0</v>
      </c>
      <c r="BJ568" s="204">
        <v>0</v>
      </c>
      <c r="BK568" s="205">
        <v>0</v>
      </c>
    </row>
    <row r="569" spans="5:63">
      <c r="E569" s="14"/>
      <c r="F569" s="14"/>
      <c r="G569" s="14"/>
      <c r="H569" s="14"/>
      <c r="I569" s="396"/>
      <c r="J569" s="397"/>
      <c r="K569" s="48" t="s">
        <v>38</v>
      </c>
      <c r="L569" s="200">
        <v>0</v>
      </c>
      <c r="M569" s="204">
        <v>0</v>
      </c>
      <c r="N569" s="204">
        <v>0</v>
      </c>
      <c r="O569" s="204">
        <v>0</v>
      </c>
      <c r="P569" s="204">
        <v>0</v>
      </c>
      <c r="Q569" s="204">
        <v>0</v>
      </c>
      <c r="R569" s="205">
        <v>0</v>
      </c>
      <c r="S569" s="14"/>
      <c r="T569" s="14"/>
      <c r="U569" s="396"/>
      <c r="V569" s="397"/>
      <c r="W569" s="48" t="s">
        <v>38</v>
      </c>
      <c r="X569" s="200">
        <v>0</v>
      </c>
      <c r="Y569" s="204">
        <v>0</v>
      </c>
      <c r="Z569" s="204">
        <v>0</v>
      </c>
      <c r="AA569" s="204">
        <v>0</v>
      </c>
      <c r="AB569" s="204">
        <v>0</v>
      </c>
      <c r="AC569" s="204">
        <v>0</v>
      </c>
      <c r="AD569" s="205">
        <v>0</v>
      </c>
      <c r="AE569" s="14"/>
      <c r="AF569" s="396"/>
      <c r="AG569" s="397"/>
      <c r="AH569" s="48" t="s">
        <v>38</v>
      </c>
      <c r="AI569" s="200">
        <v>0</v>
      </c>
      <c r="AJ569" s="204">
        <v>0</v>
      </c>
      <c r="AK569" s="204">
        <v>0</v>
      </c>
      <c r="AL569" s="204">
        <v>0</v>
      </c>
      <c r="AM569" s="204">
        <v>0</v>
      </c>
      <c r="AN569" s="204">
        <v>0</v>
      </c>
      <c r="AO569" s="205">
        <v>0</v>
      </c>
      <c r="AP569" s="14"/>
      <c r="AQ569" s="396"/>
      <c r="AR569" s="397"/>
      <c r="AS569" s="48" t="s">
        <v>38</v>
      </c>
      <c r="AT569" s="200">
        <v>0</v>
      </c>
      <c r="AU569" s="204">
        <v>0</v>
      </c>
      <c r="AV569" s="204">
        <v>0</v>
      </c>
      <c r="AW569" s="204">
        <v>0</v>
      </c>
      <c r="AX569" s="204">
        <v>0</v>
      </c>
      <c r="AY569" s="204">
        <v>0</v>
      </c>
      <c r="AZ569" s="205">
        <v>0</v>
      </c>
      <c r="BA569" s="14"/>
      <c r="BB569" s="396"/>
      <c r="BC569" s="397"/>
      <c r="BD569" s="48" t="s">
        <v>38</v>
      </c>
      <c r="BE569" s="200">
        <v>0</v>
      </c>
      <c r="BF569" s="204">
        <v>0</v>
      </c>
      <c r="BG569" s="204">
        <v>0</v>
      </c>
      <c r="BH569" s="204">
        <v>0</v>
      </c>
      <c r="BI569" s="204">
        <v>0</v>
      </c>
      <c r="BJ569" s="204">
        <v>0</v>
      </c>
      <c r="BK569" s="205">
        <v>0</v>
      </c>
    </row>
    <row r="570" spans="5:63">
      <c r="E570" s="14"/>
      <c r="F570" s="14"/>
      <c r="G570" s="14"/>
      <c r="H570" s="14"/>
      <c r="I570" s="396"/>
      <c r="J570" s="397"/>
      <c r="K570" s="48" t="s">
        <v>37</v>
      </c>
      <c r="L570" s="200">
        <v>0</v>
      </c>
      <c r="M570" s="204">
        <v>0</v>
      </c>
      <c r="N570" s="204">
        <v>0</v>
      </c>
      <c r="O570" s="204">
        <v>0</v>
      </c>
      <c r="P570" s="204">
        <v>0</v>
      </c>
      <c r="Q570" s="204">
        <v>0</v>
      </c>
      <c r="R570" s="205">
        <v>0</v>
      </c>
      <c r="S570" s="14"/>
      <c r="T570" s="14"/>
      <c r="U570" s="396"/>
      <c r="V570" s="397"/>
      <c r="W570" s="48" t="s">
        <v>37</v>
      </c>
      <c r="X570" s="200">
        <v>0</v>
      </c>
      <c r="Y570" s="204">
        <v>0</v>
      </c>
      <c r="Z570" s="204">
        <v>0</v>
      </c>
      <c r="AA570" s="204">
        <v>0</v>
      </c>
      <c r="AB570" s="204">
        <v>0</v>
      </c>
      <c r="AC570" s="204">
        <v>0</v>
      </c>
      <c r="AD570" s="205">
        <v>0</v>
      </c>
      <c r="AE570" s="14"/>
      <c r="AF570" s="396"/>
      <c r="AG570" s="397"/>
      <c r="AH570" s="48" t="s">
        <v>37</v>
      </c>
      <c r="AI570" s="200">
        <v>0</v>
      </c>
      <c r="AJ570" s="204">
        <v>0</v>
      </c>
      <c r="AK570" s="204">
        <v>0</v>
      </c>
      <c r="AL570" s="204">
        <v>0</v>
      </c>
      <c r="AM570" s="204">
        <v>0</v>
      </c>
      <c r="AN570" s="204">
        <v>0</v>
      </c>
      <c r="AO570" s="205">
        <v>0</v>
      </c>
      <c r="AP570" s="14"/>
      <c r="AQ570" s="396"/>
      <c r="AR570" s="397"/>
      <c r="AS570" s="48" t="s">
        <v>37</v>
      </c>
      <c r="AT570" s="200">
        <v>0</v>
      </c>
      <c r="AU570" s="204">
        <v>0</v>
      </c>
      <c r="AV570" s="204">
        <v>0</v>
      </c>
      <c r="AW570" s="204">
        <v>0</v>
      </c>
      <c r="AX570" s="204">
        <v>0</v>
      </c>
      <c r="AY570" s="204">
        <v>0</v>
      </c>
      <c r="AZ570" s="205">
        <v>0</v>
      </c>
      <c r="BA570" s="14"/>
      <c r="BB570" s="396"/>
      <c r="BC570" s="397"/>
      <c r="BD570" s="48" t="s">
        <v>37</v>
      </c>
      <c r="BE570" s="200">
        <v>0</v>
      </c>
      <c r="BF570" s="204">
        <v>0</v>
      </c>
      <c r="BG570" s="204">
        <v>0</v>
      </c>
      <c r="BH570" s="204">
        <v>0</v>
      </c>
      <c r="BI570" s="204">
        <v>0</v>
      </c>
      <c r="BJ570" s="204">
        <v>0</v>
      </c>
      <c r="BK570" s="205">
        <v>0</v>
      </c>
    </row>
    <row r="571" spans="5:63">
      <c r="E571" s="14"/>
      <c r="F571" s="14"/>
      <c r="G571" s="14"/>
      <c r="H571" s="14"/>
      <c r="I571" s="396"/>
      <c r="J571" s="399"/>
      <c r="K571" s="48" t="s">
        <v>36</v>
      </c>
      <c r="L571" s="200">
        <v>0</v>
      </c>
      <c r="M571" s="204">
        <v>0</v>
      </c>
      <c r="N571" s="204">
        <v>0</v>
      </c>
      <c r="O571" s="204">
        <v>0</v>
      </c>
      <c r="P571" s="204">
        <v>0</v>
      </c>
      <c r="Q571" s="204">
        <v>0</v>
      </c>
      <c r="R571" s="205">
        <v>0</v>
      </c>
      <c r="S571" s="14"/>
      <c r="T571" s="14"/>
      <c r="U571" s="396"/>
      <c r="V571" s="399"/>
      <c r="W571" s="48" t="s">
        <v>36</v>
      </c>
      <c r="X571" s="200">
        <v>0</v>
      </c>
      <c r="Y571" s="204">
        <v>0</v>
      </c>
      <c r="Z571" s="204">
        <v>0</v>
      </c>
      <c r="AA571" s="204">
        <v>0</v>
      </c>
      <c r="AB571" s="204">
        <v>0</v>
      </c>
      <c r="AC571" s="204">
        <v>0</v>
      </c>
      <c r="AD571" s="205">
        <v>0</v>
      </c>
      <c r="AE571" s="14"/>
      <c r="AF571" s="396"/>
      <c r="AG571" s="399"/>
      <c r="AH571" s="48" t="s">
        <v>36</v>
      </c>
      <c r="AI571" s="200">
        <v>0</v>
      </c>
      <c r="AJ571" s="204">
        <v>0</v>
      </c>
      <c r="AK571" s="204">
        <v>0</v>
      </c>
      <c r="AL571" s="204">
        <v>0</v>
      </c>
      <c r="AM571" s="204">
        <v>0</v>
      </c>
      <c r="AN571" s="204">
        <v>0</v>
      </c>
      <c r="AO571" s="205">
        <v>0</v>
      </c>
      <c r="AP571" s="14"/>
      <c r="AQ571" s="396"/>
      <c r="AR571" s="399"/>
      <c r="AS571" s="48" t="s">
        <v>36</v>
      </c>
      <c r="AT571" s="200">
        <v>0</v>
      </c>
      <c r="AU571" s="204">
        <v>0</v>
      </c>
      <c r="AV571" s="204">
        <v>0</v>
      </c>
      <c r="AW571" s="204">
        <v>0</v>
      </c>
      <c r="AX571" s="204">
        <v>0</v>
      </c>
      <c r="AY571" s="204">
        <v>0</v>
      </c>
      <c r="AZ571" s="205">
        <v>0</v>
      </c>
      <c r="BA571" s="14"/>
      <c r="BB571" s="396"/>
      <c r="BC571" s="399"/>
      <c r="BD571" s="48" t="s">
        <v>36</v>
      </c>
      <c r="BE571" s="200">
        <v>0</v>
      </c>
      <c r="BF571" s="204">
        <v>0</v>
      </c>
      <c r="BG571" s="204">
        <v>0</v>
      </c>
      <c r="BH571" s="204">
        <v>0</v>
      </c>
      <c r="BI571" s="204">
        <v>0</v>
      </c>
      <c r="BJ571" s="204">
        <v>0</v>
      </c>
      <c r="BK571" s="205">
        <v>0</v>
      </c>
    </row>
    <row r="572" spans="5:63">
      <c r="E572" s="14"/>
      <c r="F572" s="14"/>
      <c r="G572" s="14"/>
      <c r="H572" s="14"/>
      <c r="I572" s="396"/>
      <c r="J572" s="397" t="s">
        <v>55</v>
      </c>
      <c r="K572" s="50" t="s">
        <v>41</v>
      </c>
      <c r="L572" s="199">
        <v>0</v>
      </c>
      <c r="M572" s="202">
        <v>0</v>
      </c>
      <c r="N572" s="202">
        <v>0</v>
      </c>
      <c r="O572" s="202">
        <v>0</v>
      </c>
      <c r="P572" s="202">
        <v>0</v>
      </c>
      <c r="Q572" s="202">
        <v>0</v>
      </c>
      <c r="R572" s="203">
        <v>0</v>
      </c>
      <c r="S572" s="14"/>
      <c r="T572" s="14"/>
      <c r="U572" s="396"/>
      <c r="V572" s="397" t="s">
        <v>55</v>
      </c>
      <c r="W572" s="50" t="s">
        <v>41</v>
      </c>
      <c r="X572" s="199">
        <v>0</v>
      </c>
      <c r="Y572" s="202">
        <v>0</v>
      </c>
      <c r="Z572" s="202">
        <v>0</v>
      </c>
      <c r="AA572" s="202">
        <v>0</v>
      </c>
      <c r="AB572" s="202">
        <v>0</v>
      </c>
      <c r="AC572" s="202">
        <v>0</v>
      </c>
      <c r="AD572" s="203">
        <v>0</v>
      </c>
      <c r="AE572" s="14"/>
      <c r="AF572" s="396"/>
      <c r="AG572" s="397" t="s">
        <v>55</v>
      </c>
      <c r="AH572" s="50" t="s">
        <v>41</v>
      </c>
      <c r="AI572" s="199">
        <v>0</v>
      </c>
      <c r="AJ572" s="202">
        <v>0</v>
      </c>
      <c r="AK572" s="202">
        <v>0</v>
      </c>
      <c r="AL572" s="202">
        <v>0</v>
      </c>
      <c r="AM572" s="202">
        <v>0</v>
      </c>
      <c r="AN572" s="202">
        <v>0</v>
      </c>
      <c r="AO572" s="203">
        <v>0</v>
      </c>
      <c r="AP572" s="14"/>
      <c r="AQ572" s="396"/>
      <c r="AR572" s="397" t="s">
        <v>55</v>
      </c>
      <c r="AS572" s="50" t="s">
        <v>41</v>
      </c>
      <c r="AT572" s="199">
        <v>0</v>
      </c>
      <c r="AU572" s="202">
        <v>0</v>
      </c>
      <c r="AV572" s="202">
        <v>0</v>
      </c>
      <c r="AW572" s="202">
        <v>0</v>
      </c>
      <c r="AX572" s="202">
        <v>0</v>
      </c>
      <c r="AY572" s="202">
        <v>0</v>
      </c>
      <c r="AZ572" s="203">
        <v>0</v>
      </c>
      <c r="BA572" s="14"/>
      <c r="BB572" s="396"/>
      <c r="BC572" s="397" t="s">
        <v>55</v>
      </c>
      <c r="BD572" s="50" t="s">
        <v>41</v>
      </c>
      <c r="BE572" s="199">
        <v>0</v>
      </c>
      <c r="BF572" s="202">
        <v>0</v>
      </c>
      <c r="BG572" s="202">
        <v>0</v>
      </c>
      <c r="BH572" s="202">
        <v>0</v>
      </c>
      <c r="BI572" s="202">
        <v>0</v>
      </c>
      <c r="BJ572" s="202">
        <v>0</v>
      </c>
      <c r="BK572" s="203">
        <v>0</v>
      </c>
    </row>
    <row r="573" spans="5:63">
      <c r="E573" s="14"/>
      <c r="F573" s="14"/>
      <c r="G573" s="14"/>
      <c r="H573" s="14"/>
      <c r="I573" s="396"/>
      <c r="J573" s="397"/>
      <c r="K573" s="48" t="s">
        <v>40</v>
      </c>
      <c r="L573" s="200">
        <v>0</v>
      </c>
      <c r="M573" s="204">
        <v>0</v>
      </c>
      <c r="N573" s="204">
        <v>0</v>
      </c>
      <c r="O573" s="204">
        <v>0</v>
      </c>
      <c r="P573" s="204">
        <v>0</v>
      </c>
      <c r="Q573" s="204">
        <v>0</v>
      </c>
      <c r="R573" s="205">
        <v>0</v>
      </c>
      <c r="S573" s="14"/>
      <c r="T573" s="14"/>
      <c r="U573" s="396"/>
      <c r="V573" s="397"/>
      <c r="W573" s="48" t="s">
        <v>40</v>
      </c>
      <c r="X573" s="200">
        <v>0</v>
      </c>
      <c r="Y573" s="204">
        <v>0</v>
      </c>
      <c r="Z573" s="204">
        <v>0</v>
      </c>
      <c r="AA573" s="204">
        <v>0</v>
      </c>
      <c r="AB573" s="204">
        <v>0</v>
      </c>
      <c r="AC573" s="204">
        <v>0</v>
      </c>
      <c r="AD573" s="205">
        <v>0</v>
      </c>
      <c r="AE573" s="14"/>
      <c r="AF573" s="396"/>
      <c r="AG573" s="397"/>
      <c r="AH573" s="48" t="s">
        <v>40</v>
      </c>
      <c r="AI573" s="200">
        <v>0</v>
      </c>
      <c r="AJ573" s="204">
        <v>0</v>
      </c>
      <c r="AK573" s="204">
        <v>0</v>
      </c>
      <c r="AL573" s="204">
        <v>0</v>
      </c>
      <c r="AM573" s="204">
        <v>0</v>
      </c>
      <c r="AN573" s="204">
        <v>0</v>
      </c>
      <c r="AO573" s="205">
        <v>0</v>
      </c>
      <c r="AP573" s="14"/>
      <c r="AQ573" s="396"/>
      <c r="AR573" s="397"/>
      <c r="AS573" s="48" t="s">
        <v>40</v>
      </c>
      <c r="AT573" s="200">
        <v>0</v>
      </c>
      <c r="AU573" s="204">
        <v>0</v>
      </c>
      <c r="AV573" s="204">
        <v>0</v>
      </c>
      <c r="AW573" s="204">
        <v>0</v>
      </c>
      <c r="AX573" s="204">
        <v>0</v>
      </c>
      <c r="AY573" s="204">
        <v>0</v>
      </c>
      <c r="AZ573" s="205">
        <v>0</v>
      </c>
      <c r="BA573" s="14"/>
      <c r="BB573" s="396"/>
      <c r="BC573" s="397"/>
      <c r="BD573" s="48" t="s">
        <v>40</v>
      </c>
      <c r="BE573" s="200">
        <v>0</v>
      </c>
      <c r="BF573" s="204">
        <v>0</v>
      </c>
      <c r="BG573" s="204">
        <v>0</v>
      </c>
      <c r="BH573" s="204">
        <v>0</v>
      </c>
      <c r="BI573" s="204">
        <v>0</v>
      </c>
      <c r="BJ573" s="204">
        <v>0</v>
      </c>
      <c r="BK573" s="205">
        <v>0</v>
      </c>
    </row>
    <row r="574" spans="5:63">
      <c r="E574" s="14"/>
      <c r="F574" s="14"/>
      <c r="G574" s="14"/>
      <c r="H574" s="14"/>
      <c r="I574" s="396"/>
      <c r="J574" s="397"/>
      <c r="K574" s="48" t="s">
        <v>39</v>
      </c>
      <c r="L574" s="200">
        <v>0</v>
      </c>
      <c r="M574" s="204">
        <v>0</v>
      </c>
      <c r="N574" s="204">
        <v>0</v>
      </c>
      <c r="O574" s="204">
        <v>0</v>
      </c>
      <c r="P574" s="204">
        <v>0</v>
      </c>
      <c r="Q574" s="204">
        <v>0</v>
      </c>
      <c r="R574" s="205">
        <v>0</v>
      </c>
      <c r="S574" s="14"/>
      <c r="T574" s="14"/>
      <c r="U574" s="396"/>
      <c r="V574" s="397"/>
      <c r="W574" s="48" t="s">
        <v>39</v>
      </c>
      <c r="X574" s="200">
        <v>0</v>
      </c>
      <c r="Y574" s="204">
        <v>0</v>
      </c>
      <c r="Z574" s="204">
        <v>0</v>
      </c>
      <c r="AA574" s="204">
        <v>0</v>
      </c>
      <c r="AB574" s="204">
        <v>0</v>
      </c>
      <c r="AC574" s="204">
        <v>0</v>
      </c>
      <c r="AD574" s="205">
        <v>0</v>
      </c>
      <c r="AE574" s="14"/>
      <c r="AF574" s="396"/>
      <c r="AG574" s="397"/>
      <c r="AH574" s="48" t="s">
        <v>39</v>
      </c>
      <c r="AI574" s="200">
        <v>0</v>
      </c>
      <c r="AJ574" s="204">
        <v>0</v>
      </c>
      <c r="AK574" s="204">
        <v>0</v>
      </c>
      <c r="AL574" s="204">
        <v>0</v>
      </c>
      <c r="AM574" s="204">
        <v>0</v>
      </c>
      <c r="AN574" s="204">
        <v>0</v>
      </c>
      <c r="AO574" s="205">
        <v>0</v>
      </c>
      <c r="AP574" s="14"/>
      <c r="AQ574" s="396"/>
      <c r="AR574" s="397"/>
      <c r="AS574" s="48" t="s">
        <v>39</v>
      </c>
      <c r="AT574" s="200">
        <v>0</v>
      </c>
      <c r="AU574" s="204">
        <v>0</v>
      </c>
      <c r="AV574" s="204">
        <v>0</v>
      </c>
      <c r="AW574" s="204">
        <v>0</v>
      </c>
      <c r="AX574" s="204">
        <v>0</v>
      </c>
      <c r="AY574" s="204">
        <v>0</v>
      </c>
      <c r="AZ574" s="205">
        <v>0</v>
      </c>
      <c r="BA574" s="14"/>
      <c r="BB574" s="396"/>
      <c r="BC574" s="397"/>
      <c r="BD574" s="48" t="s">
        <v>39</v>
      </c>
      <c r="BE574" s="200">
        <v>0</v>
      </c>
      <c r="BF574" s="204">
        <v>0</v>
      </c>
      <c r="BG574" s="204">
        <v>0</v>
      </c>
      <c r="BH574" s="204">
        <v>0</v>
      </c>
      <c r="BI574" s="204">
        <v>0</v>
      </c>
      <c r="BJ574" s="204">
        <v>0</v>
      </c>
      <c r="BK574" s="205">
        <v>0</v>
      </c>
    </row>
    <row r="575" spans="5:63">
      <c r="E575" s="14"/>
      <c r="F575" s="14"/>
      <c r="G575" s="14"/>
      <c r="H575" s="14"/>
      <c r="I575" s="396"/>
      <c r="J575" s="397"/>
      <c r="K575" s="48" t="s">
        <v>38</v>
      </c>
      <c r="L575" s="200">
        <v>0</v>
      </c>
      <c r="M575" s="204">
        <v>0</v>
      </c>
      <c r="N575" s="204">
        <v>0</v>
      </c>
      <c r="O575" s="204">
        <v>0</v>
      </c>
      <c r="P575" s="204">
        <v>0</v>
      </c>
      <c r="Q575" s="204">
        <v>0</v>
      </c>
      <c r="R575" s="205">
        <v>0</v>
      </c>
      <c r="S575" s="14"/>
      <c r="T575" s="14"/>
      <c r="U575" s="396"/>
      <c r="V575" s="397"/>
      <c r="W575" s="48" t="s">
        <v>38</v>
      </c>
      <c r="X575" s="200">
        <v>0</v>
      </c>
      <c r="Y575" s="204">
        <v>0</v>
      </c>
      <c r="Z575" s="204">
        <v>0</v>
      </c>
      <c r="AA575" s="204">
        <v>0</v>
      </c>
      <c r="AB575" s="204">
        <v>0</v>
      </c>
      <c r="AC575" s="204">
        <v>0</v>
      </c>
      <c r="AD575" s="205">
        <v>0</v>
      </c>
      <c r="AE575" s="14"/>
      <c r="AF575" s="396"/>
      <c r="AG575" s="397"/>
      <c r="AH575" s="48" t="s">
        <v>38</v>
      </c>
      <c r="AI575" s="200">
        <v>0</v>
      </c>
      <c r="AJ575" s="204">
        <v>0</v>
      </c>
      <c r="AK575" s="204">
        <v>0</v>
      </c>
      <c r="AL575" s="204">
        <v>0</v>
      </c>
      <c r="AM575" s="204">
        <v>0</v>
      </c>
      <c r="AN575" s="204">
        <v>0</v>
      </c>
      <c r="AO575" s="205">
        <v>0</v>
      </c>
      <c r="AP575" s="14"/>
      <c r="AQ575" s="396"/>
      <c r="AR575" s="397"/>
      <c r="AS575" s="48" t="s">
        <v>38</v>
      </c>
      <c r="AT575" s="200">
        <v>0</v>
      </c>
      <c r="AU575" s="204">
        <v>0</v>
      </c>
      <c r="AV575" s="204">
        <v>0</v>
      </c>
      <c r="AW575" s="204">
        <v>0</v>
      </c>
      <c r="AX575" s="204">
        <v>0</v>
      </c>
      <c r="AY575" s="204">
        <v>0</v>
      </c>
      <c r="AZ575" s="205">
        <v>0</v>
      </c>
      <c r="BA575" s="14"/>
      <c r="BB575" s="396"/>
      <c r="BC575" s="397"/>
      <c r="BD575" s="48" t="s">
        <v>38</v>
      </c>
      <c r="BE575" s="200">
        <v>0</v>
      </c>
      <c r="BF575" s="204">
        <v>0</v>
      </c>
      <c r="BG575" s="204">
        <v>0</v>
      </c>
      <c r="BH575" s="204">
        <v>0</v>
      </c>
      <c r="BI575" s="204">
        <v>0</v>
      </c>
      <c r="BJ575" s="204">
        <v>0</v>
      </c>
      <c r="BK575" s="205">
        <v>0</v>
      </c>
    </row>
    <row r="576" spans="5:63">
      <c r="E576" s="14"/>
      <c r="F576" s="14"/>
      <c r="G576" s="14"/>
      <c r="H576" s="14"/>
      <c r="I576" s="396"/>
      <c r="J576" s="397"/>
      <c r="K576" s="48" t="s">
        <v>37</v>
      </c>
      <c r="L576" s="200">
        <v>0</v>
      </c>
      <c r="M576" s="204">
        <v>0</v>
      </c>
      <c r="N576" s="204">
        <v>0</v>
      </c>
      <c r="O576" s="204">
        <v>0</v>
      </c>
      <c r="P576" s="204">
        <v>0</v>
      </c>
      <c r="Q576" s="204">
        <v>0</v>
      </c>
      <c r="R576" s="205">
        <v>0</v>
      </c>
      <c r="S576" s="14"/>
      <c r="T576" s="14"/>
      <c r="U576" s="396"/>
      <c r="V576" s="397"/>
      <c r="W576" s="48" t="s">
        <v>37</v>
      </c>
      <c r="X576" s="200">
        <v>0</v>
      </c>
      <c r="Y576" s="204">
        <v>0</v>
      </c>
      <c r="Z576" s="204">
        <v>0</v>
      </c>
      <c r="AA576" s="204">
        <v>0</v>
      </c>
      <c r="AB576" s="204">
        <v>0</v>
      </c>
      <c r="AC576" s="204">
        <v>0</v>
      </c>
      <c r="AD576" s="205">
        <v>0</v>
      </c>
      <c r="AE576" s="14"/>
      <c r="AF576" s="396"/>
      <c r="AG576" s="397"/>
      <c r="AH576" s="48" t="s">
        <v>37</v>
      </c>
      <c r="AI576" s="200">
        <v>0</v>
      </c>
      <c r="AJ576" s="204">
        <v>0</v>
      </c>
      <c r="AK576" s="204">
        <v>0</v>
      </c>
      <c r="AL576" s="204">
        <v>0</v>
      </c>
      <c r="AM576" s="204">
        <v>0</v>
      </c>
      <c r="AN576" s="204">
        <v>0</v>
      </c>
      <c r="AO576" s="205">
        <v>0</v>
      </c>
      <c r="AP576" s="14"/>
      <c r="AQ576" s="396"/>
      <c r="AR576" s="397"/>
      <c r="AS576" s="48" t="s">
        <v>37</v>
      </c>
      <c r="AT576" s="200">
        <v>0</v>
      </c>
      <c r="AU576" s="204">
        <v>0</v>
      </c>
      <c r="AV576" s="204">
        <v>0</v>
      </c>
      <c r="AW576" s="204">
        <v>0</v>
      </c>
      <c r="AX576" s="204">
        <v>0</v>
      </c>
      <c r="AY576" s="204">
        <v>0</v>
      </c>
      <c r="AZ576" s="205">
        <v>0</v>
      </c>
      <c r="BA576" s="14"/>
      <c r="BB576" s="396"/>
      <c r="BC576" s="397"/>
      <c r="BD576" s="48" t="s">
        <v>37</v>
      </c>
      <c r="BE576" s="200">
        <v>0</v>
      </c>
      <c r="BF576" s="204">
        <v>0</v>
      </c>
      <c r="BG576" s="204">
        <v>0</v>
      </c>
      <c r="BH576" s="204">
        <v>0</v>
      </c>
      <c r="BI576" s="204">
        <v>0</v>
      </c>
      <c r="BJ576" s="204">
        <v>0</v>
      </c>
      <c r="BK576" s="205">
        <v>0</v>
      </c>
    </row>
    <row r="577" spans="5:63">
      <c r="E577" s="14"/>
      <c r="F577" s="14"/>
      <c r="G577" s="14"/>
      <c r="H577" s="14"/>
      <c r="I577" s="396"/>
      <c r="J577" s="397"/>
      <c r="K577" s="49" t="s">
        <v>36</v>
      </c>
      <c r="L577" s="201">
        <v>0</v>
      </c>
      <c r="M577" s="206">
        <v>0</v>
      </c>
      <c r="N577" s="206">
        <v>0</v>
      </c>
      <c r="O577" s="206">
        <v>0</v>
      </c>
      <c r="P577" s="206">
        <v>0</v>
      </c>
      <c r="Q577" s="206">
        <v>0</v>
      </c>
      <c r="R577" s="207">
        <v>0</v>
      </c>
      <c r="S577" s="14"/>
      <c r="T577" s="14"/>
      <c r="U577" s="396"/>
      <c r="V577" s="397"/>
      <c r="W577" s="49" t="s">
        <v>36</v>
      </c>
      <c r="X577" s="201">
        <v>0</v>
      </c>
      <c r="Y577" s="206">
        <v>0</v>
      </c>
      <c r="Z577" s="206">
        <v>0</v>
      </c>
      <c r="AA577" s="206">
        <v>0</v>
      </c>
      <c r="AB577" s="206">
        <v>0</v>
      </c>
      <c r="AC577" s="206">
        <v>0</v>
      </c>
      <c r="AD577" s="207">
        <v>0</v>
      </c>
      <c r="AE577" s="14"/>
      <c r="AF577" s="396"/>
      <c r="AG577" s="397"/>
      <c r="AH577" s="49" t="s">
        <v>36</v>
      </c>
      <c r="AI577" s="201">
        <v>0</v>
      </c>
      <c r="AJ577" s="206">
        <v>0</v>
      </c>
      <c r="AK577" s="206">
        <v>0</v>
      </c>
      <c r="AL577" s="206">
        <v>0</v>
      </c>
      <c r="AM577" s="206">
        <v>0</v>
      </c>
      <c r="AN577" s="206">
        <v>0</v>
      </c>
      <c r="AO577" s="207">
        <v>0</v>
      </c>
      <c r="AP577" s="14"/>
      <c r="AQ577" s="396"/>
      <c r="AR577" s="397"/>
      <c r="AS577" s="49" t="s">
        <v>36</v>
      </c>
      <c r="AT577" s="201">
        <v>0</v>
      </c>
      <c r="AU577" s="206">
        <v>0</v>
      </c>
      <c r="AV577" s="206">
        <v>0</v>
      </c>
      <c r="AW577" s="206">
        <v>0</v>
      </c>
      <c r="AX577" s="206">
        <v>0</v>
      </c>
      <c r="AY577" s="206">
        <v>0</v>
      </c>
      <c r="AZ577" s="207">
        <v>0</v>
      </c>
      <c r="BA577" s="14"/>
      <c r="BB577" s="396"/>
      <c r="BC577" s="397"/>
      <c r="BD577" s="49" t="s">
        <v>36</v>
      </c>
      <c r="BE577" s="201">
        <v>0</v>
      </c>
      <c r="BF577" s="206">
        <v>0</v>
      </c>
      <c r="BG577" s="206">
        <v>0</v>
      </c>
      <c r="BH577" s="206">
        <v>0</v>
      </c>
      <c r="BI577" s="206">
        <v>0</v>
      </c>
      <c r="BJ577" s="206">
        <v>0</v>
      </c>
      <c r="BK577" s="207">
        <v>0</v>
      </c>
    </row>
    <row r="578" spans="5:63">
      <c r="E578" s="14"/>
      <c r="F578" s="14"/>
      <c r="G578" s="14"/>
      <c r="H578" s="14"/>
      <c r="I578" s="396"/>
      <c r="J578" s="398" t="s">
        <v>63</v>
      </c>
      <c r="K578" s="48" t="s">
        <v>41</v>
      </c>
      <c r="L578" s="200">
        <v>0</v>
      </c>
      <c r="M578" s="204">
        <v>0</v>
      </c>
      <c r="N578" s="204">
        <v>0</v>
      </c>
      <c r="O578" s="204">
        <v>0</v>
      </c>
      <c r="P578" s="204">
        <v>0</v>
      </c>
      <c r="Q578" s="204">
        <v>0</v>
      </c>
      <c r="R578" s="205">
        <v>0</v>
      </c>
      <c r="S578" s="14"/>
      <c r="T578" s="14"/>
      <c r="U578" s="396"/>
      <c r="V578" s="398" t="s">
        <v>63</v>
      </c>
      <c r="W578" s="48" t="s">
        <v>41</v>
      </c>
      <c r="X578" s="200">
        <v>0</v>
      </c>
      <c r="Y578" s="204">
        <v>0</v>
      </c>
      <c r="Z578" s="204">
        <v>0</v>
      </c>
      <c r="AA578" s="204">
        <v>0</v>
      </c>
      <c r="AB578" s="204">
        <v>0</v>
      </c>
      <c r="AC578" s="204">
        <v>0</v>
      </c>
      <c r="AD578" s="205">
        <v>0</v>
      </c>
      <c r="AE578" s="14"/>
      <c r="AF578" s="396"/>
      <c r="AG578" s="398" t="s">
        <v>63</v>
      </c>
      <c r="AH578" s="48" t="s">
        <v>41</v>
      </c>
      <c r="AI578" s="200">
        <v>0</v>
      </c>
      <c r="AJ578" s="204">
        <v>0</v>
      </c>
      <c r="AK578" s="204">
        <v>0</v>
      </c>
      <c r="AL578" s="204">
        <v>0</v>
      </c>
      <c r="AM578" s="204">
        <v>0</v>
      </c>
      <c r="AN578" s="204">
        <v>0</v>
      </c>
      <c r="AO578" s="205">
        <v>0</v>
      </c>
      <c r="AP578" s="14"/>
      <c r="AQ578" s="396"/>
      <c r="AR578" s="398" t="s">
        <v>63</v>
      </c>
      <c r="AS578" s="48" t="s">
        <v>41</v>
      </c>
      <c r="AT578" s="200">
        <v>0</v>
      </c>
      <c r="AU578" s="204">
        <v>0</v>
      </c>
      <c r="AV578" s="204">
        <v>0</v>
      </c>
      <c r="AW578" s="204">
        <v>0</v>
      </c>
      <c r="AX578" s="204">
        <v>0</v>
      </c>
      <c r="AY578" s="204">
        <v>0</v>
      </c>
      <c r="AZ578" s="205">
        <v>0</v>
      </c>
      <c r="BA578" s="14"/>
      <c r="BB578" s="396"/>
      <c r="BC578" s="398" t="s">
        <v>63</v>
      </c>
      <c r="BD578" s="48" t="s">
        <v>41</v>
      </c>
      <c r="BE578" s="200">
        <v>0</v>
      </c>
      <c r="BF578" s="204">
        <v>0</v>
      </c>
      <c r="BG578" s="204">
        <v>0</v>
      </c>
      <c r="BH578" s="204">
        <v>0</v>
      </c>
      <c r="BI578" s="204">
        <v>0</v>
      </c>
      <c r="BJ578" s="204">
        <v>0</v>
      </c>
      <c r="BK578" s="205">
        <v>0</v>
      </c>
    </row>
    <row r="579" spans="5:63">
      <c r="E579" s="14"/>
      <c r="F579" s="14"/>
      <c r="G579" s="14"/>
      <c r="H579" s="14"/>
      <c r="I579" s="396"/>
      <c r="J579" s="397"/>
      <c r="K579" s="48" t="s">
        <v>40</v>
      </c>
      <c r="L579" s="200">
        <v>0</v>
      </c>
      <c r="M579" s="204">
        <v>0</v>
      </c>
      <c r="N579" s="204">
        <v>0</v>
      </c>
      <c r="O579" s="204">
        <v>0</v>
      </c>
      <c r="P579" s="204">
        <v>0</v>
      </c>
      <c r="Q579" s="204">
        <v>0</v>
      </c>
      <c r="R579" s="205">
        <v>0</v>
      </c>
      <c r="S579" s="14"/>
      <c r="T579" s="14"/>
      <c r="U579" s="396"/>
      <c r="V579" s="397"/>
      <c r="W579" s="48" t="s">
        <v>40</v>
      </c>
      <c r="X579" s="200">
        <v>0</v>
      </c>
      <c r="Y579" s="204">
        <v>0</v>
      </c>
      <c r="Z579" s="204">
        <v>0</v>
      </c>
      <c r="AA579" s="204">
        <v>0</v>
      </c>
      <c r="AB579" s="204">
        <v>0</v>
      </c>
      <c r="AC579" s="204">
        <v>0</v>
      </c>
      <c r="AD579" s="205">
        <v>0</v>
      </c>
      <c r="AE579" s="14"/>
      <c r="AF579" s="396"/>
      <c r="AG579" s="397"/>
      <c r="AH579" s="48" t="s">
        <v>40</v>
      </c>
      <c r="AI579" s="200">
        <v>0</v>
      </c>
      <c r="AJ579" s="204">
        <v>0</v>
      </c>
      <c r="AK579" s="204">
        <v>0</v>
      </c>
      <c r="AL579" s="204">
        <v>0</v>
      </c>
      <c r="AM579" s="204">
        <v>0</v>
      </c>
      <c r="AN579" s="204">
        <v>0</v>
      </c>
      <c r="AO579" s="205">
        <v>0</v>
      </c>
      <c r="AP579" s="14"/>
      <c r="AQ579" s="396"/>
      <c r="AR579" s="397"/>
      <c r="AS579" s="48" t="s">
        <v>40</v>
      </c>
      <c r="AT579" s="200">
        <v>0</v>
      </c>
      <c r="AU579" s="204">
        <v>0</v>
      </c>
      <c r="AV579" s="204">
        <v>0</v>
      </c>
      <c r="AW579" s="204">
        <v>0</v>
      </c>
      <c r="AX579" s="204">
        <v>0</v>
      </c>
      <c r="AY579" s="204">
        <v>0</v>
      </c>
      <c r="AZ579" s="205">
        <v>0</v>
      </c>
      <c r="BA579" s="14"/>
      <c r="BB579" s="396"/>
      <c r="BC579" s="397"/>
      <c r="BD579" s="48" t="s">
        <v>40</v>
      </c>
      <c r="BE579" s="200">
        <v>0</v>
      </c>
      <c r="BF579" s="204">
        <v>0</v>
      </c>
      <c r="BG579" s="204">
        <v>0</v>
      </c>
      <c r="BH579" s="204">
        <v>0</v>
      </c>
      <c r="BI579" s="204">
        <v>0</v>
      </c>
      <c r="BJ579" s="204">
        <v>0</v>
      </c>
      <c r="BK579" s="205">
        <v>0</v>
      </c>
    </row>
    <row r="580" spans="5:63">
      <c r="E580" s="14"/>
      <c r="F580" s="14"/>
      <c r="G580" s="14"/>
      <c r="H580" s="14"/>
      <c r="I580" s="396"/>
      <c r="J580" s="397"/>
      <c r="K580" s="48" t="s">
        <v>39</v>
      </c>
      <c r="L580" s="200">
        <v>0</v>
      </c>
      <c r="M580" s="204">
        <v>0</v>
      </c>
      <c r="N580" s="204">
        <v>0</v>
      </c>
      <c r="O580" s="204">
        <v>0</v>
      </c>
      <c r="P580" s="204">
        <v>0</v>
      </c>
      <c r="Q580" s="204">
        <v>0</v>
      </c>
      <c r="R580" s="205">
        <v>0</v>
      </c>
      <c r="S580" s="14"/>
      <c r="T580" s="14"/>
      <c r="U580" s="396"/>
      <c r="V580" s="397"/>
      <c r="W580" s="48" t="s">
        <v>39</v>
      </c>
      <c r="X580" s="200">
        <v>0</v>
      </c>
      <c r="Y580" s="204">
        <v>0</v>
      </c>
      <c r="Z580" s="204">
        <v>0</v>
      </c>
      <c r="AA580" s="204">
        <v>0</v>
      </c>
      <c r="AB580" s="204">
        <v>0</v>
      </c>
      <c r="AC580" s="204">
        <v>0</v>
      </c>
      <c r="AD580" s="205">
        <v>0</v>
      </c>
      <c r="AE580" s="14"/>
      <c r="AF580" s="396"/>
      <c r="AG580" s="397"/>
      <c r="AH580" s="48" t="s">
        <v>39</v>
      </c>
      <c r="AI580" s="200">
        <v>0</v>
      </c>
      <c r="AJ580" s="204">
        <v>0</v>
      </c>
      <c r="AK580" s="204">
        <v>0</v>
      </c>
      <c r="AL580" s="204">
        <v>0</v>
      </c>
      <c r="AM580" s="204">
        <v>0</v>
      </c>
      <c r="AN580" s="204">
        <v>0</v>
      </c>
      <c r="AO580" s="205">
        <v>0</v>
      </c>
      <c r="AP580" s="14"/>
      <c r="AQ580" s="396"/>
      <c r="AR580" s="397"/>
      <c r="AS580" s="48" t="s">
        <v>39</v>
      </c>
      <c r="AT580" s="200">
        <v>0</v>
      </c>
      <c r="AU580" s="204">
        <v>0</v>
      </c>
      <c r="AV580" s="204">
        <v>0</v>
      </c>
      <c r="AW580" s="204">
        <v>0</v>
      </c>
      <c r="AX580" s="204">
        <v>0</v>
      </c>
      <c r="AY580" s="204">
        <v>0</v>
      </c>
      <c r="AZ580" s="205">
        <v>0</v>
      </c>
      <c r="BA580" s="14"/>
      <c r="BB580" s="396"/>
      <c r="BC580" s="397"/>
      <c r="BD580" s="48" t="s">
        <v>39</v>
      </c>
      <c r="BE580" s="200">
        <v>0</v>
      </c>
      <c r="BF580" s="204">
        <v>0</v>
      </c>
      <c r="BG580" s="204">
        <v>0</v>
      </c>
      <c r="BH580" s="204">
        <v>0</v>
      </c>
      <c r="BI580" s="204">
        <v>0</v>
      </c>
      <c r="BJ580" s="204">
        <v>0</v>
      </c>
      <c r="BK580" s="205">
        <v>0</v>
      </c>
    </row>
    <row r="581" spans="5:63">
      <c r="E581" s="14"/>
      <c r="F581" s="14"/>
      <c r="G581" s="14"/>
      <c r="H581" s="14"/>
      <c r="I581" s="396"/>
      <c r="J581" s="397"/>
      <c r="K581" s="48" t="s">
        <v>38</v>
      </c>
      <c r="L581" s="200">
        <v>0</v>
      </c>
      <c r="M581" s="204">
        <v>0</v>
      </c>
      <c r="N581" s="204">
        <v>0</v>
      </c>
      <c r="O581" s="204">
        <v>0</v>
      </c>
      <c r="P581" s="204">
        <v>0</v>
      </c>
      <c r="Q581" s="204">
        <v>0</v>
      </c>
      <c r="R581" s="205">
        <v>0</v>
      </c>
      <c r="S581" s="14"/>
      <c r="T581" s="14"/>
      <c r="U581" s="396"/>
      <c r="V581" s="397"/>
      <c r="W581" s="48" t="s">
        <v>38</v>
      </c>
      <c r="X581" s="200">
        <v>0</v>
      </c>
      <c r="Y581" s="204">
        <v>0</v>
      </c>
      <c r="Z581" s="204">
        <v>0</v>
      </c>
      <c r="AA581" s="204">
        <v>0</v>
      </c>
      <c r="AB581" s="204">
        <v>0</v>
      </c>
      <c r="AC581" s="204">
        <v>0</v>
      </c>
      <c r="AD581" s="205">
        <v>0</v>
      </c>
      <c r="AE581" s="14"/>
      <c r="AF581" s="396"/>
      <c r="AG581" s="397"/>
      <c r="AH581" s="48" t="s">
        <v>38</v>
      </c>
      <c r="AI581" s="200">
        <v>0</v>
      </c>
      <c r="AJ581" s="204">
        <v>0</v>
      </c>
      <c r="AK581" s="204">
        <v>0</v>
      </c>
      <c r="AL581" s="204">
        <v>0</v>
      </c>
      <c r="AM581" s="204">
        <v>0</v>
      </c>
      <c r="AN581" s="204">
        <v>0</v>
      </c>
      <c r="AO581" s="205">
        <v>0</v>
      </c>
      <c r="AP581" s="14"/>
      <c r="AQ581" s="396"/>
      <c r="AR581" s="397"/>
      <c r="AS581" s="48" t="s">
        <v>38</v>
      </c>
      <c r="AT581" s="200">
        <v>0</v>
      </c>
      <c r="AU581" s="204">
        <v>0</v>
      </c>
      <c r="AV581" s="204">
        <v>0</v>
      </c>
      <c r="AW581" s="204">
        <v>0</v>
      </c>
      <c r="AX581" s="204">
        <v>0</v>
      </c>
      <c r="AY581" s="204">
        <v>0</v>
      </c>
      <c r="AZ581" s="205">
        <v>0</v>
      </c>
      <c r="BA581" s="14"/>
      <c r="BB581" s="396"/>
      <c r="BC581" s="397"/>
      <c r="BD581" s="48" t="s">
        <v>38</v>
      </c>
      <c r="BE581" s="200">
        <v>0</v>
      </c>
      <c r="BF581" s="204">
        <v>0</v>
      </c>
      <c r="BG581" s="204">
        <v>0</v>
      </c>
      <c r="BH581" s="204">
        <v>0</v>
      </c>
      <c r="BI581" s="204">
        <v>0</v>
      </c>
      <c r="BJ581" s="204">
        <v>0</v>
      </c>
      <c r="BK581" s="205">
        <v>0</v>
      </c>
    </row>
    <row r="582" spans="5:63">
      <c r="E582" s="14"/>
      <c r="F582" s="14"/>
      <c r="G582" s="14"/>
      <c r="H582" s="14"/>
      <c r="I582" s="396"/>
      <c r="J582" s="397"/>
      <c r="K582" s="48" t="s">
        <v>37</v>
      </c>
      <c r="L582" s="200">
        <v>0</v>
      </c>
      <c r="M582" s="204">
        <v>0</v>
      </c>
      <c r="N582" s="204">
        <v>0</v>
      </c>
      <c r="O582" s="204">
        <v>0</v>
      </c>
      <c r="P582" s="204">
        <v>0</v>
      </c>
      <c r="Q582" s="204">
        <v>0</v>
      </c>
      <c r="R582" s="205">
        <v>0</v>
      </c>
      <c r="S582" s="14"/>
      <c r="T582" s="14"/>
      <c r="U582" s="396"/>
      <c r="V582" s="397"/>
      <c r="W582" s="48" t="s">
        <v>37</v>
      </c>
      <c r="X582" s="200">
        <v>0</v>
      </c>
      <c r="Y582" s="204">
        <v>0</v>
      </c>
      <c r="Z582" s="204">
        <v>0</v>
      </c>
      <c r="AA582" s="204">
        <v>0</v>
      </c>
      <c r="AB582" s="204">
        <v>0</v>
      </c>
      <c r="AC582" s="204">
        <v>0</v>
      </c>
      <c r="AD582" s="205">
        <v>0</v>
      </c>
      <c r="AE582" s="14"/>
      <c r="AF582" s="396"/>
      <c r="AG582" s="397"/>
      <c r="AH582" s="48" t="s">
        <v>37</v>
      </c>
      <c r="AI582" s="200">
        <v>0</v>
      </c>
      <c r="AJ582" s="204">
        <v>0</v>
      </c>
      <c r="AK582" s="204">
        <v>0</v>
      </c>
      <c r="AL582" s="204">
        <v>0</v>
      </c>
      <c r="AM582" s="204">
        <v>0</v>
      </c>
      <c r="AN582" s="204">
        <v>0</v>
      </c>
      <c r="AO582" s="205">
        <v>0</v>
      </c>
      <c r="AP582" s="14"/>
      <c r="AQ582" s="396"/>
      <c r="AR582" s="397"/>
      <c r="AS582" s="48" t="s">
        <v>37</v>
      </c>
      <c r="AT582" s="200">
        <v>0</v>
      </c>
      <c r="AU582" s="204">
        <v>0</v>
      </c>
      <c r="AV582" s="204">
        <v>0</v>
      </c>
      <c r="AW582" s="204">
        <v>0</v>
      </c>
      <c r="AX582" s="204">
        <v>0</v>
      </c>
      <c r="AY582" s="204">
        <v>0</v>
      </c>
      <c r="AZ582" s="205">
        <v>0</v>
      </c>
      <c r="BA582" s="14"/>
      <c r="BB582" s="396"/>
      <c r="BC582" s="397"/>
      <c r="BD582" s="48" t="s">
        <v>37</v>
      </c>
      <c r="BE582" s="200">
        <v>0</v>
      </c>
      <c r="BF582" s="204">
        <v>0</v>
      </c>
      <c r="BG582" s="204">
        <v>0</v>
      </c>
      <c r="BH582" s="204">
        <v>0</v>
      </c>
      <c r="BI582" s="204">
        <v>0</v>
      </c>
      <c r="BJ582" s="204">
        <v>0</v>
      </c>
      <c r="BK582" s="205">
        <v>0</v>
      </c>
    </row>
    <row r="583" spans="5:63">
      <c r="E583" s="14"/>
      <c r="F583" s="14"/>
      <c r="G583" s="14"/>
      <c r="H583" s="14"/>
      <c r="I583" s="396"/>
      <c r="J583" s="397"/>
      <c r="K583" s="49" t="s">
        <v>36</v>
      </c>
      <c r="L583" s="201">
        <v>0</v>
      </c>
      <c r="M583" s="206">
        <v>0</v>
      </c>
      <c r="N583" s="206">
        <v>0</v>
      </c>
      <c r="O583" s="206">
        <v>0</v>
      </c>
      <c r="P583" s="206">
        <v>0</v>
      </c>
      <c r="Q583" s="206">
        <v>0</v>
      </c>
      <c r="R583" s="207">
        <v>0</v>
      </c>
      <c r="S583" s="14"/>
      <c r="T583" s="14"/>
      <c r="U583" s="396"/>
      <c r="V583" s="397"/>
      <c r="W583" s="49" t="s">
        <v>36</v>
      </c>
      <c r="X583" s="201">
        <v>0</v>
      </c>
      <c r="Y583" s="206">
        <v>0</v>
      </c>
      <c r="Z583" s="206">
        <v>0</v>
      </c>
      <c r="AA583" s="206">
        <v>0</v>
      </c>
      <c r="AB583" s="206">
        <v>0</v>
      </c>
      <c r="AC583" s="206">
        <v>0</v>
      </c>
      <c r="AD583" s="207">
        <v>0</v>
      </c>
      <c r="AE583" s="14"/>
      <c r="AF583" s="396"/>
      <c r="AG583" s="397"/>
      <c r="AH583" s="49" t="s">
        <v>36</v>
      </c>
      <c r="AI583" s="201">
        <v>0</v>
      </c>
      <c r="AJ583" s="206">
        <v>0</v>
      </c>
      <c r="AK583" s="206">
        <v>0</v>
      </c>
      <c r="AL583" s="206">
        <v>0</v>
      </c>
      <c r="AM583" s="206">
        <v>0</v>
      </c>
      <c r="AN583" s="206">
        <v>0</v>
      </c>
      <c r="AO583" s="207">
        <v>0</v>
      </c>
      <c r="AP583" s="14"/>
      <c r="AQ583" s="396"/>
      <c r="AR583" s="397"/>
      <c r="AS583" s="49" t="s">
        <v>36</v>
      </c>
      <c r="AT583" s="201">
        <v>0</v>
      </c>
      <c r="AU583" s="206">
        <v>0</v>
      </c>
      <c r="AV583" s="206">
        <v>0</v>
      </c>
      <c r="AW583" s="206">
        <v>0</v>
      </c>
      <c r="AX583" s="206">
        <v>0</v>
      </c>
      <c r="AY583" s="206">
        <v>0</v>
      </c>
      <c r="AZ583" s="207">
        <v>0</v>
      </c>
      <c r="BA583" s="14"/>
      <c r="BB583" s="396"/>
      <c r="BC583" s="397"/>
      <c r="BD583" s="49" t="s">
        <v>36</v>
      </c>
      <c r="BE583" s="201">
        <v>0</v>
      </c>
      <c r="BF583" s="206">
        <v>0</v>
      </c>
      <c r="BG583" s="206">
        <v>0</v>
      </c>
      <c r="BH583" s="206">
        <v>0</v>
      </c>
      <c r="BI583" s="206">
        <v>0</v>
      </c>
      <c r="BJ583" s="206">
        <v>0</v>
      </c>
      <c r="BK583" s="207">
        <v>0</v>
      </c>
    </row>
    <row r="584" spans="5:63" ht="18.75" customHeight="1">
      <c r="E584" s="14"/>
      <c r="F584" s="14"/>
      <c r="G584" s="14"/>
      <c r="H584" s="14"/>
      <c r="I584" s="396" t="s">
        <v>129</v>
      </c>
      <c r="J584" s="397" t="s">
        <v>134</v>
      </c>
      <c r="K584" s="50" t="s">
        <v>137</v>
      </c>
      <c r="L584" s="199">
        <f t="array" ref="L584:R607">'SD04I_13-6_統計データ_世帯_25b'!L208*L365:R388*(L431:R431+1)</f>
        <v>0</v>
      </c>
      <c r="M584" s="202">
        <v>0</v>
      </c>
      <c r="N584" s="202">
        <v>0</v>
      </c>
      <c r="O584" s="202">
        <v>0</v>
      </c>
      <c r="P584" s="202">
        <v>0</v>
      </c>
      <c r="Q584" s="202">
        <v>0</v>
      </c>
      <c r="R584" s="203">
        <v>0</v>
      </c>
      <c r="S584" s="14"/>
      <c r="T584" s="14"/>
      <c r="U584" s="396" t="s">
        <v>129</v>
      </c>
      <c r="V584" s="397" t="s">
        <v>134</v>
      </c>
      <c r="W584" s="50" t="s">
        <v>137</v>
      </c>
      <c r="X584" s="199">
        <f t="array" ref="X584:AD607">'SD04I_13-6_統計データ_世帯_25b'!X208*X365:AD388*(X431:AD431+1)</f>
        <v>0</v>
      </c>
      <c r="Y584" s="202">
        <v>0</v>
      </c>
      <c r="Z584" s="202">
        <v>0</v>
      </c>
      <c r="AA584" s="202">
        <v>0</v>
      </c>
      <c r="AB584" s="202">
        <v>0</v>
      </c>
      <c r="AC584" s="202">
        <v>0</v>
      </c>
      <c r="AD584" s="203">
        <v>0</v>
      </c>
      <c r="AE584" s="14"/>
      <c r="AF584" s="396" t="s">
        <v>129</v>
      </c>
      <c r="AG584" s="397" t="s">
        <v>134</v>
      </c>
      <c r="AH584" s="50" t="s">
        <v>137</v>
      </c>
      <c r="AI584" s="199">
        <f t="array" ref="AI584:AO607">'SD04I_13-6_統計データ_世帯_25b'!AI208*AI365:AO388*(AI431:AO431+1)</f>
        <v>0</v>
      </c>
      <c r="AJ584" s="202">
        <v>0</v>
      </c>
      <c r="AK584" s="202">
        <v>0</v>
      </c>
      <c r="AL584" s="202">
        <v>0</v>
      </c>
      <c r="AM584" s="202">
        <v>0</v>
      </c>
      <c r="AN584" s="202">
        <v>0</v>
      </c>
      <c r="AO584" s="203">
        <v>0</v>
      </c>
      <c r="AP584" s="14"/>
      <c r="AQ584" s="396" t="s">
        <v>129</v>
      </c>
      <c r="AR584" s="397" t="s">
        <v>134</v>
      </c>
      <c r="AS584" s="50" t="s">
        <v>137</v>
      </c>
      <c r="AT584" s="199">
        <f t="array" ref="AT584:AZ607">'SD04I_13-6_統計データ_世帯_25b'!AT208*AT365:AZ388*(AT431:AZ431+1)</f>
        <v>0</v>
      </c>
      <c r="AU584" s="202">
        <v>0</v>
      </c>
      <c r="AV584" s="202">
        <v>0</v>
      </c>
      <c r="AW584" s="202">
        <v>0</v>
      </c>
      <c r="AX584" s="202">
        <v>0</v>
      </c>
      <c r="AY584" s="202">
        <v>0</v>
      </c>
      <c r="AZ584" s="203">
        <v>0</v>
      </c>
      <c r="BA584" s="14"/>
      <c r="BB584" s="396" t="s">
        <v>129</v>
      </c>
      <c r="BC584" s="397" t="s">
        <v>134</v>
      </c>
      <c r="BD584" s="50" t="s">
        <v>137</v>
      </c>
      <c r="BE584" s="199">
        <f t="array" ref="BE584:BK607">'SD04I_13-6_統計データ_世帯_25b'!BE208*BE365:BK388*(BE431:BK431+1)</f>
        <v>0</v>
      </c>
      <c r="BF584" s="202">
        <v>0</v>
      </c>
      <c r="BG584" s="202">
        <v>0</v>
      </c>
      <c r="BH584" s="202">
        <v>0</v>
      </c>
      <c r="BI584" s="202">
        <v>0</v>
      </c>
      <c r="BJ584" s="202">
        <v>0</v>
      </c>
      <c r="BK584" s="203">
        <v>0</v>
      </c>
    </row>
    <row r="585" spans="5:63">
      <c r="E585" s="14"/>
      <c r="F585" s="14"/>
      <c r="G585" s="14"/>
      <c r="H585" s="14"/>
      <c r="I585" s="396"/>
      <c r="J585" s="397"/>
      <c r="K585" s="48" t="s">
        <v>40</v>
      </c>
      <c r="L585" s="200">
        <v>0</v>
      </c>
      <c r="M585" s="204">
        <v>0</v>
      </c>
      <c r="N585" s="204">
        <v>0</v>
      </c>
      <c r="O585" s="204">
        <v>0</v>
      </c>
      <c r="P585" s="204">
        <v>0</v>
      </c>
      <c r="Q585" s="204">
        <v>0</v>
      </c>
      <c r="R585" s="205">
        <v>0</v>
      </c>
      <c r="S585" s="14"/>
      <c r="T585" s="14"/>
      <c r="U585" s="396"/>
      <c r="V585" s="397"/>
      <c r="W585" s="48" t="s">
        <v>40</v>
      </c>
      <c r="X585" s="200">
        <v>0</v>
      </c>
      <c r="Y585" s="204">
        <v>0</v>
      </c>
      <c r="Z585" s="204">
        <v>0</v>
      </c>
      <c r="AA585" s="204">
        <v>0</v>
      </c>
      <c r="AB585" s="204">
        <v>0</v>
      </c>
      <c r="AC585" s="204">
        <v>0</v>
      </c>
      <c r="AD585" s="205">
        <v>0</v>
      </c>
      <c r="AE585" s="14"/>
      <c r="AF585" s="396"/>
      <c r="AG585" s="397"/>
      <c r="AH585" s="48" t="s">
        <v>40</v>
      </c>
      <c r="AI585" s="200">
        <v>0</v>
      </c>
      <c r="AJ585" s="204">
        <v>0</v>
      </c>
      <c r="AK585" s="204">
        <v>0</v>
      </c>
      <c r="AL585" s="204">
        <v>0</v>
      </c>
      <c r="AM585" s="204">
        <v>0</v>
      </c>
      <c r="AN585" s="204">
        <v>0</v>
      </c>
      <c r="AO585" s="205">
        <v>0</v>
      </c>
      <c r="AP585" s="14"/>
      <c r="AQ585" s="396"/>
      <c r="AR585" s="397"/>
      <c r="AS585" s="48" t="s">
        <v>40</v>
      </c>
      <c r="AT585" s="200">
        <v>0</v>
      </c>
      <c r="AU585" s="204">
        <v>0</v>
      </c>
      <c r="AV585" s="204">
        <v>0</v>
      </c>
      <c r="AW585" s="204">
        <v>0</v>
      </c>
      <c r="AX585" s="204">
        <v>0</v>
      </c>
      <c r="AY585" s="204">
        <v>0</v>
      </c>
      <c r="AZ585" s="205">
        <v>0</v>
      </c>
      <c r="BA585" s="14"/>
      <c r="BB585" s="396"/>
      <c r="BC585" s="397"/>
      <c r="BD585" s="48" t="s">
        <v>40</v>
      </c>
      <c r="BE585" s="200">
        <v>0</v>
      </c>
      <c r="BF585" s="204">
        <v>0</v>
      </c>
      <c r="BG585" s="204">
        <v>0</v>
      </c>
      <c r="BH585" s="204">
        <v>0</v>
      </c>
      <c r="BI585" s="204">
        <v>0</v>
      </c>
      <c r="BJ585" s="204">
        <v>0</v>
      </c>
      <c r="BK585" s="205">
        <v>0</v>
      </c>
    </row>
    <row r="586" spans="5:63">
      <c r="E586" s="14"/>
      <c r="F586" s="14"/>
      <c r="G586" s="14"/>
      <c r="H586" s="14"/>
      <c r="I586" s="396"/>
      <c r="J586" s="397"/>
      <c r="K586" s="48" t="s">
        <v>39</v>
      </c>
      <c r="L586" s="200">
        <v>0</v>
      </c>
      <c r="M586" s="204">
        <v>0</v>
      </c>
      <c r="N586" s="204">
        <v>0</v>
      </c>
      <c r="O586" s="204">
        <v>0</v>
      </c>
      <c r="P586" s="204">
        <v>0</v>
      </c>
      <c r="Q586" s="204">
        <v>0</v>
      </c>
      <c r="R586" s="205">
        <v>0</v>
      </c>
      <c r="S586" s="14"/>
      <c r="T586" s="14"/>
      <c r="U586" s="396"/>
      <c r="V586" s="397"/>
      <c r="W586" s="48" t="s">
        <v>39</v>
      </c>
      <c r="X586" s="200">
        <v>0</v>
      </c>
      <c r="Y586" s="204">
        <v>0</v>
      </c>
      <c r="Z586" s="204">
        <v>0</v>
      </c>
      <c r="AA586" s="204">
        <v>0</v>
      </c>
      <c r="AB586" s="204">
        <v>0</v>
      </c>
      <c r="AC586" s="204">
        <v>0</v>
      </c>
      <c r="AD586" s="205">
        <v>0</v>
      </c>
      <c r="AE586" s="14"/>
      <c r="AF586" s="396"/>
      <c r="AG586" s="397"/>
      <c r="AH586" s="48" t="s">
        <v>39</v>
      </c>
      <c r="AI586" s="200">
        <v>0</v>
      </c>
      <c r="AJ586" s="204">
        <v>0</v>
      </c>
      <c r="AK586" s="204">
        <v>0</v>
      </c>
      <c r="AL586" s="204">
        <v>0</v>
      </c>
      <c r="AM586" s="204">
        <v>0</v>
      </c>
      <c r="AN586" s="204">
        <v>0</v>
      </c>
      <c r="AO586" s="205">
        <v>0</v>
      </c>
      <c r="AP586" s="14"/>
      <c r="AQ586" s="396"/>
      <c r="AR586" s="397"/>
      <c r="AS586" s="48" t="s">
        <v>39</v>
      </c>
      <c r="AT586" s="200">
        <v>0</v>
      </c>
      <c r="AU586" s="204">
        <v>0</v>
      </c>
      <c r="AV586" s="204">
        <v>0</v>
      </c>
      <c r="AW586" s="204">
        <v>0</v>
      </c>
      <c r="AX586" s="204">
        <v>0</v>
      </c>
      <c r="AY586" s="204">
        <v>0</v>
      </c>
      <c r="AZ586" s="205">
        <v>0</v>
      </c>
      <c r="BA586" s="14"/>
      <c r="BB586" s="396"/>
      <c r="BC586" s="397"/>
      <c r="BD586" s="48" t="s">
        <v>39</v>
      </c>
      <c r="BE586" s="200">
        <v>0</v>
      </c>
      <c r="BF586" s="204">
        <v>0</v>
      </c>
      <c r="BG586" s="204">
        <v>0</v>
      </c>
      <c r="BH586" s="204">
        <v>0</v>
      </c>
      <c r="BI586" s="204">
        <v>0</v>
      </c>
      <c r="BJ586" s="204">
        <v>0</v>
      </c>
      <c r="BK586" s="205">
        <v>0</v>
      </c>
    </row>
    <row r="587" spans="5:63">
      <c r="E587" s="14"/>
      <c r="F587" s="14"/>
      <c r="G587" s="14"/>
      <c r="H587" s="14"/>
      <c r="I587" s="396"/>
      <c r="J587" s="397"/>
      <c r="K587" s="48" t="s">
        <v>38</v>
      </c>
      <c r="L587" s="200">
        <v>0</v>
      </c>
      <c r="M587" s="204">
        <v>0</v>
      </c>
      <c r="N587" s="204">
        <v>0</v>
      </c>
      <c r="O587" s="204">
        <v>0</v>
      </c>
      <c r="P587" s="204">
        <v>0</v>
      </c>
      <c r="Q587" s="204">
        <v>0</v>
      </c>
      <c r="R587" s="205">
        <v>0</v>
      </c>
      <c r="S587" s="14"/>
      <c r="T587" s="14"/>
      <c r="U587" s="396"/>
      <c r="V587" s="397"/>
      <c r="W587" s="48" t="s">
        <v>38</v>
      </c>
      <c r="X587" s="200">
        <v>0</v>
      </c>
      <c r="Y587" s="204">
        <v>0</v>
      </c>
      <c r="Z587" s="204">
        <v>0</v>
      </c>
      <c r="AA587" s="204">
        <v>0</v>
      </c>
      <c r="AB587" s="204">
        <v>0</v>
      </c>
      <c r="AC587" s="204">
        <v>0</v>
      </c>
      <c r="AD587" s="205">
        <v>0</v>
      </c>
      <c r="AE587" s="14"/>
      <c r="AF587" s="396"/>
      <c r="AG587" s="397"/>
      <c r="AH587" s="48" t="s">
        <v>38</v>
      </c>
      <c r="AI587" s="200">
        <v>0</v>
      </c>
      <c r="AJ587" s="204">
        <v>0</v>
      </c>
      <c r="AK587" s="204">
        <v>0</v>
      </c>
      <c r="AL587" s="204">
        <v>0</v>
      </c>
      <c r="AM587" s="204">
        <v>0</v>
      </c>
      <c r="AN587" s="204">
        <v>0</v>
      </c>
      <c r="AO587" s="205">
        <v>0</v>
      </c>
      <c r="AP587" s="14"/>
      <c r="AQ587" s="396"/>
      <c r="AR587" s="397"/>
      <c r="AS587" s="48" t="s">
        <v>38</v>
      </c>
      <c r="AT587" s="200">
        <v>0</v>
      </c>
      <c r="AU587" s="204">
        <v>0</v>
      </c>
      <c r="AV587" s="204">
        <v>0</v>
      </c>
      <c r="AW587" s="204">
        <v>0</v>
      </c>
      <c r="AX587" s="204">
        <v>0</v>
      </c>
      <c r="AY587" s="204">
        <v>0</v>
      </c>
      <c r="AZ587" s="205">
        <v>0</v>
      </c>
      <c r="BA587" s="14"/>
      <c r="BB587" s="396"/>
      <c r="BC587" s="397"/>
      <c r="BD587" s="48" t="s">
        <v>38</v>
      </c>
      <c r="BE587" s="200">
        <v>0</v>
      </c>
      <c r="BF587" s="204">
        <v>0</v>
      </c>
      <c r="BG587" s="204">
        <v>0</v>
      </c>
      <c r="BH587" s="204">
        <v>0</v>
      </c>
      <c r="BI587" s="204">
        <v>0</v>
      </c>
      <c r="BJ587" s="204">
        <v>0</v>
      </c>
      <c r="BK587" s="205">
        <v>0</v>
      </c>
    </row>
    <row r="588" spans="5:63">
      <c r="E588" s="14"/>
      <c r="F588" s="14"/>
      <c r="G588" s="14"/>
      <c r="H588" s="14"/>
      <c r="I588" s="396"/>
      <c r="J588" s="397"/>
      <c r="K588" s="48" t="s">
        <v>37</v>
      </c>
      <c r="L588" s="200">
        <v>0</v>
      </c>
      <c r="M588" s="204">
        <v>0</v>
      </c>
      <c r="N588" s="204">
        <v>0</v>
      </c>
      <c r="O588" s="204">
        <v>0</v>
      </c>
      <c r="P588" s="204">
        <v>0</v>
      </c>
      <c r="Q588" s="204">
        <v>0</v>
      </c>
      <c r="R588" s="205">
        <v>0</v>
      </c>
      <c r="S588" s="14"/>
      <c r="T588" s="14"/>
      <c r="U588" s="396"/>
      <c r="V588" s="397"/>
      <c r="W588" s="48" t="s">
        <v>37</v>
      </c>
      <c r="X588" s="200">
        <v>0</v>
      </c>
      <c r="Y588" s="204">
        <v>0</v>
      </c>
      <c r="Z588" s="204">
        <v>0</v>
      </c>
      <c r="AA588" s="204">
        <v>0</v>
      </c>
      <c r="AB588" s="204">
        <v>0</v>
      </c>
      <c r="AC588" s="204">
        <v>0</v>
      </c>
      <c r="AD588" s="205">
        <v>0</v>
      </c>
      <c r="AE588" s="14"/>
      <c r="AF588" s="396"/>
      <c r="AG588" s="397"/>
      <c r="AH588" s="48" t="s">
        <v>37</v>
      </c>
      <c r="AI588" s="200">
        <v>0</v>
      </c>
      <c r="AJ588" s="204">
        <v>0</v>
      </c>
      <c r="AK588" s="204">
        <v>0</v>
      </c>
      <c r="AL588" s="204">
        <v>0</v>
      </c>
      <c r="AM588" s="204">
        <v>0</v>
      </c>
      <c r="AN588" s="204">
        <v>0</v>
      </c>
      <c r="AO588" s="205">
        <v>0</v>
      </c>
      <c r="AP588" s="14"/>
      <c r="AQ588" s="396"/>
      <c r="AR588" s="397"/>
      <c r="AS588" s="48" t="s">
        <v>37</v>
      </c>
      <c r="AT588" s="200">
        <v>0</v>
      </c>
      <c r="AU588" s="204">
        <v>0</v>
      </c>
      <c r="AV588" s="204">
        <v>0</v>
      </c>
      <c r="AW588" s="204">
        <v>0</v>
      </c>
      <c r="AX588" s="204">
        <v>0</v>
      </c>
      <c r="AY588" s="204">
        <v>0</v>
      </c>
      <c r="AZ588" s="205">
        <v>0</v>
      </c>
      <c r="BA588" s="14"/>
      <c r="BB588" s="396"/>
      <c r="BC588" s="397"/>
      <c r="BD588" s="48" t="s">
        <v>37</v>
      </c>
      <c r="BE588" s="200">
        <v>0</v>
      </c>
      <c r="BF588" s="204">
        <v>0</v>
      </c>
      <c r="BG588" s="204">
        <v>0</v>
      </c>
      <c r="BH588" s="204">
        <v>0</v>
      </c>
      <c r="BI588" s="204">
        <v>0</v>
      </c>
      <c r="BJ588" s="204">
        <v>0</v>
      </c>
      <c r="BK588" s="205">
        <v>0</v>
      </c>
    </row>
    <row r="589" spans="5:63">
      <c r="E589" s="14"/>
      <c r="F589" s="14"/>
      <c r="G589" s="14"/>
      <c r="H589" s="14"/>
      <c r="I589" s="396"/>
      <c r="J589" s="397"/>
      <c r="K589" s="49" t="s">
        <v>36</v>
      </c>
      <c r="L589" s="201">
        <v>0</v>
      </c>
      <c r="M589" s="206">
        <v>0</v>
      </c>
      <c r="N589" s="206">
        <v>0</v>
      </c>
      <c r="O589" s="206">
        <v>0</v>
      </c>
      <c r="P589" s="206">
        <v>0</v>
      </c>
      <c r="Q589" s="206">
        <v>0</v>
      </c>
      <c r="R589" s="207">
        <v>0</v>
      </c>
      <c r="S589" s="14"/>
      <c r="T589" s="14"/>
      <c r="U589" s="396"/>
      <c r="V589" s="397"/>
      <c r="W589" s="49" t="s">
        <v>36</v>
      </c>
      <c r="X589" s="201">
        <v>0</v>
      </c>
      <c r="Y589" s="206">
        <v>0</v>
      </c>
      <c r="Z589" s="206">
        <v>0</v>
      </c>
      <c r="AA589" s="206">
        <v>0</v>
      </c>
      <c r="AB589" s="206">
        <v>0</v>
      </c>
      <c r="AC589" s="206">
        <v>0</v>
      </c>
      <c r="AD589" s="207">
        <v>0</v>
      </c>
      <c r="AE589" s="14"/>
      <c r="AF589" s="396"/>
      <c r="AG589" s="397"/>
      <c r="AH589" s="49" t="s">
        <v>36</v>
      </c>
      <c r="AI589" s="201">
        <v>0</v>
      </c>
      <c r="AJ589" s="206">
        <v>0</v>
      </c>
      <c r="AK589" s="206">
        <v>0</v>
      </c>
      <c r="AL589" s="206">
        <v>0</v>
      </c>
      <c r="AM589" s="206">
        <v>0</v>
      </c>
      <c r="AN589" s="206">
        <v>0</v>
      </c>
      <c r="AO589" s="207">
        <v>0</v>
      </c>
      <c r="AP589" s="14"/>
      <c r="AQ589" s="396"/>
      <c r="AR589" s="397"/>
      <c r="AS589" s="49" t="s">
        <v>36</v>
      </c>
      <c r="AT589" s="201">
        <v>0</v>
      </c>
      <c r="AU589" s="206">
        <v>0</v>
      </c>
      <c r="AV589" s="206">
        <v>0</v>
      </c>
      <c r="AW589" s="206">
        <v>0</v>
      </c>
      <c r="AX589" s="206">
        <v>0</v>
      </c>
      <c r="AY589" s="206">
        <v>0</v>
      </c>
      <c r="AZ589" s="207">
        <v>0</v>
      </c>
      <c r="BA589" s="14"/>
      <c r="BB589" s="396"/>
      <c r="BC589" s="397"/>
      <c r="BD589" s="49" t="s">
        <v>36</v>
      </c>
      <c r="BE589" s="201">
        <v>0</v>
      </c>
      <c r="BF589" s="206">
        <v>0</v>
      </c>
      <c r="BG589" s="206">
        <v>0</v>
      </c>
      <c r="BH589" s="206">
        <v>0</v>
      </c>
      <c r="BI589" s="206">
        <v>0</v>
      </c>
      <c r="BJ589" s="206">
        <v>0</v>
      </c>
      <c r="BK589" s="207">
        <v>0</v>
      </c>
    </row>
    <row r="590" spans="5:63" ht="18.75" customHeight="1">
      <c r="E590" s="14"/>
      <c r="F590" s="14"/>
      <c r="G590" s="14"/>
      <c r="H590" s="14"/>
      <c r="I590" s="396"/>
      <c r="J590" s="398" t="s">
        <v>135</v>
      </c>
      <c r="K590" s="48" t="s">
        <v>41</v>
      </c>
      <c r="L590" s="200">
        <v>0</v>
      </c>
      <c r="M590" s="204">
        <v>0</v>
      </c>
      <c r="N590" s="204">
        <v>0</v>
      </c>
      <c r="O590" s="204">
        <v>0</v>
      </c>
      <c r="P590" s="204">
        <v>0</v>
      </c>
      <c r="Q590" s="204">
        <v>0</v>
      </c>
      <c r="R590" s="205">
        <v>0</v>
      </c>
      <c r="S590" s="14"/>
      <c r="T590" s="14"/>
      <c r="U590" s="396"/>
      <c r="V590" s="398" t="s">
        <v>135</v>
      </c>
      <c r="W590" s="48" t="s">
        <v>41</v>
      </c>
      <c r="X590" s="200">
        <v>0</v>
      </c>
      <c r="Y590" s="204">
        <v>0</v>
      </c>
      <c r="Z590" s="204">
        <v>0</v>
      </c>
      <c r="AA590" s="204">
        <v>0</v>
      </c>
      <c r="AB590" s="204">
        <v>0</v>
      </c>
      <c r="AC590" s="204">
        <v>0</v>
      </c>
      <c r="AD590" s="205">
        <v>0</v>
      </c>
      <c r="AE590" s="14"/>
      <c r="AF590" s="396"/>
      <c r="AG590" s="398" t="s">
        <v>135</v>
      </c>
      <c r="AH590" s="48" t="s">
        <v>41</v>
      </c>
      <c r="AI590" s="200">
        <v>0</v>
      </c>
      <c r="AJ590" s="204">
        <v>0</v>
      </c>
      <c r="AK590" s="204">
        <v>0</v>
      </c>
      <c r="AL590" s="204">
        <v>0</v>
      </c>
      <c r="AM590" s="204">
        <v>0</v>
      </c>
      <c r="AN590" s="204">
        <v>0</v>
      </c>
      <c r="AO590" s="205">
        <v>0</v>
      </c>
      <c r="AP590" s="14"/>
      <c r="AQ590" s="396"/>
      <c r="AR590" s="398" t="s">
        <v>135</v>
      </c>
      <c r="AS590" s="48" t="s">
        <v>41</v>
      </c>
      <c r="AT590" s="200">
        <v>0</v>
      </c>
      <c r="AU590" s="204">
        <v>0</v>
      </c>
      <c r="AV590" s="204">
        <v>0</v>
      </c>
      <c r="AW590" s="204">
        <v>0</v>
      </c>
      <c r="AX590" s="204">
        <v>0</v>
      </c>
      <c r="AY590" s="204">
        <v>0</v>
      </c>
      <c r="AZ590" s="205">
        <v>0</v>
      </c>
      <c r="BA590" s="14"/>
      <c r="BB590" s="396"/>
      <c r="BC590" s="398" t="s">
        <v>135</v>
      </c>
      <c r="BD590" s="48" t="s">
        <v>41</v>
      </c>
      <c r="BE590" s="200">
        <v>0</v>
      </c>
      <c r="BF590" s="204">
        <v>0</v>
      </c>
      <c r="BG590" s="204">
        <v>0</v>
      </c>
      <c r="BH590" s="204">
        <v>0</v>
      </c>
      <c r="BI590" s="204">
        <v>0</v>
      </c>
      <c r="BJ590" s="204">
        <v>0</v>
      </c>
      <c r="BK590" s="205">
        <v>0</v>
      </c>
    </row>
    <row r="591" spans="5:63">
      <c r="E591" s="14"/>
      <c r="F591" s="14"/>
      <c r="G591" s="14"/>
      <c r="H591" s="14"/>
      <c r="I591" s="396"/>
      <c r="J591" s="397"/>
      <c r="K591" s="48" t="s">
        <v>40</v>
      </c>
      <c r="L591" s="200">
        <v>0</v>
      </c>
      <c r="M591" s="204">
        <v>0</v>
      </c>
      <c r="N591" s="204">
        <v>0</v>
      </c>
      <c r="O591" s="204">
        <v>0</v>
      </c>
      <c r="P591" s="204">
        <v>0</v>
      </c>
      <c r="Q591" s="204">
        <v>0</v>
      </c>
      <c r="R591" s="205">
        <v>0</v>
      </c>
      <c r="S591" s="14"/>
      <c r="T591" s="14"/>
      <c r="U591" s="396"/>
      <c r="V591" s="397"/>
      <c r="W591" s="48" t="s">
        <v>40</v>
      </c>
      <c r="X591" s="200">
        <v>0</v>
      </c>
      <c r="Y591" s="204">
        <v>0</v>
      </c>
      <c r="Z591" s="204">
        <v>0</v>
      </c>
      <c r="AA591" s="204">
        <v>0</v>
      </c>
      <c r="AB591" s="204">
        <v>0</v>
      </c>
      <c r="AC591" s="204">
        <v>0</v>
      </c>
      <c r="AD591" s="205">
        <v>0</v>
      </c>
      <c r="AE591" s="14"/>
      <c r="AF591" s="396"/>
      <c r="AG591" s="397"/>
      <c r="AH591" s="48" t="s">
        <v>40</v>
      </c>
      <c r="AI591" s="200">
        <v>0</v>
      </c>
      <c r="AJ591" s="204">
        <v>0</v>
      </c>
      <c r="AK591" s="204">
        <v>0</v>
      </c>
      <c r="AL591" s="204">
        <v>0</v>
      </c>
      <c r="AM591" s="204">
        <v>0</v>
      </c>
      <c r="AN591" s="204">
        <v>0</v>
      </c>
      <c r="AO591" s="205">
        <v>0</v>
      </c>
      <c r="AP591" s="14"/>
      <c r="AQ591" s="396"/>
      <c r="AR591" s="397"/>
      <c r="AS591" s="48" t="s">
        <v>40</v>
      </c>
      <c r="AT591" s="200">
        <v>0</v>
      </c>
      <c r="AU591" s="204">
        <v>0</v>
      </c>
      <c r="AV591" s="204">
        <v>0</v>
      </c>
      <c r="AW591" s="204">
        <v>0</v>
      </c>
      <c r="AX591" s="204">
        <v>0</v>
      </c>
      <c r="AY591" s="204">
        <v>0</v>
      </c>
      <c r="AZ591" s="205">
        <v>0</v>
      </c>
      <c r="BA591" s="14"/>
      <c r="BB591" s="396"/>
      <c r="BC591" s="397"/>
      <c r="BD591" s="48" t="s">
        <v>40</v>
      </c>
      <c r="BE591" s="200">
        <v>0</v>
      </c>
      <c r="BF591" s="204">
        <v>0</v>
      </c>
      <c r="BG591" s="204">
        <v>0</v>
      </c>
      <c r="BH591" s="204">
        <v>0</v>
      </c>
      <c r="BI591" s="204">
        <v>0</v>
      </c>
      <c r="BJ591" s="204">
        <v>0</v>
      </c>
      <c r="BK591" s="205">
        <v>0</v>
      </c>
    </row>
    <row r="592" spans="5:63">
      <c r="E592" s="14"/>
      <c r="F592" s="14"/>
      <c r="G592" s="14"/>
      <c r="H592" s="14"/>
      <c r="I592" s="396"/>
      <c r="J592" s="397"/>
      <c r="K592" s="48" t="s">
        <v>39</v>
      </c>
      <c r="L592" s="200">
        <v>0</v>
      </c>
      <c r="M592" s="204">
        <v>0</v>
      </c>
      <c r="N592" s="204">
        <v>0</v>
      </c>
      <c r="O592" s="204">
        <v>0</v>
      </c>
      <c r="P592" s="204">
        <v>0</v>
      </c>
      <c r="Q592" s="204">
        <v>0</v>
      </c>
      <c r="R592" s="205">
        <v>0</v>
      </c>
      <c r="S592" s="14"/>
      <c r="T592" s="14"/>
      <c r="U592" s="396"/>
      <c r="V592" s="397"/>
      <c r="W592" s="48" t="s">
        <v>39</v>
      </c>
      <c r="X592" s="200">
        <v>0</v>
      </c>
      <c r="Y592" s="204">
        <v>0</v>
      </c>
      <c r="Z592" s="204">
        <v>0</v>
      </c>
      <c r="AA592" s="204">
        <v>0</v>
      </c>
      <c r="AB592" s="204">
        <v>0</v>
      </c>
      <c r="AC592" s="204">
        <v>0</v>
      </c>
      <c r="AD592" s="205">
        <v>0</v>
      </c>
      <c r="AE592" s="14"/>
      <c r="AF592" s="396"/>
      <c r="AG592" s="397"/>
      <c r="AH592" s="48" t="s">
        <v>39</v>
      </c>
      <c r="AI592" s="200">
        <v>0</v>
      </c>
      <c r="AJ592" s="204">
        <v>0</v>
      </c>
      <c r="AK592" s="204">
        <v>0</v>
      </c>
      <c r="AL592" s="204">
        <v>0</v>
      </c>
      <c r="AM592" s="204">
        <v>0</v>
      </c>
      <c r="AN592" s="204">
        <v>0</v>
      </c>
      <c r="AO592" s="205">
        <v>0</v>
      </c>
      <c r="AP592" s="14"/>
      <c r="AQ592" s="396"/>
      <c r="AR592" s="397"/>
      <c r="AS592" s="48" t="s">
        <v>39</v>
      </c>
      <c r="AT592" s="200">
        <v>0</v>
      </c>
      <c r="AU592" s="204">
        <v>0</v>
      </c>
      <c r="AV592" s="204">
        <v>0</v>
      </c>
      <c r="AW592" s="204">
        <v>0</v>
      </c>
      <c r="AX592" s="204">
        <v>0</v>
      </c>
      <c r="AY592" s="204">
        <v>0</v>
      </c>
      <c r="AZ592" s="205">
        <v>0</v>
      </c>
      <c r="BA592" s="14"/>
      <c r="BB592" s="396"/>
      <c r="BC592" s="397"/>
      <c r="BD592" s="48" t="s">
        <v>39</v>
      </c>
      <c r="BE592" s="200">
        <v>0</v>
      </c>
      <c r="BF592" s="204">
        <v>0</v>
      </c>
      <c r="BG592" s="204">
        <v>0</v>
      </c>
      <c r="BH592" s="204">
        <v>0</v>
      </c>
      <c r="BI592" s="204">
        <v>0</v>
      </c>
      <c r="BJ592" s="204">
        <v>0</v>
      </c>
      <c r="BK592" s="205">
        <v>0</v>
      </c>
    </row>
    <row r="593" spans="5:63">
      <c r="E593" s="14"/>
      <c r="F593" s="14"/>
      <c r="G593" s="14"/>
      <c r="H593" s="14"/>
      <c r="I593" s="396"/>
      <c r="J593" s="397"/>
      <c r="K593" s="48" t="s">
        <v>38</v>
      </c>
      <c r="L593" s="200">
        <v>0</v>
      </c>
      <c r="M593" s="204">
        <v>0</v>
      </c>
      <c r="N593" s="204">
        <v>0</v>
      </c>
      <c r="O593" s="204">
        <v>0</v>
      </c>
      <c r="P593" s="204">
        <v>0</v>
      </c>
      <c r="Q593" s="204">
        <v>0</v>
      </c>
      <c r="R593" s="205">
        <v>0</v>
      </c>
      <c r="S593" s="14"/>
      <c r="T593" s="14"/>
      <c r="U593" s="396"/>
      <c r="V593" s="397"/>
      <c r="W593" s="48" t="s">
        <v>38</v>
      </c>
      <c r="X593" s="200">
        <v>0</v>
      </c>
      <c r="Y593" s="204">
        <v>0</v>
      </c>
      <c r="Z593" s="204">
        <v>0</v>
      </c>
      <c r="AA593" s="204">
        <v>0</v>
      </c>
      <c r="AB593" s="204">
        <v>0</v>
      </c>
      <c r="AC593" s="204">
        <v>0</v>
      </c>
      <c r="AD593" s="205">
        <v>0</v>
      </c>
      <c r="AE593" s="14"/>
      <c r="AF593" s="396"/>
      <c r="AG593" s="397"/>
      <c r="AH593" s="48" t="s">
        <v>38</v>
      </c>
      <c r="AI593" s="200">
        <v>0</v>
      </c>
      <c r="AJ593" s="204">
        <v>0</v>
      </c>
      <c r="AK593" s="204">
        <v>0</v>
      </c>
      <c r="AL593" s="204">
        <v>0</v>
      </c>
      <c r="AM593" s="204">
        <v>0</v>
      </c>
      <c r="AN593" s="204">
        <v>0</v>
      </c>
      <c r="AO593" s="205">
        <v>0</v>
      </c>
      <c r="AP593" s="14"/>
      <c r="AQ593" s="396"/>
      <c r="AR593" s="397"/>
      <c r="AS593" s="48" t="s">
        <v>38</v>
      </c>
      <c r="AT593" s="200">
        <v>0</v>
      </c>
      <c r="AU593" s="204">
        <v>0</v>
      </c>
      <c r="AV593" s="204">
        <v>0</v>
      </c>
      <c r="AW593" s="204">
        <v>0</v>
      </c>
      <c r="AX593" s="204">
        <v>0</v>
      </c>
      <c r="AY593" s="204">
        <v>0</v>
      </c>
      <c r="AZ593" s="205">
        <v>0</v>
      </c>
      <c r="BA593" s="14"/>
      <c r="BB593" s="396"/>
      <c r="BC593" s="397"/>
      <c r="BD593" s="48" t="s">
        <v>38</v>
      </c>
      <c r="BE593" s="200">
        <v>0</v>
      </c>
      <c r="BF593" s="204">
        <v>0</v>
      </c>
      <c r="BG593" s="204">
        <v>0</v>
      </c>
      <c r="BH593" s="204">
        <v>0</v>
      </c>
      <c r="BI593" s="204">
        <v>0</v>
      </c>
      <c r="BJ593" s="204">
        <v>0</v>
      </c>
      <c r="BK593" s="205">
        <v>0</v>
      </c>
    </row>
    <row r="594" spans="5:63">
      <c r="E594" s="14"/>
      <c r="F594" s="14"/>
      <c r="G594" s="14"/>
      <c r="H594" s="14"/>
      <c r="I594" s="396"/>
      <c r="J594" s="397"/>
      <c r="K594" s="48" t="s">
        <v>37</v>
      </c>
      <c r="L594" s="200">
        <v>0</v>
      </c>
      <c r="M594" s="204">
        <v>0</v>
      </c>
      <c r="N594" s="204">
        <v>0</v>
      </c>
      <c r="O594" s="204">
        <v>0</v>
      </c>
      <c r="P594" s="204">
        <v>0</v>
      </c>
      <c r="Q594" s="204">
        <v>0</v>
      </c>
      <c r="R594" s="205">
        <v>0</v>
      </c>
      <c r="S594" s="14"/>
      <c r="T594" s="14"/>
      <c r="U594" s="396"/>
      <c r="V594" s="397"/>
      <c r="W594" s="48" t="s">
        <v>37</v>
      </c>
      <c r="X594" s="200">
        <v>0</v>
      </c>
      <c r="Y594" s="204">
        <v>0</v>
      </c>
      <c r="Z594" s="204">
        <v>0</v>
      </c>
      <c r="AA594" s="204">
        <v>0</v>
      </c>
      <c r="AB594" s="204">
        <v>0</v>
      </c>
      <c r="AC594" s="204">
        <v>0</v>
      </c>
      <c r="AD594" s="205">
        <v>0</v>
      </c>
      <c r="AE594" s="14"/>
      <c r="AF594" s="396"/>
      <c r="AG594" s="397"/>
      <c r="AH594" s="48" t="s">
        <v>37</v>
      </c>
      <c r="AI594" s="200">
        <v>0</v>
      </c>
      <c r="AJ594" s="204">
        <v>0</v>
      </c>
      <c r="AK594" s="204">
        <v>0</v>
      </c>
      <c r="AL594" s="204">
        <v>0</v>
      </c>
      <c r="AM594" s="204">
        <v>0</v>
      </c>
      <c r="AN594" s="204">
        <v>0</v>
      </c>
      <c r="AO594" s="205">
        <v>0</v>
      </c>
      <c r="AP594" s="14"/>
      <c r="AQ594" s="396"/>
      <c r="AR594" s="397"/>
      <c r="AS594" s="48" t="s">
        <v>37</v>
      </c>
      <c r="AT594" s="200">
        <v>0</v>
      </c>
      <c r="AU594" s="204">
        <v>0</v>
      </c>
      <c r="AV594" s="204">
        <v>0</v>
      </c>
      <c r="AW594" s="204">
        <v>0</v>
      </c>
      <c r="AX594" s="204">
        <v>0</v>
      </c>
      <c r="AY594" s="204">
        <v>0</v>
      </c>
      <c r="AZ594" s="205">
        <v>0</v>
      </c>
      <c r="BA594" s="14"/>
      <c r="BB594" s="396"/>
      <c r="BC594" s="397"/>
      <c r="BD594" s="48" t="s">
        <v>37</v>
      </c>
      <c r="BE594" s="200">
        <v>0</v>
      </c>
      <c r="BF594" s="204">
        <v>0</v>
      </c>
      <c r="BG594" s="204">
        <v>0</v>
      </c>
      <c r="BH594" s="204">
        <v>0</v>
      </c>
      <c r="BI594" s="204">
        <v>0</v>
      </c>
      <c r="BJ594" s="204">
        <v>0</v>
      </c>
      <c r="BK594" s="205">
        <v>0</v>
      </c>
    </row>
    <row r="595" spans="5:63">
      <c r="E595" s="14"/>
      <c r="F595" s="14"/>
      <c r="G595" s="14"/>
      <c r="H595" s="14"/>
      <c r="I595" s="396"/>
      <c r="J595" s="399"/>
      <c r="K595" s="48" t="s">
        <v>36</v>
      </c>
      <c r="L595" s="200">
        <v>0</v>
      </c>
      <c r="M595" s="204">
        <v>0</v>
      </c>
      <c r="N595" s="204">
        <v>0</v>
      </c>
      <c r="O595" s="204">
        <v>0</v>
      </c>
      <c r="P595" s="204">
        <v>0</v>
      </c>
      <c r="Q595" s="204">
        <v>0</v>
      </c>
      <c r="R595" s="205">
        <v>0</v>
      </c>
      <c r="S595" s="14"/>
      <c r="T595" s="14"/>
      <c r="U595" s="396"/>
      <c r="V595" s="399"/>
      <c r="W595" s="48" t="s">
        <v>36</v>
      </c>
      <c r="X595" s="200">
        <v>0</v>
      </c>
      <c r="Y595" s="204">
        <v>0</v>
      </c>
      <c r="Z595" s="204">
        <v>0</v>
      </c>
      <c r="AA595" s="204">
        <v>0</v>
      </c>
      <c r="AB595" s="204">
        <v>0</v>
      </c>
      <c r="AC595" s="204">
        <v>0</v>
      </c>
      <c r="AD595" s="205">
        <v>0</v>
      </c>
      <c r="AE595" s="14"/>
      <c r="AF595" s="396"/>
      <c r="AG595" s="399"/>
      <c r="AH595" s="48" t="s">
        <v>36</v>
      </c>
      <c r="AI595" s="200">
        <v>0</v>
      </c>
      <c r="AJ595" s="204">
        <v>0</v>
      </c>
      <c r="AK595" s="204">
        <v>0</v>
      </c>
      <c r="AL595" s="204">
        <v>0</v>
      </c>
      <c r="AM595" s="204">
        <v>0</v>
      </c>
      <c r="AN595" s="204">
        <v>0</v>
      </c>
      <c r="AO595" s="205">
        <v>0</v>
      </c>
      <c r="AP595" s="14"/>
      <c r="AQ595" s="396"/>
      <c r="AR595" s="399"/>
      <c r="AS595" s="48" t="s">
        <v>36</v>
      </c>
      <c r="AT595" s="200">
        <v>0</v>
      </c>
      <c r="AU595" s="204">
        <v>0</v>
      </c>
      <c r="AV595" s="204">
        <v>0</v>
      </c>
      <c r="AW595" s="204">
        <v>0</v>
      </c>
      <c r="AX595" s="204">
        <v>0</v>
      </c>
      <c r="AY595" s="204">
        <v>0</v>
      </c>
      <c r="AZ595" s="205">
        <v>0</v>
      </c>
      <c r="BA595" s="14"/>
      <c r="BB595" s="396"/>
      <c r="BC595" s="399"/>
      <c r="BD595" s="48" t="s">
        <v>36</v>
      </c>
      <c r="BE595" s="200">
        <v>0</v>
      </c>
      <c r="BF595" s="204">
        <v>0</v>
      </c>
      <c r="BG595" s="204">
        <v>0</v>
      </c>
      <c r="BH595" s="204">
        <v>0</v>
      </c>
      <c r="BI595" s="204">
        <v>0</v>
      </c>
      <c r="BJ595" s="204">
        <v>0</v>
      </c>
      <c r="BK595" s="205">
        <v>0</v>
      </c>
    </row>
    <row r="596" spans="5:63">
      <c r="E596" s="14"/>
      <c r="F596" s="14"/>
      <c r="G596" s="14"/>
      <c r="H596" s="14"/>
      <c r="I596" s="396"/>
      <c r="J596" s="397" t="s">
        <v>55</v>
      </c>
      <c r="K596" s="50" t="s">
        <v>41</v>
      </c>
      <c r="L596" s="199">
        <v>0</v>
      </c>
      <c r="M596" s="202">
        <v>0</v>
      </c>
      <c r="N596" s="202">
        <v>0</v>
      </c>
      <c r="O596" s="202">
        <v>0</v>
      </c>
      <c r="P596" s="202">
        <v>0</v>
      </c>
      <c r="Q596" s="202">
        <v>0</v>
      </c>
      <c r="R596" s="203">
        <v>0</v>
      </c>
      <c r="S596" s="14"/>
      <c r="T596" s="14"/>
      <c r="U596" s="396"/>
      <c r="V596" s="397" t="s">
        <v>55</v>
      </c>
      <c r="W596" s="50" t="s">
        <v>41</v>
      </c>
      <c r="X596" s="199">
        <v>0</v>
      </c>
      <c r="Y596" s="202">
        <v>0</v>
      </c>
      <c r="Z596" s="202">
        <v>0</v>
      </c>
      <c r="AA596" s="202">
        <v>0</v>
      </c>
      <c r="AB596" s="202">
        <v>0</v>
      </c>
      <c r="AC596" s="202">
        <v>0</v>
      </c>
      <c r="AD596" s="203">
        <v>0</v>
      </c>
      <c r="AE596" s="14"/>
      <c r="AF596" s="396"/>
      <c r="AG596" s="397" t="s">
        <v>55</v>
      </c>
      <c r="AH596" s="50" t="s">
        <v>41</v>
      </c>
      <c r="AI596" s="199">
        <v>0</v>
      </c>
      <c r="AJ596" s="202">
        <v>0</v>
      </c>
      <c r="AK596" s="202">
        <v>0</v>
      </c>
      <c r="AL596" s="202">
        <v>0</v>
      </c>
      <c r="AM596" s="202">
        <v>0</v>
      </c>
      <c r="AN596" s="202">
        <v>0</v>
      </c>
      <c r="AO596" s="203">
        <v>0</v>
      </c>
      <c r="AP596" s="14"/>
      <c r="AQ596" s="396"/>
      <c r="AR596" s="397" t="s">
        <v>55</v>
      </c>
      <c r="AS596" s="50" t="s">
        <v>41</v>
      </c>
      <c r="AT596" s="199">
        <v>0</v>
      </c>
      <c r="AU596" s="202">
        <v>0</v>
      </c>
      <c r="AV596" s="202">
        <v>0</v>
      </c>
      <c r="AW596" s="202">
        <v>0</v>
      </c>
      <c r="AX596" s="202">
        <v>0</v>
      </c>
      <c r="AY596" s="202">
        <v>0</v>
      </c>
      <c r="AZ596" s="203">
        <v>0</v>
      </c>
      <c r="BA596" s="14"/>
      <c r="BB596" s="396"/>
      <c r="BC596" s="397" t="s">
        <v>55</v>
      </c>
      <c r="BD596" s="50" t="s">
        <v>41</v>
      </c>
      <c r="BE596" s="199">
        <v>0</v>
      </c>
      <c r="BF596" s="202">
        <v>0</v>
      </c>
      <c r="BG596" s="202">
        <v>0</v>
      </c>
      <c r="BH596" s="202">
        <v>0</v>
      </c>
      <c r="BI596" s="202">
        <v>0</v>
      </c>
      <c r="BJ596" s="202">
        <v>0</v>
      </c>
      <c r="BK596" s="203">
        <v>0</v>
      </c>
    </row>
    <row r="597" spans="5:63">
      <c r="E597" s="14"/>
      <c r="F597" s="14"/>
      <c r="G597" s="14"/>
      <c r="H597" s="14"/>
      <c r="I597" s="396"/>
      <c r="J597" s="397"/>
      <c r="K597" s="48" t="s">
        <v>40</v>
      </c>
      <c r="L597" s="200">
        <v>0</v>
      </c>
      <c r="M597" s="204">
        <v>0</v>
      </c>
      <c r="N597" s="204">
        <v>0</v>
      </c>
      <c r="O597" s="204">
        <v>0</v>
      </c>
      <c r="P597" s="204">
        <v>0</v>
      </c>
      <c r="Q597" s="204">
        <v>0</v>
      </c>
      <c r="R597" s="205">
        <v>0</v>
      </c>
      <c r="S597" s="14"/>
      <c r="T597" s="14"/>
      <c r="U597" s="396"/>
      <c r="V597" s="397"/>
      <c r="W597" s="48" t="s">
        <v>40</v>
      </c>
      <c r="X597" s="200">
        <v>0</v>
      </c>
      <c r="Y597" s="204">
        <v>0</v>
      </c>
      <c r="Z597" s="204">
        <v>0</v>
      </c>
      <c r="AA597" s="204">
        <v>0</v>
      </c>
      <c r="AB597" s="204">
        <v>0</v>
      </c>
      <c r="AC597" s="204">
        <v>0</v>
      </c>
      <c r="AD597" s="205">
        <v>0</v>
      </c>
      <c r="AE597" s="14"/>
      <c r="AF597" s="396"/>
      <c r="AG597" s="397"/>
      <c r="AH597" s="48" t="s">
        <v>40</v>
      </c>
      <c r="AI597" s="200">
        <v>0</v>
      </c>
      <c r="AJ597" s="204">
        <v>0</v>
      </c>
      <c r="AK597" s="204">
        <v>0</v>
      </c>
      <c r="AL597" s="204">
        <v>0</v>
      </c>
      <c r="AM597" s="204">
        <v>0</v>
      </c>
      <c r="AN597" s="204">
        <v>0</v>
      </c>
      <c r="AO597" s="205">
        <v>0</v>
      </c>
      <c r="AP597" s="14"/>
      <c r="AQ597" s="396"/>
      <c r="AR597" s="397"/>
      <c r="AS597" s="48" t="s">
        <v>40</v>
      </c>
      <c r="AT597" s="200">
        <v>0</v>
      </c>
      <c r="AU597" s="204">
        <v>0</v>
      </c>
      <c r="AV597" s="204">
        <v>0</v>
      </c>
      <c r="AW597" s="204">
        <v>0</v>
      </c>
      <c r="AX597" s="204">
        <v>0</v>
      </c>
      <c r="AY597" s="204">
        <v>0</v>
      </c>
      <c r="AZ597" s="205">
        <v>0</v>
      </c>
      <c r="BA597" s="14"/>
      <c r="BB597" s="396"/>
      <c r="BC597" s="397"/>
      <c r="BD597" s="48" t="s">
        <v>40</v>
      </c>
      <c r="BE597" s="200">
        <v>0</v>
      </c>
      <c r="BF597" s="204">
        <v>0</v>
      </c>
      <c r="BG597" s="204">
        <v>0</v>
      </c>
      <c r="BH597" s="204">
        <v>0</v>
      </c>
      <c r="BI597" s="204">
        <v>0</v>
      </c>
      <c r="BJ597" s="204">
        <v>0</v>
      </c>
      <c r="BK597" s="205">
        <v>0</v>
      </c>
    </row>
    <row r="598" spans="5:63">
      <c r="E598" s="14"/>
      <c r="F598" s="14"/>
      <c r="G598" s="14"/>
      <c r="H598" s="14"/>
      <c r="I598" s="396"/>
      <c r="J598" s="397"/>
      <c r="K598" s="48" t="s">
        <v>39</v>
      </c>
      <c r="L598" s="200">
        <v>0</v>
      </c>
      <c r="M598" s="204">
        <v>0</v>
      </c>
      <c r="N598" s="204">
        <v>0</v>
      </c>
      <c r="O598" s="204">
        <v>0</v>
      </c>
      <c r="P598" s="204">
        <v>0</v>
      </c>
      <c r="Q598" s="204">
        <v>0</v>
      </c>
      <c r="R598" s="205">
        <v>0</v>
      </c>
      <c r="S598" s="14"/>
      <c r="T598" s="14"/>
      <c r="U598" s="396"/>
      <c r="V598" s="397"/>
      <c r="W598" s="48" t="s">
        <v>39</v>
      </c>
      <c r="X598" s="200">
        <v>0</v>
      </c>
      <c r="Y598" s="204">
        <v>0</v>
      </c>
      <c r="Z598" s="204">
        <v>0</v>
      </c>
      <c r="AA598" s="204">
        <v>0</v>
      </c>
      <c r="AB598" s="204">
        <v>0</v>
      </c>
      <c r="AC598" s="204">
        <v>0</v>
      </c>
      <c r="AD598" s="205">
        <v>0</v>
      </c>
      <c r="AE598" s="14"/>
      <c r="AF598" s="396"/>
      <c r="AG598" s="397"/>
      <c r="AH598" s="48" t="s">
        <v>39</v>
      </c>
      <c r="AI598" s="200">
        <v>0</v>
      </c>
      <c r="AJ598" s="204">
        <v>0</v>
      </c>
      <c r="AK598" s="204">
        <v>0</v>
      </c>
      <c r="AL598" s="204">
        <v>0</v>
      </c>
      <c r="AM598" s="204">
        <v>0</v>
      </c>
      <c r="AN598" s="204">
        <v>0</v>
      </c>
      <c r="AO598" s="205">
        <v>0</v>
      </c>
      <c r="AP598" s="14"/>
      <c r="AQ598" s="396"/>
      <c r="AR598" s="397"/>
      <c r="AS598" s="48" t="s">
        <v>39</v>
      </c>
      <c r="AT598" s="200">
        <v>0</v>
      </c>
      <c r="AU598" s="204">
        <v>0</v>
      </c>
      <c r="AV598" s="204">
        <v>0</v>
      </c>
      <c r="AW598" s="204">
        <v>0</v>
      </c>
      <c r="AX598" s="204">
        <v>0</v>
      </c>
      <c r="AY598" s="204">
        <v>0</v>
      </c>
      <c r="AZ598" s="205">
        <v>0</v>
      </c>
      <c r="BA598" s="14"/>
      <c r="BB598" s="396"/>
      <c r="BC598" s="397"/>
      <c r="BD598" s="48" t="s">
        <v>39</v>
      </c>
      <c r="BE598" s="200">
        <v>0</v>
      </c>
      <c r="BF598" s="204">
        <v>0</v>
      </c>
      <c r="BG598" s="204">
        <v>0</v>
      </c>
      <c r="BH598" s="204">
        <v>0</v>
      </c>
      <c r="BI598" s="204">
        <v>0</v>
      </c>
      <c r="BJ598" s="204">
        <v>0</v>
      </c>
      <c r="BK598" s="205">
        <v>0</v>
      </c>
    </row>
    <row r="599" spans="5:63">
      <c r="E599" s="14"/>
      <c r="F599" s="14"/>
      <c r="G599" s="14"/>
      <c r="H599" s="14"/>
      <c r="I599" s="396"/>
      <c r="J599" s="397"/>
      <c r="K599" s="48" t="s">
        <v>38</v>
      </c>
      <c r="L599" s="200">
        <v>0</v>
      </c>
      <c r="M599" s="204">
        <v>0</v>
      </c>
      <c r="N599" s="204">
        <v>0</v>
      </c>
      <c r="O599" s="204">
        <v>0</v>
      </c>
      <c r="P599" s="204">
        <v>0</v>
      </c>
      <c r="Q599" s="204">
        <v>0</v>
      </c>
      <c r="R599" s="205">
        <v>0</v>
      </c>
      <c r="S599" s="14"/>
      <c r="T599" s="14"/>
      <c r="U599" s="396"/>
      <c r="V599" s="397"/>
      <c r="W599" s="48" t="s">
        <v>38</v>
      </c>
      <c r="X599" s="200">
        <v>0</v>
      </c>
      <c r="Y599" s="204">
        <v>0</v>
      </c>
      <c r="Z599" s="204">
        <v>0</v>
      </c>
      <c r="AA599" s="204">
        <v>0</v>
      </c>
      <c r="AB599" s="204">
        <v>0</v>
      </c>
      <c r="AC599" s="204">
        <v>0</v>
      </c>
      <c r="AD599" s="205">
        <v>0</v>
      </c>
      <c r="AE599" s="14"/>
      <c r="AF599" s="396"/>
      <c r="AG599" s="397"/>
      <c r="AH599" s="48" t="s">
        <v>38</v>
      </c>
      <c r="AI599" s="200">
        <v>0</v>
      </c>
      <c r="AJ599" s="204">
        <v>0</v>
      </c>
      <c r="AK599" s="204">
        <v>0</v>
      </c>
      <c r="AL599" s="204">
        <v>0</v>
      </c>
      <c r="AM599" s="204">
        <v>0</v>
      </c>
      <c r="AN599" s="204">
        <v>0</v>
      </c>
      <c r="AO599" s="205">
        <v>0</v>
      </c>
      <c r="AP599" s="14"/>
      <c r="AQ599" s="396"/>
      <c r="AR599" s="397"/>
      <c r="AS599" s="48" t="s">
        <v>38</v>
      </c>
      <c r="AT599" s="200">
        <v>0</v>
      </c>
      <c r="AU599" s="204">
        <v>0</v>
      </c>
      <c r="AV599" s="204">
        <v>0</v>
      </c>
      <c r="AW599" s="204">
        <v>0</v>
      </c>
      <c r="AX599" s="204">
        <v>0</v>
      </c>
      <c r="AY599" s="204">
        <v>0</v>
      </c>
      <c r="AZ599" s="205">
        <v>0</v>
      </c>
      <c r="BA599" s="14"/>
      <c r="BB599" s="396"/>
      <c r="BC599" s="397"/>
      <c r="BD599" s="48" t="s">
        <v>38</v>
      </c>
      <c r="BE599" s="200">
        <v>0</v>
      </c>
      <c r="BF599" s="204">
        <v>0</v>
      </c>
      <c r="BG599" s="204">
        <v>0</v>
      </c>
      <c r="BH599" s="204">
        <v>0</v>
      </c>
      <c r="BI599" s="204">
        <v>0</v>
      </c>
      <c r="BJ599" s="204">
        <v>0</v>
      </c>
      <c r="BK599" s="205">
        <v>0</v>
      </c>
    </row>
    <row r="600" spans="5:63">
      <c r="E600" s="14"/>
      <c r="F600" s="14"/>
      <c r="G600" s="14"/>
      <c r="H600" s="14"/>
      <c r="I600" s="396"/>
      <c r="J600" s="397"/>
      <c r="K600" s="48" t="s">
        <v>37</v>
      </c>
      <c r="L600" s="200">
        <v>0</v>
      </c>
      <c r="M600" s="204">
        <v>0</v>
      </c>
      <c r="N600" s="204">
        <v>0</v>
      </c>
      <c r="O600" s="204">
        <v>0</v>
      </c>
      <c r="P600" s="204">
        <v>0</v>
      </c>
      <c r="Q600" s="204">
        <v>0</v>
      </c>
      <c r="R600" s="205">
        <v>0</v>
      </c>
      <c r="S600" s="14"/>
      <c r="T600" s="14"/>
      <c r="U600" s="396"/>
      <c r="V600" s="397"/>
      <c r="W600" s="48" t="s">
        <v>37</v>
      </c>
      <c r="X600" s="200">
        <v>0</v>
      </c>
      <c r="Y600" s="204">
        <v>0</v>
      </c>
      <c r="Z600" s="204">
        <v>0</v>
      </c>
      <c r="AA600" s="204">
        <v>0</v>
      </c>
      <c r="AB600" s="204">
        <v>0</v>
      </c>
      <c r="AC600" s="204">
        <v>0</v>
      </c>
      <c r="AD600" s="205">
        <v>0</v>
      </c>
      <c r="AE600" s="14"/>
      <c r="AF600" s="396"/>
      <c r="AG600" s="397"/>
      <c r="AH600" s="48" t="s">
        <v>37</v>
      </c>
      <c r="AI600" s="200">
        <v>0</v>
      </c>
      <c r="AJ600" s="204">
        <v>0</v>
      </c>
      <c r="AK600" s="204">
        <v>0</v>
      </c>
      <c r="AL600" s="204">
        <v>0</v>
      </c>
      <c r="AM600" s="204">
        <v>0</v>
      </c>
      <c r="AN600" s="204">
        <v>0</v>
      </c>
      <c r="AO600" s="205">
        <v>0</v>
      </c>
      <c r="AP600" s="14"/>
      <c r="AQ600" s="396"/>
      <c r="AR600" s="397"/>
      <c r="AS600" s="48" t="s">
        <v>37</v>
      </c>
      <c r="AT600" s="200">
        <v>0</v>
      </c>
      <c r="AU600" s="204">
        <v>0</v>
      </c>
      <c r="AV600" s="204">
        <v>0</v>
      </c>
      <c r="AW600" s="204">
        <v>0</v>
      </c>
      <c r="AX600" s="204">
        <v>0</v>
      </c>
      <c r="AY600" s="204">
        <v>0</v>
      </c>
      <c r="AZ600" s="205">
        <v>0</v>
      </c>
      <c r="BA600" s="14"/>
      <c r="BB600" s="396"/>
      <c r="BC600" s="397"/>
      <c r="BD600" s="48" t="s">
        <v>37</v>
      </c>
      <c r="BE600" s="200">
        <v>0</v>
      </c>
      <c r="BF600" s="204">
        <v>0</v>
      </c>
      <c r="BG600" s="204">
        <v>0</v>
      </c>
      <c r="BH600" s="204">
        <v>0</v>
      </c>
      <c r="BI600" s="204">
        <v>0</v>
      </c>
      <c r="BJ600" s="204">
        <v>0</v>
      </c>
      <c r="BK600" s="205">
        <v>0</v>
      </c>
    </row>
    <row r="601" spans="5:63">
      <c r="E601" s="14"/>
      <c r="F601" s="14"/>
      <c r="G601" s="14"/>
      <c r="H601" s="14"/>
      <c r="I601" s="396"/>
      <c r="J601" s="397"/>
      <c r="K601" s="49" t="s">
        <v>36</v>
      </c>
      <c r="L601" s="201">
        <v>0</v>
      </c>
      <c r="M601" s="206">
        <v>0</v>
      </c>
      <c r="N601" s="206">
        <v>0</v>
      </c>
      <c r="O601" s="206">
        <v>0</v>
      </c>
      <c r="P601" s="206">
        <v>0</v>
      </c>
      <c r="Q601" s="206">
        <v>0</v>
      </c>
      <c r="R601" s="207">
        <v>0</v>
      </c>
      <c r="S601" s="14"/>
      <c r="T601" s="14"/>
      <c r="U601" s="396"/>
      <c r="V601" s="397"/>
      <c r="W601" s="49" t="s">
        <v>36</v>
      </c>
      <c r="X601" s="201">
        <v>0</v>
      </c>
      <c r="Y601" s="206">
        <v>0</v>
      </c>
      <c r="Z601" s="206">
        <v>0</v>
      </c>
      <c r="AA601" s="206">
        <v>0</v>
      </c>
      <c r="AB601" s="206">
        <v>0</v>
      </c>
      <c r="AC601" s="206">
        <v>0</v>
      </c>
      <c r="AD601" s="207">
        <v>0</v>
      </c>
      <c r="AE601" s="14"/>
      <c r="AF601" s="396"/>
      <c r="AG601" s="397"/>
      <c r="AH601" s="49" t="s">
        <v>36</v>
      </c>
      <c r="AI601" s="201">
        <v>0</v>
      </c>
      <c r="AJ601" s="206">
        <v>0</v>
      </c>
      <c r="AK601" s="206">
        <v>0</v>
      </c>
      <c r="AL601" s="206">
        <v>0</v>
      </c>
      <c r="AM601" s="206">
        <v>0</v>
      </c>
      <c r="AN601" s="206">
        <v>0</v>
      </c>
      <c r="AO601" s="207">
        <v>0</v>
      </c>
      <c r="AP601" s="14"/>
      <c r="AQ601" s="396"/>
      <c r="AR601" s="397"/>
      <c r="AS601" s="49" t="s">
        <v>36</v>
      </c>
      <c r="AT601" s="201">
        <v>0</v>
      </c>
      <c r="AU601" s="206">
        <v>0</v>
      </c>
      <c r="AV601" s="206">
        <v>0</v>
      </c>
      <c r="AW601" s="206">
        <v>0</v>
      </c>
      <c r="AX601" s="206">
        <v>0</v>
      </c>
      <c r="AY601" s="206">
        <v>0</v>
      </c>
      <c r="AZ601" s="207">
        <v>0</v>
      </c>
      <c r="BA601" s="14"/>
      <c r="BB601" s="396"/>
      <c r="BC601" s="397"/>
      <c r="BD601" s="49" t="s">
        <v>36</v>
      </c>
      <c r="BE601" s="201">
        <v>0</v>
      </c>
      <c r="BF601" s="206">
        <v>0</v>
      </c>
      <c r="BG601" s="206">
        <v>0</v>
      </c>
      <c r="BH601" s="206">
        <v>0</v>
      </c>
      <c r="BI601" s="206">
        <v>0</v>
      </c>
      <c r="BJ601" s="206">
        <v>0</v>
      </c>
      <c r="BK601" s="207">
        <v>0</v>
      </c>
    </row>
    <row r="602" spans="5:63">
      <c r="E602" s="14"/>
      <c r="F602" s="14"/>
      <c r="G602" s="14"/>
      <c r="H602" s="14"/>
      <c r="I602" s="396"/>
      <c r="J602" s="398" t="s">
        <v>63</v>
      </c>
      <c r="K602" s="48" t="s">
        <v>41</v>
      </c>
      <c r="L602" s="200">
        <v>0</v>
      </c>
      <c r="M602" s="204">
        <v>0</v>
      </c>
      <c r="N602" s="204">
        <v>0</v>
      </c>
      <c r="O602" s="204">
        <v>0</v>
      </c>
      <c r="P602" s="204">
        <v>0</v>
      </c>
      <c r="Q602" s="204">
        <v>0</v>
      </c>
      <c r="R602" s="205">
        <v>0</v>
      </c>
      <c r="S602" s="14"/>
      <c r="T602" s="14"/>
      <c r="U602" s="396"/>
      <c r="V602" s="398" t="s">
        <v>63</v>
      </c>
      <c r="W602" s="48" t="s">
        <v>41</v>
      </c>
      <c r="X602" s="200">
        <v>0</v>
      </c>
      <c r="Y602" s="204">
        <v>0</v>
      </c>
      <c r="Z602" s="204">
        <v>0</v>
      </c>
      <c r="AA602" s="204">
        <v>0</v>
      </c>
      <c r="AB602" s="204">
        <v>0</v>
      </c>
      <c r="AC602" s="204">
        <v>0</v>
      </c>
      <c r="AD602" s="205">
        <v>0</v>
      </c>
      <c r="AE602" s="14"/>
      <c r="AF602" s="396"/>
      <c r="AG602" s="398" t="s">
        <v>63</v>
      </c>
      <c r="AH602" s="48" t="s">
        <v>41</v>
      </c>
      <c r="AI602" s="200">
        <v>0</v>
      </c>
      <c r="AJ602" s="204">
        <v>0</v>
      </c>
      <c r="AK602" s="204">
        <v>0</v>
      </c>
      <c r="AL602" s="204">
        <v>0</v>
      </c>
      <c r="AM602" s="204">
        <v>0</v>
      </c>
      <c r="AN602" s="204">
        <v>0</v>
      </c>
      <c r="AO602" s="205">
        <v>0</v>
      </c>
      <c r="AP602" s="14"/>
      <c r="AQ602" s="396"/>
      <c r="AR602" s="398" t="s">
        <v>63</v>
      </c>
      <c r="AS602" s="48" t="s">
        <v>41</v>
      </c>
      <c r="AT602" s="200">
        <v>0</v>
      </c>
      <c r="AU602" s="204">
        <v>0</v>
      </c>
      <c r="AV602" s="204">
        <v>0</v>
      </c>
      <c r="AW602" s="204">
        <v>0</v>
      </c>
      <c r="AX602" s="204">
        <v>0</v>
      </c>
      <c r="AY602" s="204">
        <v>0</v>
      </c>
      <c r="AZ602" s="205">
        <v>0</v>
      </c>
      <c r="BA602" s="14"/>
      <c r="BB602" s="396"/>
      <c r="BC602" s="398" t="s">
        <v>63</v>
      </c>
      <c r="BD602" s="48" t="s">
        <v>41</v>
      </c>
      <c r="BE602" s="200">
        <v>0</v>
      </c>
      <c r="BF602" s="204">
        <v>0</v>
      </c>
      <c r="BG602" s="204">
        <v>0</v>
      </c>
      <c r="BH602" s="204">
        <v>0</v>
      </c>
      <c r="BI602" s="204">
        <v>0</v>
      </c>
      <c r="BJ602" s="204">
        <v>0</v>
      </c>
      <c r="BK602" s="205">
        <v>0</v>
      </c>
    </row>
    <row r="603" spans="5:63">
      <c r="E603" s="14"/>
      <c r="F603" s="14"/>
      <c r="G603" s="14"/>
      <c r="H603" s="14"/>
      <c r="I603" s="396"/>
      <c r="J603" s="397"/>
      <c r="K603" s="48" t="s">
        <v>40</v>
      </c>
      <c r="L603" s="200">
        <v>0</v>
      </c>
      <c r="M603" s="204">
        <v>0</v>
      </c>
      <c r="N603" s="204">
        <v>0</v>
      </c>
      <c r="O603" s="204">
        <v>0</v>
      </c>
      <c r="P603" s="204">
        <v>0</v>
      </c>
      <c r="Q603" s="204">
        <v>0</v>
      </c>
      <c r="R603" s="205">
        <v>0</v>
      </c>
      <c r="S603" s="14"/>
      <c r="T603" s="14"/>
      <c r="U603" s="396"/>
      <c r="V603" s="397"/>
      <c r="W603" s="48" t="s">
        <v>40</v>
      </c>
      <c r="X603" s="200">
        <v>0</v>
      </c>
      <c r="Y603" s="204">
        <v>0</v>
      </c>
      <c r="Z603" s="204">
        <v>0</v>
      </c>
      <c r="AA603" s="204">
        <v>0</v>
      </c>
      <c r="AB603" s="204">
        <v>0</v>
      </c>
      <c r="AC603" s="204">
        <v>0</v>
      </c>
      <c r="AD603" s="205">
        <v>0</v>
      </c>
      <c r="AE603" s="14"/>
      <c r="AF603" s="396"/>
      <c r="AG603" s="397"/>
      <c r="AH603" s="48" t="s">
        <v>40</v>
      </c>
      <c r="AI603" s="200">
        <v>0</v>
      </c>
      <c r="AJ603" s="204">
        <v>0</v>
      </c>
      <c r="AK603" s="204">
        <v>0</v>
      </c>
      <c r="AL603" s="204">
        <v>0</v>
      </c>
      <c r="AM603" s="204">
        <v>0</v>
      </c>
      <c r="AN603" s="204">
        <v>0</v>
      </c>
      <c r="AO603" s="205">
        <v>0</v>
      </c>
      <c r="AP603" s="14"/>
      <c r="AQ603" s="396"/>
      <c r="AR603" s="397"/>
      <c r="AS603" s="48" t="s">
        <v>40</v>
      </c>
      <c r="AT603" s="200">
        <v>0</v>
      </c>
      <c r="AU603" s="204">
        <v>0</v>
      </c>
      <c r="AV603" s="204">
        <v>0</v>
      </c>
      <c r="AW603" s="204">
        <v>0</v>
      </c>
      <c r="AX603" s="204">
        <v>0</v>
      </c>
      <c r="AY603" s="204">
        <v>0</v>
      </c>
      <c r="AZ603" s="205">
        <v>0</v>
      </c>
      <c r="BA603" s="14"/>
      <c r="BB603" s="396"/>
      <c r="BC603" s="397"/>
      <c r="BD603" s="48" t="s">
        <v>40</v>
      </c>
      <c r="BE603" s="200">
        <v>0</v>
      </c>
      <c r="BF603" s="204">
        <v>0</v>
      </c>
      <c r="BG603" s="204">
        <v>0</v>
      </c>
      <c r="BH603" s="204">
        <v>0</v>
      </c>
      <c r="BI603" s="204">
        <v>0</v>
      </c>
      <c r="BJ603" s="204">
        <v>0</v>
      </c>
      <c r="BK603" s="205">
        <v>0</v>
      </c>
    </row>
    <row r="604" spans="5:63">
      <c r="E604" s="14"/>
      <c r="F604" s="14"/>
      <c r="G604" s="14"/>
      <c r="H604" s="14"/>
      <c r="I604" s="396"/>
      <c r="J604" s="397"/>
      <c r="K604" s="48" t="s">
        <v>39</v>
      </c>
      <c r="L604" s="200">
        <v>0</v>
      </c>
      <c r="M604" s="204">
        <v>0</v>
      </c>
      <c r="N604" s="204">
        <v>0</v>
      </c>
      <c r="O604" s="204">
        <v>0</v>
      </c>
      <c r="P604" s="204">
        <v>0</v>
      </c>
      <c r="Q604" s="204">
        <v>0</v>
      </c>
      <c r="R604" s="205">
        <v>0</v>
      </c>
      <c r="S604" s="14"/>
      <c r="T604" s="14"/>
      <c r="U604" s="396"/>
      <c r="V604" s="397"/>
      <c r="W604" s="48" t="s">
        <v>39</v>
      </c>
      <c r="X604" s="200">
        <v>0</v>
      </c>
      <c r="Y604" s="204">
        <v>0</v>
      </c>
      <c r="Z604" s="204">
        <v>0</v>
      </c>
      <c r="AA604" s="204">
        <v>0</v>
      </c>
      <c r="AB604" s="204">
        <v>0</v>
      </c>
      <c r="AC604" s="204">
        <v>0</v>
      </c>
      <c r="AD604" s="205">
        <v>0</v>
      </c>
      <c r="AE604" s="14"/>
      <c r="AF604" s="396"/>
      <c r="AG604" s="397"/>
      <c r="AH604" s="48" t="s">
        <v>39</v>
      </c>
      <c r="AI604" s="200">
        <v>0</v>
      </c>
      <c r="AJ604" s="204">
        <v>0</v>
      </c>
      <c r="AK604" s="204">
        <v>0</v>
      </c>
      <c r="AL604" s="204">
        <v>0</v>
      </c>
      <c r="AM604" s="204">
        <v>0</v>
      </c>
      <c r="AN604" s="204">
        <v>0</v>
      </c>
      <c r="AO604" s="205">
        <v>0</v>
      </c>
      <c r="AP604" s="14"/>
      <c r="AQ604" s="396"/>
      <c r="AR604" s="397"/>
      <c r="AS604" s="48" t="s">
        <v>39</v>
      </c>
      <c r="AT604" s="200">
        <v>0</v>
      </c>
      <c r="AU604" s="204">
        <v>0</v>
      </c>
      <c r="AV604" s="204">
        <v>0</v>
      </c>
      <c r="AW604" s="204">
        <v>0</v>
      </c>
      <c r="AX604" s="204">
        <v>0</v>
      </c>
      <c r="AY604" s="204">
        <v>0</v>
      </c>
      <c r="AZ604" s="205">
        <v>0</v>
      </c>
      <c r="BA604" s="14"/>
      <c r="BB604" s="396"/>
      <c r="BC604" s="397"/>
      <c r="BD604" s="48" t="s">
        <v>39</v>
      </c>
      <c r="BE604" s="200">
        <v>0</v>
      </c>
      <c r="BF604" s="204">
        <v>0</v>
      </c>
      <c r="BG604" s="204">
        <v>0</v>
      </c>
      <c r="BH604" s="204">
        <v>0</v>
      </c>
      <c r="BI604" s="204">
        <v>0</v>
      </c>
      <c r="BJ604" s="204">
        <v>0</v>
      </c>
      <c r="BK604" s="205">
        <v>0</v>
      </c>
    </row>
    <row r="605" spans="5:63">
      <c r="E605" s="14"/>
      <c r="F605" s="14"/>
      <c r="G605" s="14"/>
      <c r="H605" s="14"/>
      <c r="I605" s="396"/>
      <c r="J605" s="397"/>
      <c r="K605" s="48" t="s">
        <v>38</v>
      </c>
      <c r="L605" s="200">
        <v>0</v>
      </c>
      <c r="M605" s="204">
        <v>0</v>
      </c>
      <c r="N605" s="204">
        <v>0</v>
      </c>
      <c r="O605" s="204">
        <v>0</v>
      </c>
      <c r="P605" s="204">
        <v>0</v>
      </c>
      <c r="Q605" s="204">
        <v>0</v>
      </c>
      <c r="R605" s="205">
        <v>0</v>
      </c>
      <c r="S605" s="14"/>
      <c r="T605" s="14"/>
      <c r="U605" s="396"/>
      <c r="V605" s="397"/>
      <c r="W605" s="48" t="s">
        <v>38</v>
      </c>
      <c r="X605" s="200">
        <v>0</v>
      </c>
      <c r="Y605" s="204">
        <v>0</v>
      </c>
      <c r="Z605" s="204">
        <v>0</v>
      </c>
      <c r="AA605" s="204">
        <v>0</v>
      </c>
      <c r="AB605" s="204">
        <v>0</v>
      </c>
      <c r="AC605" s="204">
        <v>0</v>
      </c>
      <c r="AD605" s="205">
        <v>0</v>
      </c>
      <c r="AE605" s="14"/>
      <c r="AF605" s="396"/>
      <c r="AG605" s="397"/>
      <c r="AH605" s="48" t="s">
        <v>38</v>
      </c>
      <c r="AI605" s="200">
        <v>0</v>
      </c>
      <c r="AJ605" s="204">
        <v>0</v>
      </c>
      <c r="AK605" s="204">
        <v>0</v>
      </c>
      <c r="AL605" s="204">
        <v>0</v>
      </c>
      <c r="AM605" s="204">
        <v>0</v>
      </c>
      <c r="AN605" s="204">
        <v>0</v>
      </c>
      <c r="AO605" s="205">
        <v>0</v>
      </c>
      <c r="AP605" s="14"/>
      <c r="AQ605" s="396"/>
      <c r="AR605" s="397"/>
      <c r="AS605" s="48" t="s">
        <v>38</v>
      </c>
      <c r="AT605" s="200">
        <v>0</v>
      </c>
      <c r="AU605" s="204">
        <v>0</v>
      </c>
      <c r="AV605" s="204">
        <v>0</v>
      </c>
      <c r="AW605" s="204">
        <v>0</v>
      </c>
      <c r="AX605" s="204">
        <v>0</v>
      </c>
      <c r="AY605" s="204">
        <v>0</v>
      </c>
      <c r="AZ605" s="205">
        <v>0</v>
      </c>
      <c r="BA605" s="14"/>
      <c r="BB605" s="396"/>
      <c r="BC605" s="397"/>
      <c r="BD605" s="48" t="s">
        <v>38</v>
      </c>
      <c r="BE605" s="200">
        <v>0</v>
      </c>
      <c r="BF605" s="204">
        <v>0</v>
      </c>
      <c r="BG605" s="204">
        <v>0</v>
      </c>
      <c r="BH605" s="204">
        <v>0</v>
      </c>
      <c r="BI605" s="204">
        <v>0</v>
      </c>
      <c r="BJ605" s="204">
        <v>0</v>
      </c>
      <c r="BK605" s="205">
        <v>0</v>
      </c>
    </row>
    <row r="606" spans="5:63">
      <c r="E606" s="14"/>
      <c r="F606" s="14"/>
      <c r="G606" s="14"/>
      <c r="H606" s="14"/>
      <c r="I606" s="396"/>
      <c r="J606" s="397"/>
      <c r="K606" s="48" t="s">
        <v>37</v>
      </c>
      <c r="L606" s="200">
        <v>0</v>
      </c>
      <c r="M606" s="204">
        <v>0</v>
      </c>
      <c r="N606" s="204">
        <v>0</v>
      </c>
      <c r="O606" s="204">
        <v>0</v>
      </c>
      <c r="P606" s="204">
        <v>0</v>
      </c>
      <c r="Q606" s="204">
        <v>0</v>
      </c>
      <c r="R606" s="205">
        <v>0</v>
      </c>
      <c r="S606" s="14"/>
      <c r="T606" s="14"/>
      <c r="U606" s="396"/>
      <c r="V606" s="397"/>
      <c r="W606" s="48" t="s">
        <v>37</v>
      </c>
      <c r="X606" s="200">
        <v>0</v>
      </c>
      <c r="Y606" s="204">
        <v>0</v>
      </c>
      <c r="Z606" s="204">
        <v>0</v>
      </c>
      <c r="AA606" s="204">
        <v>0</v>
      </c>
      <c r="AB606" s="204">
        <v>0</v>
      </c>
      <c r="AC606" s="204">
        <v>0</v>
      </c>
      <c r="AD606" s="205">
        <v>0</v>
      </c>
      <c r="AE606" s="14"/>
      <c r="AF606" s="396"/>
      <c r="AG606" s="397"/>
      <c r="AH606" s="48" t="s">
        <v>37</v>
      </c>
      <c r="AI606" s="200">
        <v>0</v>
      </c>
      <c r="AJ606" s="204">
        <v>0</v>
      </c>
      <c r="AK606" s="204">
        <v>0</v>
      </c>
      <c r="AL606" s="204">
        <v>0</v>
      </c>
      <c r="AM606" s="204">
        <v>0</v>
      </c>
      <c r="AN606" s="204">
        <v>0</v>
      </c>
      <c r="AO606" s="205">
        <v>0</v>
      </c>
      <c r="AP606" s="14"/>
      <c r="AQ606" s="396"/>
      <c r="AR606" s="397"/>
      <c r="AS606" s="48" t="s">
        <v>37</v>
      </c>
      <c r="AT606" s="200">
        <v>0</v>
      </c>
      <c r="AU606" s="204">
        <v>0</v>
      </c>
      <c r="AV606" s="204">
        <v>0</v>
      </c>
      <c r="AW606" s="204">
        <v>0</v>
      </c>
      <c r="AX606" s="204">
        <v>0</v>
      </c>
      <c r="AY606" s="204">
        <v>0</v>
      </c>
      <c r="AZ606" s="205">
        <v>0</v>
      </c>
      <c r="BA606" s="14"/>
      <c r="BB606" s="396"/>
      <c r="BC606" s="397"/>
      <c r="BD606" s="48" t="s">
        <v>37</v>
      </c>
      <c r="BE606" s="200">
        <v>0</v>
      </c>
      <c r="BF606" s="204">
        <v>0</v>
      </c>
      <c r="BG606" s="204">
        <v>0</v>
      </c>
      <c r="BH606" s="204">
        <v>0</v>
      </c>
      <c r="BI606" s="204">
        <v>0</v>
      </c>
      <c r="BJ606" s="204">
        <v>0</v>
      </c>
      <c r="BK606" s="205">
        <v>0</v>
      </c>
    </row>
    <row r="607" spans="5:63">
      <c r="E607" s="14"/>
      <c r="F607" s="14"/>
      <c r="G607" s="14"/>
      <c r="H607" s="14"/>
      <c r="I607" s="396"/>
      <c r="J607" s="397"/>
      <c r="K607" s="49" t="s">
        <v>36</v>
      </c>
      <c r="L607" s="201">
        <v>0</v>
      </c>
      <c r="M607" s="206">
        <v>0</v>
      </c>
      <c r="N607" s="206">
        <v>0</v>
      </c>
      <c r="O607" s="206">
        <v>0</v>
      </c>
      <c r="P607" s="206">
        <v>0</v>
      </c>
      <c r="Q607" s="206">
        <v>0</v>
      </c>
      <c r="R607" s="207">
        <v>0</v>
      </c>
      <c r="S607" s="14"/>
      <c r="T607" s="14"/>
      <c r="U607" s="396"/>
      <c r="V607" s="397"/>
      <c r="W607" s="49" t="s">
        <v>36</v>
      </c>
      <c r="X607" s="201">
        <v>0</v>
      </c>
      <c r="Y607" s="206">
        <v>0</v>
      </c>
      <c r="Z607" s="206">
        <v>0</v>
      </c>
      <c r="AA607" s="206">
        <v>0</v>
      </c>
      <c r="AB607" s="206">
        <v>0</v>
      </c>
      <c r="AC607" s="206">
        <v>0</v>
      </c>
      <c r="AD607" s="207">
        <v>0</v>
      </c>
      <c r="AE607" s="14"/>
      <c r="AF607" s="396"/>
      <c r="AG607" s="397"/>
      <c r="AH607" s="49" t="s">
        <v>36</v>
      </c>
      <c r="AI607" s="201">
        <v>0</v>
      </c>
      <c r="AJ607" s="206">
        <v>0</v>
      </c>
      <c r="AK607" s="206">
        <v>0</v>
      </c>
      <c r="AL607" s="206">
        <v>0</v>
      </c>
      <c r="AM607" s="206">
        <v>0</v>
      </c>
      <c r="AN607" s="206">
        <v>0</v>
      </c>
      <c r="AO607" s="207">
        <v>0</v>
      </c>
      <c r="AP607" s="14"/>
      <c r="AQ607" s="396"/>
      <c r="AR607" s="397"/>
      <c r="AS607" s="49" t="s">
        <v>36</v>
      </c>
      <c r="AT607" s="201">
        <v>0</v>
      </c>
      <c r="AU607" s="206">
        <v>0</v>
      </c>
      <c r="AV607" s="206">
        <v>0</v>
      </c>
      <c r="AW607" s="206">
        <v>0</v>
      </c>
      <c r="AX607" s="206">
        <v>0</v>
      </c>
      <c r="AY607" s="206">
        <v>0</v>
      </c>
      <c r="AZ607" s="207">
        <v>0</v>
      </c>
      <c r="BA607" s="14"/>
      <c r="BB607" s="396"/>
      <c r="BC607" s="397"/>
      <c r="BD607" s="49" t="s">
        <v>36</v>
      </c>
      <c r="BE607" s="201">
        <v>0</v>
      </c>
      <c r="BF607" s="206">
        <v>0</v>
      </c>
      <c r="BG607" s="206">
        <v>0</v>
      </c>
      <c r="BH607" s="206">
        <v>0</v>
      </c>
      <c r="BI607" s="206">
        <v>0</v>
      </c>
      <c r="BJ607" s="206">
        <v>0</v>
      </c>
      <c r="BK607" s="207">
        <v>0</v>
      </c>
    </row>
    <row r="608" spans="5:63">
      <c r="E608" s="14"/>
      <c r="F608" s="14"/>
      <c r="G608" s="14"/>
      <c r="H608" s="14"/>
      <c r="S608" s="14"/>
      <c r="T608" s="14"/>
      <c r="AE608" s="14"/>
      <c r="AP608" s="14"/>
      <c r="BA608" s="14"/>
    </row>
    <row r="609" spans="5:63" ht="75">
      <c r="E609" s="256" t="s">
        <v>151</v>
      </c>
      <c r="F609" s="256"/>
      <c r="G609" s="256"/>
      <c r="H609" s="256"/>
      <c r="I609" s="211" t="s">
        <v>24</v>
      </c>
      <c r="J609" s="212" t="s">
        <v>138</v>
      </c>
      <c r="K609" s="213" t="s">
        <v>47</v>
      </c>
      <c r="L609" s="214" t="s">
        <v>9</v>
      </c>
      <c r="M609" s="215" t="s">
        <v>23</v>
      </c>
      <c r="N609" s="215" t="s">
        <v>22</v>
      </c>
      <c r="O609" s="215" t="s">
        <v>21</v>
      </c>
      <c r="P609" s="215" t="s">
        <v>20</v>
      </c>
      <c r="Q609" s="215" t="s">
        <v>19</v>
      </c>
      <c r="R609" s="216" t="s">
        <v>18</v>
      </c>
      <c r="S609" s="256"/>
      <c r="T609" s="256"/>
      <c r="U609" s="211" t="s">
        <v>24</v>
      </c>
      <c r="V609" s="212" t="s">
        <v>138</v>
      </c>
      <c r="W609" s="213" t="s">
        <v>47</v>
      </c>
      <c r="X609" s="214" t="s">
        <v>9</v>
      </c>
      <c r="Y609" s="215" t="s">
        <v>23</v>
      </c>
      <c r="Z609" s="215" t="s">
        <v>22</v>
      </c>
      <c r="AA609" s="215" t="s">
        <v>21</v>
      </c>
      <c r="AB609" s="215" t="s">
        <v>20</v>
      </c>
      <c r="AC609" s="215" t="s">
        <v>19</v>
      </c>
      <c r="AD609" s="216" t="s">
        <v>18</v>
      </c>
      <c r="AE609" s="256"/>
      <c r="AF609" s="211" t="s">
        <v>24</v>
      </c>
      <c r="AG609" s="212" t="s">
        <v>138</v>
      </c>
      <c r="AH609" s="213" t="s">
        <v>47</v>
      </c>
      <c r="AI609" s="214" t="s">
        <v>9</v>
      </c>
      <c r="AJ609" s="215" t="s">
        <v>23</v>
      </c>
      <c r="AK609" s="215" t="s">
        <v>22</v>
      </c>
      <c r="AL609" s="215" t="s">
        <v>21</v>
      </c>
      <c r="AM609" s="215" t="s">
        <v>20</v>
      </c>
      <c r="AN609" s="215" t="s">
        <v>19</v>
      </c>
      <c r="AO609" s="216" t="s">
        <v>18</v>
      </c>
      <c r="AP609" s="256" t="s">
        <v>151</v>
      </c>
      <c r="AQ609" s="211" t="s">
        <v>24</v>
      </c>
      <c r="AR609" s="212" t="s">
        <v>138</v>
      </c>
      <c r="AS609" s="213" t="s">
        <v>47</v>
      </c>
      <c r="AT609" s="214" t="s">
        <v>9</v>
      </c>
      <c r="AU609" s="215" t="s">
        <v>23</v>
      </c>
      <c r="AV609" s="215" t="s">
        <v>22</v>
      </c>
      <c r="AW609" s="215" t="s">
        <v>21</v>
      </c>
      <c r="AX609" s="215" t="s">
        <v>20</v>
      </c>
      <c r="AY609" s="215" t="s">
        <v>19</v>
      </c>
      <c r="AZ609" s="216" t="s">
        <v>18</v>
      </c>
      <c r="BA609" s="256" t="s">
        <v>151</v>
      </c>
      <c r="BB609" s="211" t="s">
        <v>24</v>
      </c>
      <c r="BC609" s="212" t="s">
        <v>138</v>
      </c>
      <c r="BD609" s="213" t="s">
        <v>47</v>
      </c>
      <c r="BE609" s="214" t="s">
        <v>9</v>
      </c>
      <c r="BF609" s="215" t="s">
        <v>23</v>
      </c>
      <c r="BG609" s="215" t="s">
        <v>22</v>
      </c>
      <c r="BH609" s="215" t="s">
        <v>21</v>
      </c>
      <c r="BI609" s="215" t="s">
        <v>20</v>
      </c>
      <c r="BJ609" s="215" t="s">
        <v>19</v>
      </c>
      <c r="BK609" s="216" t="s">
        <v>18</v>
      </c>
    </row>
    <row r="610" spans="5:63">
      <c r="E610" s="14"/>
      <c r="F610" s="14"/>
      <c r="G610" s="14"/>
      <c r="H610" s="14"/>
      <c r="I610" s="400" t="s">
        <v>143</v>
      </c>
      <c r="J610" s="401" t="s">
        <v>134</v>
      </c>
      <c r="K610" s="217" t="s">
        <v>137</v>
      </c>
      <c r="L610" s="218">
        <f t="array" ref="L610:R633">L464:R487+L488:R511+L512:R535+L536:R559+L560:R583+L584:R607</f>
        <v>0</v>
      </c>
      <c r="M610" s="219">
        <v>0</v>
      </c>
      <c r="N610" s="219">
        <v>0</v>
      </c>
      <c r="O610" s="219">
        <v>0</v>
      </c>
      <c r="P610" s="219">
        <v>0</v>
      </c>
      <c r="Q610" s="219">
        <v>0</v>
      </c>
      <c r="R610" s="220">
        <v>0</v>
      </c>
      <c r="S610" s="14"/>
      <c r="T610" s="14"/>
      <c r="U610" s="400" t="s">
        <v>143</v>
      </c>
      <c r="V610" s="401" t="s">
        <v>134</v>
      </c>
      <c r="W610" s="217" t="s">
        <v>137</v>
      </c>
      <c r="X610" s="218">
        <f t="array" ref="X610:AD633">X464:AD487+X488:AD511+X512:AD535+X536:AD559+X560:AD583+X584:AD607</f>
        <v>0</v>
      </c>
      <c r="Y610" s="219">
        <v>0</v>
      </c>
      <c r="Z610" s="219">
        <v>0</v>
      </c>
      <c r="AA610" s="219">
        <v>0</v>
      </c>
      <c r="AB610" s="219">
        <v>0</v>
      </c>
      <c r="AC610" s="219">
        <v>0</v>
      </c>
      <c r="AD610" s="220">
        <v>0</v>
      </c>
      <c r="AE610" s="14"/>
      <c r="AF610" s="400" t="s">
        <v>143</v>
      </c>
      <c r="AG610" s="401" t="s">
        <v>134</v>
      </c>
      <c r="AH610" s="217" t="s">
        <v>137</v>
      </c>
      <c r="AI610" s="218">
        <f t="array" ref="AI610:AO633">AI464:AO487+AI488:AO511+AI512:AO535+AI536:AO559+AI560:AO583+AI584:AO607</f>
        <v>0</v>
      </c>
      <c r="AJ610" s="219">
        <v>0</v>
      </c>
      <c r="AK610" s="219">
        <v>0</v>
      </c>
      <c r="AL610" s="219">
        <v>0</v>
      </c>
      <c r="AM610" s="219">
        <v>0</v>
      </c>
      <c r="AN610" s="219">
        <v>0</v>
      </c>
      <c r="AO610" s="220">
        <v>0</v>
      </c>
      <c r="AP610" s="14"/>
      <c r="AQ610" s="400" t="s">
        <v>143</v>
      </c>
      <c r="AR610" s="401" t="s">
        <v>134</v>
      </c>
      <c r="AS610" s="217" t="s">
        <v>137</v>
      </c>
      <c r="AT610" s="218">
        <f t="array" ref="AT610:AZ633">AT464:AZ487+AT488:AZ511+AT512:AZ535+AT536:AZ559+AT560:AZ583+AT584:AZ607</f>
        <v>0</v>
      </c>
      <c r="AU610" s="219">
        <v>0</v>
      </c>
      <c r="AV610" s="219">
        <v>0</v>
      </c>
      <c r="AW610" s="219">
        <v>0</v>
      </c>
      <c r="AX610" s="219">
        <v>0</v>
      </c>
      <c r="AY610" s="219">
        <v>0</v>
      </c>
      <c r="AZ610" s="220">
        <v>0</v>
      </c>
      <c r="BA610" s="14"/>
      <c r="BB610" s="400" t="s">
        <v>143</v>
      </c>
      <c r="BC610" s="401" t="s">
        <v>134</v>
      </c>
      <c r="BD610" s="217" t="s">
        <v>137</v>
      </c>
      <c r="BE610" s="218">
        <f t="array" ref="BE610:BK633">BE464:BK487+BE488:BK511+BE512:BK535+BE536:BK559+BE560:BK583+BE584:BK607</f>
        <v>0</v>
      </c>
      <c r="BF610" s="219">
        <v>0</v>
      </c>
      <c r="BG610" s="219">
        <v>0</v>
      </c>
      <c r="BH610" s="219">
        <v>0</v>
      </c>
      <c r="BI610" s="219">
        <v>0</v>
      </c>
      <c r="BJ610" s="219">
        <v>0</v>
      </c>
      <c r="BK610" s="220">
        <v>0</v>
      </c>
    </row>
    <row r="611" spans="5:63">
      <c r="E611" s="14"/>
      <c r="F611" s="14"/>
      <c r="G611" s="14"/>
      <c r="H611" s="14"/>
      <c r="I611" s="400"/>
      <c r="J611" s="401"/>
      <c r="K611" s="221" t="s">
        <v>40</v>
      </c>
      <c r="L611" s="222">
        <v>0</v>
      </c>
      <c r="M611" s="223">
        <v>0</v>
      </c>
      <c r="N611" s="223">
        <v>0</v>
      </c>
      <c r="O611" s="223">
        <v>0</v>
      </c>
      <c r="P611" s="223">
        <v>0</v>
      </c>
      <c r="Q611" s="223">
        <v>0</v>
      </c>
      <c r="R611" s="224">
        <v>0</v>
      </c>
      <c r="S611" s="14"/>
      <c r="T611" s="14"/>
      <c r="U611" s="400"/>
      <c r="V611" s="401"/>
      <c r="W611" s="221" t="s">
        <v>40</v>
      </c>
      <c r="X611" s="222">
        <v>0</v>
      </c>
      <c r="Y611" s="223">
        <v>0</v>
      </c>
      <c r="Z611" s="223">
        <v>0</v>
      </c>
      <c r="AA611" s="223">
        <v>0</v>
      </c>
      <c r="AB611" s="223">
        <v>0</v>
      </c>
      <c r="AC611" s="223">
        <v>0</v>
      </c>
      <c r="AD611" s="224">
        <v>0</v>
      </c>
      <c r="AE611" s="14"/>
      <c r="AF611" s="400"/>
      <c r="AG611" s="401"/>
      <c r="AH611" s="221" t="s">
        <v>40</v>
      </c>
      <c r="AI611" s="222">
        <v>0</v>
      </c>
      <c r="AJ611" s="223">
        <v>0</v>
      </c>
      <c r="AK611" s="223">
        <v>0</v>
      </c>
      <c r="AL611" s="223">
        <v>0</v>
      </c>
      <c r="AM611" s="223">
        <v>0</v>
      </c>
      <c r="AN611" s="223">
        <v>0</v>
      </c>
      <c r="AO611" s="224">
        <v>0</v>
      </c>
      <c r="AP611" s="14"/>
      <c r="AQ611" s="400"/>
      <c r="AR611" s="401"/>
      <c r="AS611" s="221" t="s">
        <v>40</v>
      </c>
      <c r="AT611" s="222">
        <v>0</v>
      </c>
      <c r="AU611" s="223">
        <v>0</v>
      </c>
      <c r="AV611" s="223">
        <v>0</v>
      </c>
      <c r="AW611" s="223">
        <v>0</v>
      </c>
      <c r="AX611" s="223">
        <v>0</v>
      </c>
      <c r="AY611" s="223">
        <v>0</v>
      </c>
      <c r="AZ611" s="224">
        <v>0</v>
      </c>
      <c r="BA611" s="14"/>
      <c r="BB611" s="400"/>
      <c r="BC611" s="401"/>
      <c r="BD611" s="221" t="s">
        <v>40</v>
      </c>
      <c r="BE611" s="222">
        <v>0</v>
      </c>
      <c r="BF611" s="223">
        <v>0</v>
      </c>
      <c r="BG611" s="223">
        <v>0</v>
      </c>
      <c r="BH611" s="223">
        <v>0</v>
      </c>
      <c r="BI611" s="223">
        <v>0</v>
      </c>
      <c r="BJ611" s="223">
        <v>0</v>
      </c>
      <c r="BK611" s="224">
        <v>0</v>
      </c>
    </row>
    <row r="612" spans="5:63">
      <c r="E612" s="14"/>
      <c r="F612" s="14"/>
      <c r="G612" s="14"/>
      <c r="H612" s="14"/>
      <c r="I612" s="400"/>
      <c r="J612" s="401"/>
      <c r="K612" s="221" t="s">
        <v>39</v>
      </c>
      <c r="L612" s="222">
        <v>0</v>
      </c>
      <c r="M612" s="223">
        <v>0</v>
      </c>
      <c r="N612" s="223">
        <v>0</v>
      </c>
      <c r="O612" s="223">
        <v>0</v>
      </c>
      <c r="P612" s="223">
        <v>0</v>
      </c>
      <c r="Q612" s="223">
        <v>0</v>
      </c>
      <c r="R612" s="224">
        <v>0</v>
      </c>
      <c r="S612" s="14"/>
      <c r="T612" s="14"/>
      <c r="U612" s="400"/>
      <c r="V612" s="401"/>
      <c r="W612" s="221" t="s">
        <v>39</v>
      </c>
      <c r="X612" s="222">
        <v>0</v>
      </c>
      <c r="Y612" s="223">
        <v>0</v>
      </c>
      <c r="Z612" s="223">
        <v>0</v>
      </c>
      <c r="AA612" s="223">
        <v>0</v>
      </c>
      <c r="AB612" s="223">
        <v>0</v>
      </c>
      <c r="AC612" s="223">
        <v>0</v>
      </c>
      <c r="AD612" s="224">
        <v>0</v>
      </c>
      <c r="AE612" s="14"/>
      <c r="AF612" s="400"/>
      <c r="AG612" s="401"/>
      <c r="AH612" s="221" t="s">
        <v>39</v>
      </c>
      <c r="AI612" s="222">
        <v>0</v>
      </c>
      <c r="AJ612" s="223">
        <v>0</v>
      </c>
      <c r="AK612" s="223">
        <v>0</v>
      </c>
      <c r="AL612" s="223">
        <v>0</v>
      </c>
      <c r="AM612" s="223">
        <v>0</v>
      </c>
      <c r="AN612" s="223">
        <v>0</v>
      </c>
      <c r="AO612" s="224">
        <v>0</v>
      </c>
      <c r="AP612" s="14"/>
      <c r="AQ612" s="400"/>
      <c r="AR612" s="401"/>
      <c r="AS612" s="221" t="s">
        <v>39</v>
      </c>
      <c r="AT612" s="222">
        <v>0</v>
      </c>
      <c r="AU612" s="223">
        <v>0</v>
      </c>
      <c r="AV612" s="223">
        <v>0</v>
      </c>
      <c r="AW612" s="223">
        <v>0</v>
      </c>
      <c r="AX612" s="223">
        <v>0</v>
      </c>
      <c r="AY612" s="223">
        <v>0</v>
      </c>
      <c r="AZ612" s="224">
        <v>0</v>
      </c>
      <c r="BA612" s="14"/>
      <c r="BB612" s="400"/>
      <c r="BC612" s="401"/>
      <c r="BD612" s="221" t="s">
        <v>39</v>
      </c>
      <c r="BE612" s="222">
        <v>0</v>
      </c>
      <c r="BF612" s="223">
        <v>0</v>
      </c>
      <c r="BG612" s="223">
        <v>0</v>
      </c>
      <c r="BH612" s="223">
        <v>0</v>
      </c>
      <c r="BI612" s="223">
        <v>0</v>
      </c>
      <c r="BJ612" s="223">
        <v>0</v>
      </c>
      <c r="BK612" s="224">
        <v>0</v>
      </c>
    </row>
    <row r="613" spans="5:63">
      <c r="E613" s="14"/>
      <c r="F613" s="14"/>
      <c r="G613" s="14"/>
      <c r="H613" s="14"/>
      <c r="I613" s="400"/>
      <c r="J613" s="401"/>
      <c r="K613" s="221" t="s">
        <v>38</v>
      </c>
      <c r="L613" s="222">
        <v>0</v>
      </c>
      <c r="M613" s="223">
        <v>0</v>
      </c>
      <c r="N613" s="223">
        <v>0</v>
      </c>
      <c r="O613" s="223">
        <v>0</v>
      </c>
      <c r="P613" s="223">
        <v>0</v>
      </c>
      <c r="Q613" s="223">
        <v>0</v>
      </c>
      <c r="R613" s="224">
        <v>0</v>
      </c>
      <c r="S613" s="14"/>
      <c r="T613" s="14"/>
      <c r="U613" s="400"/>
      <c r="V613" s="401"/>
      <c r="W613" s="221" t="s">
        <v>38</v>
      </c>
      <c r="X613" s="222">
        <v>0</v>
      </c>
      <c r="Y613" s="223">
        <v>0</v>
      </c>
      <c r="Z613" s="223">
        <v>0</v>
      </c>
      <c r="AA613" s="223">
        <v>0</v>
      </c>
      <c r="AB613" s="223">
        <v>0</v>
      </c>
      <c r="AC613" s="223">
        <v>0</v>
      </c>
      <c r="AD613" s="224">
        <v>0</v>
      </c>
      <c r="AE613" s="14"/>
      <c r="AF613" s="400"/>
      <c r="AG613" s="401"/>
      <c r="AH613" s="221" t="s">
        <v>38</v>
      </c>
      <c r="AI613" s="222">
        <v>0</v>
      </c>
      <c r="AJ613" s="223">
        <v>0</v>
      </c>
      <c r="AK613" s="223">
        <v>0</v>
      </c>
      <c r="AL613" s="223">
        <v>0</v>
      </c>
      <c r="AM613" s="223">
        <v>0</v>
      </c>
      <c r="AN613" s="223">
        <v>0</v>
      </c>
      <c r="AO613" s="224">
        <v>0</v>
      </c>
      <c r="AP613" s="14"/>
      <c r="AQ613" s="400"/>
      <c r="AR613" s="401"/>
      <c r="AS613" s="221" t="s">
        <v>38</v>
      </c>
      <c r="AT613" s="222">
        <v>0</v>
      </c>
      <c r="AU613" s="223">
        <v>0</v>
      </c>
      <c r="AV613" s="223">
        <v>0</v>
      </c>
      <c r="AW613" s="223">
        <v>0</v>
      </c>
      <c r="AX613" s="223">
        <v>0</v>
      </c>
      <c r="AY613" s="223">
        <v>0</v>
      </c>
      <c r="AZ613" s="224">
        <v>0</v>
      </c>
      <c r="BA613" s="14"/>
      <c r="BB613" s="400"/>
      <c r="BC613" s="401"/>
      <c r="BD613" s="221" t="s">
        <v>38</v>
      </c>
      <c r="BE613" s="222">
        <v>0</v>
      </c>
      <c r="BF613" s="223">
        <v>0</v>
      </c>
      <c r="BG613" s="223">
        <v>0</v>
      </c>
      <c r="BH613" s="223">
        <v>0</v>
      </c>
      <c r="BI613" s="223">
        <v>0</v>
      </c>
      <c r="BJ613" s="223">
        <v>0</v>
      </c>
      <c r="BK613" s="224">
        <v>0</v>
      </c>
    </row>
    <row r="614" spans="5:63">
      <c r="E614" s="14"/>
      <c r="F614" s="14"/>
      <c r="G614" s="14"/>
      <c r="H614" s="14"/>
      <c r="I614" s="400"/>
      <c r="J614" s="401"/>
      <c r="K614" s="221" t="s">
        <v>37</v>
      </c>
      <c r="L614" s="222">
        <v>0</v>
      </c>
      <c r="M614" s="223">
        <v>0</v>
      </c>
      <c r="N614" s="223">
        <v>0</v>
      </c>
      <c r="O614" s="223">
        <v>0</v>
      </c>
      <c r="P614" s="223">
        <v>0</v>
      </c>
      <c r="Q614" s="223">
        <v>0</v>
      </c>
      <c r="R614" s="224">
        <v>0</v>
      </c>
      <c r="S614" s="14"/>
      <c r="T614" s="14"/>
      <c r="U614" s="400"/>
      <c r="V614" s="401"/>
      <c r="W614" s="221" t="s">
        <v>37</v>
      </c>
      <c r="X614" s="222">
        <v>0</v>
      </c>
      <c r="Y614" s="223">
        <v>0</v>
      </c>
      <c r="Z614" s="223">
        <v>0</v>
      </c>
      <c r="AA614" s="223">
        <v>0</v>
      </c>
      <c r="AB614" s="223">
        <v>0</v>
      </c>
      <c r="AC614" s="223">
        <v>0</v>
      </c>
      <c r="AD614" s="224">
        <v>0</v>
      </c>
      <c r="AE614" s="14"/>
      <c r="AF614" s="400"/>
      <c r="AG614" s="401"/>
      <c r="AH614" s="221" t="s">
        <v>37</v>
      </c>
      <c r="AI614" s="222">
        <v>0</v>
      </c>
      <c r="AJ614" s="223">
        <v>0</v>
      </c>
      <c r="AK614" s="223">
        <v>0</v>
      </c>
      <c r="AL614" s="223">
        <v>0</v>
      </c>
      <c r="AM614" s="223">
        <v>0</v>
      </c>
      <c r="AN614" s="223">
        <v>0</v>
      </c>
      <c r="AO614" s="224">
        <v>0</v>
      </c>
      <c r="AP614" s="14"/>
      <c r="AQ614" s="400"/>
      <c r="AR614" s="401"/>
      <c r="AS614" s="221" t="s">
        <v>37</v>
      </c>
      <c r="AT614" s="222">
        <v>0</v>
      </c>
      <c r="AU614" s="223">
        <v>0</v>
      </c>
      <c r="AV614" s="223">
        <v>0</v>
      </c>
      <c r="AW614" s="223">
        <v>0</v>
      </c>
      <c r="AX614" s="223">
        <v>0</v>
      </c>
      <c r="AY614" s="223">
        <v>0</v>
      </c>
      <c r="AZ614" s="224">
        <v>0</v>
      </c>
      <c r="BA614" s="14"/>
      <c r="BB614" s="400"/>
      <c r="BC614" s="401"/>
      <c r="BD614" s="221" t="s">
        <v>37</v>
      </c>
      <c r="BE614" s="222">
        <v>0</v>
      </c>
      <c r="BF614" s="223">
        <v>0</v>
      </c>
      <c r="BG614" s="223">
        <v>0</v>
      </c>
      <c r="BH614" s="223">
        <v>0</v>
      </c>
      <c r="BI614" s="223">
        <v>0</v>
      </c>
      <c r="BJ614" s="223">
        <v>0</v>
      </c>
      <c r="BK614" s="224">
        <v>0</v>
      </c>
    </row>
    <row r="615" spans="5:63">
      <c r="E615" s="14"/>
      <c r="F615" s="14"/>
      <c r="G615" s="14"/>
      <c r="H615" s="14"/>
      <c r="I615" s="400"/>
      <c r="J615" s="401"/>
      <c r="K615" s="225" t="s">
        <v>36</v>
      </c>
      <c r="L615" s="226">
        <v>0</v>
      </c>
      <c r="M615" s="227">
        <v>0</v>
      </c>
      <c r="N615" s="227">
        <v>0</v>
      </c>
      <c r="O615" s="227">
        <v>0</v>
      </c>
      <c r="P615" s="227">
        <v>0</v>
      </c>
      <c r="Q615" s="227">
        <v>0</v>
      </c>
      <c r="R615" s="228">
        <v>0</v>
      </c>
      <c r="S615" s="14"/>
      <c r="T615" s="14"/>
      <c r="U615" s="400"/>
      <c r="V615" s="401"/>
      <c r="W615" s="225" t="s">
        <v>36</v>
      </c>
      <c r="X615" s="226">
        <v>0</v>
      </c>
      <c r="Y615" s="227">
        <v>0</v>
      </c>
      <c r="Z615" s="227">
        <v>0</v>
      </c>
      <c r="AA615" s="227">
        <v>0</v>
      </c>
      <c r="AB615" s="227">
        <v>0</v>
      </c>
      <c r="AC615" s="227">
        <v>0</v>
      </c>
      <c r="AD615" s="228">
        <v>0</v>
      </c>
      <c r="AE615" s="14"/>
      <c r="AF615" s="400"/>
      <c r="AG615" s="401"/>
      <c r="AH615" s="225" t="s">
        <v>36</v>
      </c>
      <c r="AI615" s="226">
        <v>0</v>
      </c>
      <c r="AJ615" s="227">
        <v>0</v>
      </c>
      <c r="AK615" s="227">
        <v>0</v>
      </c>
      <c r="AL615" s="227">
        <v>0</v>
      </c>
      <c r="AM615" s="227">
        <v>0</v>
      </c>
      <c r="AN615" s="227">
        <v>0</v>
      </c>
      <c r="AO615" s="228">
        <v>0</v>
      </c>
      <c r="AP615" s="14"/>
      <c r="AQ615" s="400"/>
      <c r="AR615" s="401"/>
      <c r="AS615" s="225" t="s">
        <v>36</v>
      </c>
      <c r="AT615" s="226">
        <v>0</v>
      </c>
      <c r="AU615" s="227">
        <v>0</v>
      </c>
      <c r="AV615" s="227">
        <v>0</v>
      </c>
      <c r="AW615" s="227">
        <v>0</v>
      </c>
      <c r="AX615" s="227">
        <v>0</v>
      </c>
      <c r="AY615" s="227">
        <v>0</v>
      </c>
      <c r="AZ615" s="228">
        <v>0</v>
      </c>
      <c r="BA615" s="14"/>
      <c r="BB615" s="400"/>
      <c r="BC615" s="401"/>
      <c r="BD615" s="225" t="s">
        <v>36</v>
      </c>
      <c r="BE615" s="226">
        <v>0</v>
      </c>
      <c r="BF615" s="227">
        <v>0</v>
      </c>
      <c r="BG615" s="227">
        <v>0</v>
      </c>
      <c r="BH615" s="227">
        <v>0</v>
      </c>
      <c r="BI615" s="227">
        <v>0</v>
      </c>
      <c r="BJ615" s="227">
        <v>0</v>
      </c>
      <c r="BK615" s="228">
        <v>0</v>
      </c>
    </row>
    <row r="616" spans="5:63" ht="18.75" customHeight="1">
      <c r="E616" s="14"/>
      <c r="F616" s="14"/>
      <c r="G616" s="14"/>
      <c r="H616" s="14"/>
      <c r="I616" s="400"/>
      <c r="J616" s="402" t="s">
        <v>135</v>
      </c>
      <c r="K616" s="221" t="s">
        <v>41</v>
      </c>
      <c r="L616" s="222">
        <v>0</v>
      </c>
      <c r="M616" s="223">
        <v>0</v>
      </c>
      <c r="N616" s="223">
        <v>0</v>
      </c>
      <c r="O616" s="223">
        <v>0</v>
      </c>
      <c r="P616" s="223">
        <v>0</v>
      </c>
      <c r="Q616" s="223">
        <v>0</v>
      </c>
      <c r="R616" s="224">
        <v>0</v>
      </c>
      <c r="S616" s="14"/>
      <c r="T616" s="14"/>
      <c r="U616" s="400"/>
      <c r="V616" s="402" t="s">
        <v>135</v>
      </c>
      <c r="W616" s="221" t="s">
        <v>41</v>
      </c>
      <c r="X616" s="222">
        <v>0</v>
      </c>
      <c r="Y616" s="223">
        <v>0</v>
      </c>
      <c r="Z616" s="223">
        <v>0</v>
      </c>
      <c r="AA616" s="223">
        <v>0</v>
      </c>
      <c r="AB616" s="223">
        <v>0</v>
      </c>
      <c r="AC616" s="223">
        <v>0</v>
      </c>
      <c r="AD616" s="224">
        <v>0</v>
      </c>
      <c r="AE616" s="14"/>
      <c r="AF616" s="400"/>
      <c r="AG616" s="402" t="s">
        <v>135</v>
      </c>
      <c r="AH616" s="221" t="s">
        <v>41</v>
      </c>
      <c r="AI616" s="222">
        <v>0</v>
      </c>
      <c r="AJ616" s="223">
        <v>0</v>
      </c>
      <c r="AK616" s="223">
        <v>0</v>
      </c>
      <c r="AL616" s="223">
        <v>0</v>
      </c>
      <c r="AM616" s="223">
        <v>0</v>
      </c>
      <c r="AN616" s="223">
        <v>0</v>
      </c>
      <c r="AO616" s="224">
        <v>0</v>
      </c>
      <c r="AP616" s="14"/>
      <c r="AQ616" s="400"/>
      <c r="AR616" s="402" t="s">
        <v>135</v>
      </c>
      <c r="AS616" s="221" t="s">
        <v>41</v>
      </c>
      <c r="AT616" s="222">
        <v>0</v>
      </c>
      <c r="AU616" s="223">
        <v>0</v>
      </c>
      <c r="AV616" s="223">
        <v>0</v>
      </c>
      <c r="AW616" s="223">
        <v>0</v>
      </c>
      <c r="AX616" s="223">
        <v>0</v>
      </c>
      <c r="AY616" s="223">
        <v>0</v>
      </c>
      <c r="AZ616" s="224">
        <v>0</v>
      </c>
      <c r="BA616" s="14"/>
      <c r="BB616" s="400"/>
      <c r="BC616" s="402" t="s">
        <v>135</v>
      </c>
      <c r="BD616" s="221" t="s">
        <v>41</v>
      </c>
      <c r="BE616" s="222">
        <v>0</v>
      </c>
      <c r="BF616" s="223">
        <v>0</v>
      </c>
      <c r="BG616" s="223">
        <v>0</v>
      </c>
      <c r="BH616" s="223">
        <v>0</v>
      </c>
      <c r="BI616" s="223">
        <v>0</v>
      </c>
      <c r="BJ616" s="223">
        <v>0</v>
      </c>
      <c r="BK616" s="224">
        <v>0</v>
      </c>
    </row>
    <row r="617" spans="5:63">
      <c r="E617" s="14"/>
      <c r="F617" s="14"/>
      <c r="G617" s="14"/>
      <c r="H617" s="14"/>
      <c r="I617" s="400"/>
      <c r="J617" s="401"/>
      <c r="K617" s="221" t="s">
        <v>40</v>
      </c>
      <c r="L617" s="222">
        <v>0</v>
      </c>
      <c r="M617" s="223">
        <v>0</v>
      </c>
      <c r="N617" s="223">
        <v>0</v>
      </c>
      <c r="O617" s="223">
        <v>0</v>
      </c>
      <c r="P617" s="223">
        <v>0</v>
      </c>
      <c r="Q617" s="223">
        <v>0</v>
      </c>
      <c r="R617" s="224">
        <v>0</v>
      </c>
      <c r="S617" s="14"/>
      <c r="T617" s="14"/>
      <c r="U617" s="400"/>
      <c r="V617" s="401"/>
      <c r="W617" s="221" t="s">
        <v>40</v>
      </c>
      <c r="X617" s="222">
        <v>0</v>
      </c>
      <c r="Y617" s="223">
        <v>0</v>
      </c>
      <c r="Z617" s="223">
        <v>0</v>
      </c>
      <c r="AA617" s="223">
        <v>0</v>
      </c>
      <c r="AB617" s="223">
        <v>0</v>
      </c>
      <c r="AC617" s="223">
        <v>0</v>
      </c>
      <c r="AD617" s="224">
        <v>0</v>
      </c>
      <c r="AE617" s="14"/>
      <c r="AF617" s="400"/>
      <c r="AG617" s="401"/>
      <c r="AH617" s="221" t="s">
        <v>40</v>
      </c>
      <c r="AI617" s="222">
        <v>0</v>
      </c>
      <c r="AJ617" s="223">
        <v>0</v>
      </c>
      <c r="AK617" s="223">
        <v>0</v>
      </c>
      <c r="AL617" s="223">
        <v>0</v>
      </c>
      <c r="AM617" s="223">
        <v>0</v>
      </c>
      <c r="AN617" s="223">
        <v>0</v>
      </c>
      <c r="AO617" s="224">
        <v>0</v>
      </c>
      <c r="AP617" s="14"/>
      <c r="AQ617" s="400"/>
      <c r="AR617" s="401"/>
      <c r="AS617" s="221" t="s">
        <v>40</v>
      </c>
      <c r="AT617" s="222">
        <v>0</v>
      </c>
      <c r="AU617" s="223">
        <v>0</v>
      </c>
      <c r="AV617" s="223">
        <v>0</v>
      </c>
      <c r="AW617" s="223">
        <v>0</v>
      </c>
      <c r="AX617" s="223">
        <v>0</v>
      </c>
      <c r="AY617" s="223">
        <v>0</v>
      </c>
      <c r="AZ617" s="224">
        <v>0</v>
      </c>
      <c r="BA617" s="14"/>
      <c r="BB617" s="400"/>
      <c r="BC617" s="401"/>
      <c r="BD617" s="221" t="s">
        <v>40</v>
      </c>
      <c r="BE617" s="222">
        <v>0</v>
      </c>
      <c r="BF617" s="223">
        <v>0</v>
      </c>
      <c r="BG617" s="223">
        <v>0</v>
      </c>
      <c r="BH617" s="223">
        <v>0</v>
      </c>
      <c r="BI617" s="223">
        <v>0</v>
      </c>
      <c r="BJ617" s="223">
        <v>0</v>
      </c>
      <c r="BK617" s="224">
        <v>0</v>
      </c>
    </row>
    <row r="618" spans="5:63">
      <c r="E618" s="14"/>
      <c r="F618" s="14"/>
      <c r="G618" s="14"/>
      <c r="H618" s="14"/>
      <c r="I618" s="400"/>
      <c r="J618" s="401"/>
      <c r="K618" s="221" t="s">
        <v>39</v>
      </c>
      <c r="L618" s="222">
        <v>0</v>
      </c>
      <c r="M618" s="223">
        <v>0</v>
      </c>
      <c r="N618" s="223">
        <v>0</v>
      </c>
      <c r="O618" s="223">
        <v>0</v>
      </c>
      <c r="P618" s="223">
        <v>0</v>
      </c>
      <c r="Q618" s="223">
        <v>0</v>
      </c>
      <c r="R618" s="224">
        <v>0</v>
      </c>
      <c r="S618" s="14"/>
      <c r="T618" s="14"/>
      <c r="U618" s="400"/>
      <c r="V618" s="401"/>
      <c r="W618" s="221" t="s">
        <v>39</v>
      </c>
      <c r="X618" s="222">
        <v>0</v>
      </c>
      <c r="Y618" s="223">
        <v>0</v>
      </c>
      <c r="Z618" s="223">
        <v>0</v>
      </c>
      <c r="AA618" s="223">
        <v>0</v>
      </c>
      <c r="AB618" s="223">
        <v>0</v>
      </c>
      <c r="AC618" s="223">
        <v>0</v>
      </c>
      <c r="AD618" s="224">
        <v>0</v>
      </c>
      <c r="AE618" s="14"/>
      <c r="AF618" s="400"/>
      <c r="AG618" s="401"/>
      <c r="AH618" s="221" t="s">
        <v>39</v>
      </c>
      <c r="AI618" s="222">
        <v>0</v>
      </c>
      <c r="AJ618" s="223">
        <v>0</v>
      </c>
      <c r="AK618" s="223">
        <v>0</v>
      </c>
      <c r="AL618" s="223">
        <v>0</v>
      </c>
      <c r="AM618" s="223">
        <v>0</v>
      </c>
      <c r="AN618" s="223">
        <v>0</v>
      </c>
      <c r="AO618" s="224">
        <v>0</v>
      </c>
      <c r="AP618" s="14"/>
      <c r="AQ618" s="400"/>
      <c r="AR618" s="401"/>
      <c r="AS618" s="221" t="s">
        <v>39</v>
      </c>
      <c r="AT618" s="222">
        <v>0</v>
      </c>
      <c r="AU618" s="223">
        <v>0</v>
      </c>
      <c r="AV618" s="223">
        <v>0</v>
      </c>
      <c r="AW618" s="223">
        <v>0</v>
      </c>
      <c r="AX618" s="223">
        <v>0</v>
      </c>
      <c r="AY618" s="223">
        <v>0</v>
      </c>
      <c r="AZ618" s="224">
        <v>0</v>
      </c>
      <c r="BA618" s="14"/>
      <c r="BB618" s="400"/>
      <c r="BC618" s="401"/>
      <c r="BD618" s="221" t="s">
        <v>39</v>
      </c>
      <c r="BE618" s="222">
        <v>0</v>
      </c>
      <c r="BF618" s="223">
        <v>0</v>
      </c>
      <c r="BG618" s="223">
        <v>0</v>
      </c>
      <c r="BH618" s="223">
        <v>0</v>
      </c>
      <c r="BI618" s="223">
        <v>0</v>
      </c>
      <c r="BJ618" s="223">
        <v>0</v>
      </c>
      <c r="BK618" s="224">
        <v>0</v>
      </c>
    </row>
    <row r="619" spans="5:63">
      <c r="E619" s="14"/>
      <c r="F619" s="14"/>
      <c r="G619" s="14"/>
      <c r="H619" s="14"/>
      <c r="I619" s="400"/>
      <c r="J619" s="401"/>
      <c r="K619" s="221" t="s">
        <v>38</v>
      </c>
      <c r="L619" s="222">
        <v>0</v>
      </c>
      <c r="M619" s="223">
        <v>0</v>
      </c>
      <c r="N619" s="223">
        <v>0</v>
      </c>
      <c r="O619" s="223">
        <v>0</v>
      </c>
      <c r="P619" s="223">
        <v>0</v>
      </c>
      <c r="Q619" s="223">
        <v>0</v>
      </c>
      <c r="R619" s="224">
        <v>0</v>
      </c>
      <c r="S619" s="14"/>
      <c r="T619" s="14"/>
      <c r="U619" s="400"/>
      <c r="V619" s="401"/>
      <c r="W619" s="221" t="s">
        <v>38</v>
      </c>
      <c r="X619" s="222">
        <v>0</v>
      </c>
      <c r="Y619" s="223">
        <v>0</v>
      </c>
      <c r="Z619" s="223">
        <v>0</v>
      </c>
      <c r="AA619" s="223">
        <v>0</v>
      </c>
      <c r="AB619" s="223">
        <v>0</v>
      </c>
      <c r="AC619" s="223">
        <v>0</v>
      </c>
      <c r="AD619" s="224">
        <v>0</v>
      </c>
      <c r="AE619" s="14"/>
      <c r="AF619" s="400"/>
      <c r="AG619" s="401"/>
      <c r="AH619" s="221" t="s">
        <v>38</v>
      </c>
      <c r="AI619" s="222">
        <v>0</v>
      </c>
      <c r="AJ619" s="223">
        <v>0</v>
      </c>
      <c r="AK619" s="223">
        <v>0</v>
      </c>
      <c r="AL619" s="223">
        <v>0</v>
      </c>
      <c r="AM619" s="223">
        <v>0</v>
      </c>
      <c r="AN619" s="223">
        <v>0</v>
      </c>
      <c r="AO619" s="224">
        <v>0</v>
      </c>
      <c r="AP619" s="14"/>
      <c r="AQ619" s="400"/>
      <c r="AR619" s="401"/>
      <c r="AS619" s="221" t="s">
        <v>38</v>
      </c>
      <c r="AT619" s="222">
        <v>0</v>
      </c>
      <c r="AU619" s="223">
        <v>0</v>
      </c>
      <c r="AV619" s="223">
        <v>0</v>
      </c>
      <c r="AW619" s="223">
        <v>0</v>
      </c>
      <c r="AX619" s="223">
        <v>0</v>
      </c>
      <c r="AY619" s="223">
        <v>0</v>
      </c>
      <c r="AZ619" s="224">
        <v>0</v>
      </c>
      <c r="BA619" s="14"/>
      <c r="BB619" s="400"/>
      <c r="BC619" s="401"/>
      <c r="BD619" s="221" t="s">
        <v>38</v>
      </c>
      <c r="BE619" s="222">
        <v>0</v>
      </c>
      <c r="BF619" s="223">
        <v>0</v>
      </c>
      <c r="BG619" s="223">
        <v>0</v>
      </c>
      <c r="BH619" s="223">
        <v>0</v>
      </c>
      <c r="BI619" s="223">
        <v>0</v>
      </c>
      <c r="BJ619" s="223">
        <v>0</v>
      </c>
      <c r="BK619" s="224">
        <v>0</v>
      </c>
    </row>
    <row r="620" spans="5:63">
      <c r="E620" s="14"/>
      <c r="F620" s="14"/>
      <c r="G620" s="14"/>
      <c r="H620" s="14"/>
      <c r="I620" s="400"/>
      <c r="J620" s="401"/>
      <c r="K620" s="221" t="s">
        <v>37</v>
      </c>
      <c r="L620" s="222">
        <v>0</v>
      </c>
      <c r="M620" s="223">
        <v>0</v>
      </c>
      <c r="N620" s="223">
        <v>0</v>
      </c>
      <c r="O620" s="223">
        <v>0</v>
      </c>
      <c r="P620" s="223">
        <v>0</v>
      </c>
      <c r="Q620" s="223">
        <v>0</v>
      </c>
      <c r="R620" s="224">
        <v>0</v>
      </c>
      <c r="S620" s="14"/>
      <c r="T620" s="14"/>
      <c r="U620" s="400"/>
      <c r="V620" s="401"/>
      <c r="W620" s="221" t="s">
        <v>37</v>
      </c>
      <c r="X620" s="222">
        <v>0</v>
      </c>
      <c r="Y620" s="223">
        <v>0</v>
      </c>
      <c r="Z620" s="223">
        <v>0</v>
      </c>
      <c r="AA620" s="223">
        <v>0</v>
      </c>
      <c r="AB620" s="223">
        <v>0</v>
      </c>
      <c r="AC620" s="223">
        <v>0</v>
      </c>
      <c r="AD620" s="224">
        <v>0</v>
      </c>
      <c r="AE620" s="14"/>
      <c r="AF620" s="400"/>
      <c r="AG620" s="401"/>
      <c r="AH620" s="221" t="s">
        <v>37</v>
      </c>
      <c r="AI620" s="222">
        <v>0</v>
      </c>
      <c r="AJ620" s="223">
        <v>0</v>
      </c>
      <c r="AK620" s="223">
        <v>0</v>
      </c>
      <c r="AL620" s="223">
        <v>0</v>
      </c>
      <c r="AM620" s="223">
        <v>0</v>
      </c>
      <c r="AN620" s="223">
        <v>0</v>
      </c>
      <c r="AO620" s="224">
        <v>0</v>
      </c>
      <c r="AP620" s="14"/>
      <c r="AQ620" s="400"/>
      <c r="AR620" s="401"/>
      <c r="AS620" s="221" t="s">
        <v>37</v>
      </c>
      <c r="AT620" s="222">
        <v>0</v>
      </c>
      <c r="AU620" s="223">
        <v>0</v>
      </c>
      <c r="AV620" s="223">
        <v>0</v>
      </c>
      <c r="AW620" s="223">
        <v>0</v>
      </c>
      <c r="AX620" s="223">
        <v>0</v>
      </c>
      <c r="AY620" s="223">
        <v>0</v>
      </c>
      <c r="AZ620" s="224">
        <v>0</v>
      </c>
      <c r="BA620" s="14"/>
      <c r="BB620" s="400"/>
      <c r="BC620" s="401"/>
      <c r="BD620" s="221" t="s">
        <v>37</v>
      </c>
      <c r="BE620" s="222">
        <v>0</v>
      </c>
      <c r="BF620" s="223">
        <v>0</v>
      </c>
      <c r="BG620" s="223">
        <v>0</v>
      </c>
      <c r="BH620" s="223">
        <v>0</v>
      </c>
      <c r="BI620" s="223">
        <v>0</v>
      </c>
      <c r="BJ620" s="223">
        <v>0</v>
      </c>
      <c r="BK620" s="224">
        <v>0</v>
      </c>
    </row>
    <row r="621" spans="5:63">
      <c r="E621" s="14"/>
      <c r="F621" s="14"/>
      <c r="G621" s="14"/>
      <c r="H621" s="14"/>
      <c r="I621" s="400"/>
      <c r="J621" s="403"/>
      <c r="K621" s="221" t="s">
        <v>36</v>
      </c>
      <c r="L621" s="222">
        <v>0</v>
      </c>
      <c r="M621" s="223">
        <v>0</v>
      </c>
      <c r="N621" s="223">
        <v>0</v>
      </c>
      <c r="O621" s="223">
        <v>0</v>
      </c>
      <c r="P621" s="223">
        <v>0</v>
      </c>
      <c r="Q621" s="223">
        <v>0</v>
      </c>
      <c r="R621" s="224">
        <v>0</v>
      </c>
      <c r="S621" s="14"/>
      <c r="T621" s="14"/>
      <c r="U621" s="400"/>
      <c r="V621" s="403"/>
      <c r="W621" s="221" t="s">
        <v>36</v>
      </c>
      <c r="X621" s="222">
        <v>0</v>
      </c>
      <c r="Y621" s="223">
        <v>0</v>
      </c>
      <c r="Z621" s="223">
        <v>0</v>
      </c>
      <c r="AA621" s="223">
        <v>0</v>
      </c>
      <c r="AB621" s="223">
        <v>0</v>
      </c>
      <c r="AC621" s="223">
        <v>0</v>
      </c>
      <c r="AD621" s="224">
        <v>0</v>
      </c>
      <c r="AE621" s="14"/>
      <c r="AF621" s="400"/>
      <c r="AG621" s="403"/>
      <c r="AH621" s="221" t="s">
        <v>36</v>
      </c>
      <c r="AI621" s="222">
        <v>0</v>
      </c>
      <c r="AJ621" s="223">
        <v>0</v>
      </c>
      <c r="AK621" s="223">
        <v>0</v>
      </c>
      <c r="AL621" s="223">
        <v>0</v>
      </c>
      <c r="AM621" s="223">
        <v>0</v>
      </c>
      <c r="AN621" s="223">
        <v>0</v>
      </c>
      <c r="AO621" s="224">
        <v>0</v>
      </c>
      <c r="AP621" s="14"/>
      <c r="AQ621" s="400"/>
      <c r="AR621" s="403"/>
      <c r="AS621" s="221" t="s">
        <v>36</v>
      </c>
      <c r="AT621" s="222">
        <v>0</v>
      </c>
      <c r="AU621" s="223">
        <v>0</v>
      </c>
      <c r="AV621" s="223">
        <v>0</v>
      </c>
      <c r="AW621" s="223">
        <v>0</v>
      </c>
      <c r="AX621" s="223">
        <v>0</v>
      </c>
      <c r="AY621" s="223">
        <v>0</v>
      </c>
      <c r="AZ621" s="224">
        <v>0</v>
      </c>
      <c r="BA621" s="14"/>
      <c r="BB621" s="400"/>
      <c r="BC621" s="403"/>
      <c r="BD621" s="221" t="s">
        <v>36</v>
      </c>
      <c r="BE621" s="222">
        <v>0</v>
      </c>
      <c r="BF621" s="223">
        <v>0</v>
      </c>
      <c r="BG621" s="223">
        <v>0</v>
      </c>
      <c r="BH621" s="223">
        <v>0</v>
      </c>
      <c r="BI621" s="223">
        <v>0</v>
      </c>
      <c r="BJ621" s="223">
        <v>0</v>
      </c>
      <c r="BK621" s="224">
        <v>0</v>
      </c>
    </row>
    <row r="622" spans="5:63">
      <c r="E622" s="14"/>
      <c r="F622" s="14"/>
      <c r="G622" s="14"/>
      <c r="H622" s="14"/>
      <c r="I622" s="400"/>
      <c r="J622" s="401" t="s">
        <v>55</v>
      </c>
      <c r="K622" s="217" t="s">
        <v>41</v>
      </c>
      <c r="L622" s="218">
        <v>0</v>
      </c>
      <c r="M622" s="219">
        <v>0</v>
      </c>
      <c r="N622" s="219">
        <v>0</v>
      </c>
      <c r="O622" s="219">
        <v>0</v>
      </c>
      <c r="P622" s="219">
        <v>0</v>
      </c>
      <c r="Q622" s="219">
        <v>0</v>
      </c>
      <c r="R622" s="220">
        <v>0</v>
      </c>
      <c r="S622" s="14"/>
      <c r="T622" s="14"/>
      <c r="U622" s="400"/>
      <c r="V622" s="401" t="s">
        <v>55</v>
      </c>
      <c r="W622" s="217" t="s">
        <v>41</v>
      </c>
      <c r="X622" s="218">
        <v>0</v>
      </c>
      <c r="Y622" s="219">
        <v>0</v>
      </c>
      <c r="Z622" s="219">
        <v>0</v>
      </c>
      <c r="AA622" s="219">
        <v>0</v>
      </c>
      <c r="AB622" s="219">
        <v>0</v>
      </c>
      <c r="AC622" s="219">
        <v>0</v>
      </c>
      <c r="AD622" s="220">
        <v>0</v>
      </c>
      <c r="AE622" s="14"/>
      <c r="AF622" s="400"/>
      <c r="AG622" s="401" t="s">
        <v>55</v>
      </c>
      <c r="AH622" s="217" t="s">
        <v>41</v>
      </c>
      <c r="AI622" s="218">
        <v>0</v>
      </c>
      <c r="AJ622" s="219">
        <v>0</v>
      </c>
      <c r="AK622" s="219">
        <v>0</v>
      </c>
      <c r="AL622" s="219">
        <v>0</v>
      </c>
      <c r="AM622" s="219">
        <v>0</v>
      </c>
      <c r="AN622" s="219">
        <v>0</v>
      </c>
      <c r="AO622" s="220">
        <v>0</v>
      </c>
      <c r="AP622" s="14"/>
      <c r="AQ622" s="400"/>
      <c r="AR622" s="401" t="s">
        <v>55</v>
      </c>
      <c r="AS622" s="217" t="s">
        <v>41</v>
      </c>
      <c r="AT622" s="218">
        <v>0</v>
      </c>
      <c r="AU622" s="219">
        <v>0</v>
      </c>
      <c r="AV622" s="219">
        <v>0</v>
      </c>
      <c r="AW622" s="219">
        <v>0</v>
      </c>
      <c r="AX622" s="219">
        <v>0</v>
      </c>
      <c r="AY622" s="219">
        <v>0</v>
      </c>
      <c r="AZ622" s="220">
        <v>0</v>
      </c>
      <c r="BA622" s="14"/>
      <c r="BB622" s="400"/>
      <c r="BC622" s="401" t="s">
        <v>55</v>
      </c>
      <c r="BD622" s="217" t="s">
        <v>41</v>
      </c>
      <c r="BE622" s="218">
        <v>0</v>
      </c>
      <c r="BF622" s="219">
        <v>0</v>
      </c>
      <c r="BG622" s="219">
        <v>0</v>
      </c>
      <c r="BH622" s="219">
        <v>0</v>
      </c>
      <c r="BI622" s="219">
        <v>0</v>
      </c>
      <c r="BJ622" s="219">
        <v>0</v>
      </c>
      <c r="BK622" s="220">
        <v>0</v>
      </c>
    </row>
    <row r="623" spans="5:63">
      <c r="E623" s="14"/>
      <c r="F623" s="14"/>
      <c r="G623" s="14"/>
      <c r="H623" s="14"/>
      <c r="I623" s="400"/>
      <c r="J623" s="401"/>
      <c r="K623" s="221" t="s">
        <v>40</v>
      </c>
      <c r="L623" s="222">
        <v>0</v>
      </c>
      <c r="M623" s="223">
        <v>0</v>
      </c>
      <c r="N623" s="223">
        <v>0</v>
      </c>
      <c r="O623" s="223">
        <v>0</v>
      </c>
      <c r="P623" s="223">
        <v>0</v>
      </c>
      <c r="Q623" s="223">
        <v>0</v>
      </c>
      <c r="R623" s="224">
        <v>0</v>
      </c>
      <c r="S623" s="14"/>
      <c r="T623" s="14"/>
      <c r="U623" s="400"/>
      <c r="V623" s="401"/>
      <c r="W623" s="221" t="s">
        <v>40</v>
      </c>
      <c r="X623" s="222">
        <v>0</v>
      </c>
      <c r="Y623" s="223">
        <v>0</v>
      </c>
      <c r="Z623" s="223">
        <v>0</v>
      </c>
      <c r="AA623" s="223">
        <v>0</v>
      </c>
      <c r="AB623" s="223">
        <v>0</v>
      </c>
      <c r="AC623" s="223">
        <v>0</v>
      </c>
      <c r="AD623" s="224">
        <v>0</v>
      </c>
      <c r="AE623" s="14"/>
      <c r="AF623" s="400"/>
      <c r="AG623" s="401"/>
      <c r="AH623" s="221" t="s">
        <v>40</v>
      </c>
      <c r="AI623" s="222">
        <v>0</v>
      </c>
      <c r="AJ623" s="223">
        <v>0</v>
      </c>
      <c r="AK623" s="223">
        <v>0</v>
      </c>
      <c r="AL623" s="223">
        <v>0</v>
      </c>
      <c r="AM623" s="223">
        <v>0</v>
      </c>
      <c r="AN623" s="223">
        <v>0</v>
      </c>
      <c r="AO623" s="224">
        <v>0</v>
      </c>
      <c r="AP623" s="14"/>
      <c r="AQ623" s="400"/>
      <c r="AR623" s="401"/>
      <c r="AS623" s="221" t="s">
        <v>40</v>
      </c>
      <c r="AT623" s="222">
        <v>0</v>
      </c>
      <c r="AU623" s="223">
        <v>0</v>
      </c>
      <c r="AV623" s="223">
        <v>0</v>
      </c>
      <c r="AW623" s="223">
        <v>0</v>
      </c>
      <c r="AX623" s="223">
        <v>0</v>
      </c>
      <c r="AY623" s="223">
        <v>0</v>
      </c>
      <c r="AZ623" s="224">
        <v>0</v>
      </c>
      <c r="BA623" s="14"/>
      <c r="BB623" s="400"/>
      <c r="BC623" s="401"/>
      <c r="BD623" s="221" t="s">
        <v>40</v>
      </c>
      <c r="BE623" s="222">
        <v>0</v>
      </c>
      <c r="BF623" s="223">
        <v>0</v>
      </c>
      <c r="BG623" s="223">
        <v>0</v>
      </c>
      <c r="BH623" s="223">
        <v>0</v>
      </c>
      <c r="BI623" s="223">
        <v>0</v>
      </c>
      <c r="BJ623" s="223">
        <v>0</v>
      </c>
      <c r="BK623" s="224">
        <v>0</v>
      </c>
    </row>
    <row r="624" spans="5:63">
      <c r="E624" s="14"/>
      <c r="F624" s="14"/>
      <c r="G624" s="14"/>
      <c r="H624" s="14"/>
      <c r="I624" s="400"/>
      <c r="J624" s="401"/>
      <c r="K624" s="221" t="s">
        <v>39</v>
      </c>
      <c r="L624" s="222">
        <v>0</v>
      </c>
      <c r="M624" s="223">
        <v>0</v>
      </c>
      <c r="N624" s="223">
        <v>0</v>
      </c>
      <c r="O624" s="223">
        <v>0</v>
      </c>
      <c r="P624" s="223">
        <v>0</v>
      </c>
      <c r="Q624" s="223">
        <v>0</v>
      </c>
      <c r="R624" s="224">
        <v>0</v>
      </c>
      <c r="S624" s="14"/>
      <c r="T624" s="14"/>
      <c r="U624" s="400"/>
      <c r="V624" s="401"/>
      <c r="W624" s="221" t="s">
        <v>39</v>
      </c>
      <c r="X624" s="222">
        <v>0</v>
      </c>
      <c r="Y624" s="223">
        <v>0</v>
      </c>
      <c r="Z624" s="223">
        <v>0</v>
      </c>
      <c r="AA624" s="223">
        <v>0</v>
      </c>
      <c r="AB624" s="223">
        <v>0</v>
      </c>
      <c r="AC624" s="223">
        <v>0</v>
      </c>
      <c r="AD624" s="224">
        <v>0</v>
      </c>
      <c r="AE624" s="14"/>
      <c r="AF624" s="400"/>
      <c r="AG624" s="401"/>
      <c r="AH624" s="221" t="s">
        <v>39</v>
      </c>
      <c r="AI624" s="222">
        <v>0</v>
      </c>
      <c r="AJ624" s="223">
        <v>0</v>
      </c>
      <c r="AK624" s="223">
        <v>0</v>
      </c>
      <c r="AL624" s="223">
        <v>0</v>
      </c>
      <c r="AM624" s="223">
        <v>0</v>
      </c>
      <c r="AN624" s="223">
        <v>0</v>
      </c>
      <c r="AO624" s="224">
        <v>0</v>
      </c>
      <c r="AP624" s="14"/>
      <c r="AQ624" s="400"/>
      <c r="AR624" s="401"/>
      <c r="AS624" s="221" t="s">
        <v>39</v>
      </c>
      <c r="AT624" s="222">
        <v>0</v>
      </c>
      <c r="AU624" s="223">
        <v>0</v>
      </c>
      <c r="AV624" s="223">
        <v>0</v>
      </c>
      <c r="AW624" s="223">
        <v>0</v>
      </c>
      <c r="AX624" s="223">
        <v>0</v>
      </c>
      <c r="AY624" s="223">
        <v>0</v>
      </c>
      <c r="AZ624" s="224">
        <v>0</v>
      </c>
      <c r="BA624" s="14"/>
      <c r="BB624" s="400"/>
      <c r="BC624" s="401"/>
      <c r="BD624" s="221" t="s">
        <v>39</v>
      </c>
      <c r="BE624" s="222">
        <v>0</v>
      </c>
      <c r="BF624" s="223">
        <v>0</v>
      </c>
      <c r="BG624" s="223">
        <v>0</v>
      </c>
      <c r="BH624" s="223">
        <v>0</v>
      </c>
      <c r="BI624" s="223">
        <v>0</v>
      </c>
      <c r="BJ624" s="223">
        <v>0</v>
      </c>
      <c r="BK624" s="224">
        <v>0</v>
      </c>
    </row>
    <row r="625" spans="5:63">
      <c r="E625" s="14"/>
      <c r="F625" s="14"/>
      <c r="G625" s="14"/>
      <c r="H625" s="14"/>
      <c r="I625" s="400"/>
      <c r="J625" s="401"/>
      <c r="K625" s="221" t="s">
        <v>38</v>
      </c>
      <c r="L625" s="222">
        <v>0</v>
      </c>
      <c r="M625" s="223">
        <v>0</v>
      </c>
      <c r="N625" s="223">
        <v>0</v>
      </c>
      <c r="O625" s="223">
        <v>0</v>
      </c>
      <c r="P625" s="223">
        <v>0</v>
      </c>
      <c r="Q625" s="223">
        <v>0</v>
      </c>
      <c r="R625" s="224">
        <v>0</v>
      </c>
      <c r="S625" s="14"/>
      <c r="T625" s="14"/>
      <c r="U625" s="400"/>
      <c r="V625" s="401"/>
      <c r="W625" s="221" t="s">
        <v>38</v>
      </c>
      <c r="X625" s="222">
        <v>0</v>
      </c>
      <c r="Y625" s="223">
        <v>0</v>
      </c>
      <c r="Z625" s="223">
        <v>0</v>
      </c>
      <c r="AA625" s="223">
        <v>0</v>
      </c>
      <c r="AB625" s="223">
        <v>0</v>
      </c>
      <c r="AC625" s="223">
        <v>0</v>
      </c>
      <c r="AD625" s="224">
        <v>0</v>
      </c>
      <c r="AE625" s="14"/>
      <c r="AF625" s="400"/>
      <c r="AG625" s="401"/>
      <c r="AH625" s="221" t="s">
        <v>38</v>
      </c>
      <c r="AI625" s="222">
        <v>0</v>
      </c>
      <c r="AJ625" s="223">
        <v>0</v>
      </c>
      <c r="AK625" s="223">
        <v>0</v>
      </c>
      <c r="AL625" s="223">
        <v>0</v>
      </c>
      <c r="AM625" s="223">
        <v>0</v>
      </c>
      <c r="AN625" s="223">
        <v>0</v>
      </c>
      <c r="AO625" s="224">
        <v>0</v>
      </c>
      <c r="AP625" s="14"/>
      <c r="AQ625" s="400"/>
      <c r="AR625" s="401"/>
      <c r="AS625" s="221" t="s">
        <v>38</v>
      </c>
      <c r="AT625" s="222">
        <v>0</v>
      </c>
      <c r="AU625" s="223">
        <v>0</v>
      </c>
      <c r="AV625" s="223">
        <v>0</v>
      </c>
      <c r="AW625" s="223">
        <v>0</v>
      </c>
      <c r="AX625" s="223">
        <v>0</v>
      </c>
      <c r="AY625" s="223">
        <v>0</v>
      </c>
      <c r="AZ625" s="224">
        <v>0</v>
      </c>
      <c r="BA625" s="14"/>
      <c r="BB625" s="400"/>
      <c r="BC625" s="401"/>
      <c r="BD625" s="221" t="s">
        <v>38</v>
      </c>
      <c r="BE625" s="222">
        <v>0</v>
      </c>
      <c r="BF625" s="223">
        <v>0</v>
      </c>
      <c r="BG625" s="223">
        <v>0</v>
      </c>
      <c r="BH625" s="223">
        <v>0</v>
      </c>
      <c r="BI625" s="223">
        <v>0</v>
      </c>
      <c r="BJ625" s="223">
        <v>0</v>
      </c>
      <c r="BK625" s="224">
        <v>0</v>
      </c>
    </row>
    <row r="626" spans="5:63">
      <c r="E626" s="14"/>
      <c r="F626" s="14"/>
      <c r="G626" s="14"/>
      <c r="H626" s="14"/>
      <c r="I626" s="400"/>
      <c r="J626" s="401"/>
      <c r="K626" s="221" t="s">
        <v>37</v>
      </c>
      <c r="L626" s="222">
        <v>0</v>
      </c>
      <c r="M626" s="223">
        <v>0</v>
      </c>
      <c r="N626" s="223">
        <v>0</v>
      </c>
      <c r="O626" s="223">
        <v>0</v>
      </c>
      <c r="P626" s="223">
        <v>0</v>
      </c>
      <c r="Q626" s="223">
        <v>0</v>
      </c>
      <c r="R626" s="224">
        <v>0</v>
      </c>
      <c r="S626" s="14"/>
      <c r="T626" s="14"/>
      <c r="U626" s="400"/>
      <c r="V626" s="401"/>
      <c r="W626" s="221" t="s">
        <v>37</v>
      </c>
      <c r="X626" s="222">
        <v>0</v>
      </c>
      <c r="Y626" s="223">
        <v>0</v>
      </c>
      <c r="Z626" s="223">
        <v>0</v>
      </c>
      <c r="AA626" s="223">
        <v>0</v>
      </c>
      <c r="AB626" s="223">
        <v>0</v>
      </c>
      <c r="AC626" s="223">
        <v>0</v>
      </c>
      <c r="AD626" s="224">
        <v>0</v>
      </c>
      <c r="AE626" s="14"/>
      <c r="AF626" s="400"/>
      <c r="AG626" s="401"/>
      <c r="AH626" s="221" t="s">
        <v>37</v>
      </c>
      <c r="AI626" s="222">
        <v>0</v>
      </c>
      <c r="AJ626" s="223">
        <v>0</v>
      </c>
      <c r="AK626" s="223">
        <v>0</v>
      </c>
      <c r="AL626" s="223">
        <v>0</v>
      </c>
      <c r="AM626" s="223">
        <v>0</v>
      </c>
      <c r="AN626" s="223">
        <v>0</v>
      </c>
      <c r="AO626" s="224">
        <v>0</v>
      </c>
      <c r="AP626" s="14"/>
      <c r="AQ626" s="400"/>
      <c r="AR626" s="401"/>
      <c r="AS626" s="221" t="s">
        <v>37</v>
      </c>
      <c r="AT626" s="222">
        <v>0</v>
      </c>
      <c r="AU626" s="223">
        <v>0</v>
      </c>
      <c r="AV626" s="223">
        <v>0</v>
      </c>
      <c r="AW626" s="223">
        <v>0</v>
      </c>
      <c r="AX626" s="223">
        <v>0</v>
      </c>
      <c r="AY626" s="223">
        <v>0</v>
      </c>
      <c r="AZ626" s="224">
        <v>0</v>
      </c>
      <c r="BA626" s="14"/>
      <c r="BB626" s="400"/>
      <c r="BC626" s="401"/>
      <c r="BD626" s="221" t="s">
        <v>37</v>
      </c>
      <c r="BE626" s="222">
        <v>0</v>
      </c>
      <c r="BF626" s="223">
        <v>0</v>
      </c>
      <c r="BG626" s="223">
        <v>0</v>
      </c>
      <c r="BH626" s="223">
        <v>0</v>
      </c>
      <c r="BI626" s="223">
        <v>0</v>
      </c>
      <c r="BJ626" s="223">
        <v>0</v>
      </c>
      <c r="BK626" s="224">
        <v>0</v>
      </c>
    </row>
    <row r="627" spans="5:63">
      <c r="E627" s="14"/>
      <c r="F627" s="14"/>
      <c r="G627" s="14"/>
      <c r="H627" s="14"/>
      <c r="I627" s="400"/>
      <c r="J627" s="401"/>
      <c r="K627" s="225" t="s">
        <v>36</v>
      </c>
      <c r="L627" s="226">
        <v>0</v>
      </c>
      <c r="M627" s="227">
        <v>0</v>
      </c>
      <c r="N627" s="227">
        <v>0</v>
      </c>
      <c r="O627" s="227">
        <v>0</v>
      </c>
      <c r="P627" s="227">
        <v>0</v>
      </c>
      <c r="Q627" s="227">
        <v>0</v>
      </c>
      <c r="R627" s="228">
        <v>0</v>
      </c>
      <c r="S627" s="14"/>
      <c r="T627" s="14"/>
      <c r="U627" s="400"/>
      <c r="V627" s="401"/>
      <c r="W627" s="225" t="s">
        <v>36</v>
      </c>
      <c r="X627" s="226">
        <v>0</v>
      </c>
      <c r="Y627" s="227">
        <v>0</v>
      </c>
      <c r="Z627" s="227">
        <v>0</v>
      </c>
      <c r="AA627" s="227">
        <v>0</v>
      </c>
      <c r="AB627" s="227">
        <v>0</v>
      </c>
      <c r="AC627" s="227">
        <v>0</v>
      </c>
      <c r="AD627" s="228">
        <v>0</v>
      </c>
      <c r="AE627" s="14"/>
      <c r="AF627" s="400"/>
      <c r="AG627" s="401"/>
      <c r="AH627" s="225" t="s">
        <v>36</v>
      </c>
      <c r="AI627" s="226">
        <v>0</v>
      </c>
      <c r="AJ627" s="227">
        <v>0</v>
      </c>
      <c r="AK627" s="227">
        <v>0</v>
      </c>
      <c r="AL627" s="227">
        <v>0</v>
      </c>
      <c r="AM627" s="227">
        <v>0</v>
      </c>
      <c r="AN627" s="227">
        <v>0</v>
      </c>
      <c r="AO627" s="228">
        <v>0</v>
      </c>
      <c r="AP627" s="14"/>
      <c r="AQ627" s="400"/>
      <c r="AR627" s="401"/>
      <c r="AS627" s="225" t="s">
        <v>36</v>
      </c>
      <c r="AT627" s="226">
        <v>0</v>
      </c>
      <c r="AU627" s="227">
        <v>0</v>
      </c>
      <c r="AV627" s="227">
        <v>0</v>
      </c>
      <c r="AW627" s="227">
        <v>0</v>
      </c>
      <c r="AX627" s="227">
        <v>0</v>
      </c>
      <c r="AY627" s="227">
        <v>0</v>
      </c>
      <c r="AZ627" s="228">
        <v>0</v>
      </c>
      <c r="BA627" s="14"/>
      <c r="BB627" s="400"/>
      <c r="BC627" s="401"/>
      <c r="BD627" s="225" t="s">
        <v>36</v>
      </c>
      <c r="BE627" s="226">
        <v>0</v>
      </c>
      <c r="BF627" s="227">
        <v>0</v>
      </c>
      <c r="BG627" s="227">
        <v>0</v>
      </c>
      <c r="BH627" s="227">
        <v>0</v>
      </c>
      <c r="BI627" s="227">
        <v>0</v>
      </c>
      <c r="BJ627" s="227">
        <v>0</v>
      </c>
      <c r="BK627" s="228">
        <v>0</v>
      </c>
    </row>
    <row r="628" spans="5:63">
      <c r="E628" s="14"/>
      <c r="F628" s="14"/>
      <c r="G628" s="14"/>
      <c r="H628" s="14"/>
      <c r="I628" s="400"/>
      <c r="J628" s="402" t="s">
        <v>63</v>
      </c>
      <c r="K628" s="221" t="s">
        <v>41</v>
      </c>
      <c r="L628" s="222">
        <v>0</v>
      </c>
      <c r="M628" s="223">
        <v>0</v>
      </c>
      <c r="N628" s="223">
        <v>0</v>
      </c>
      <c r="O628" s="223">
        <v>0</v>
      </c>
      <c r="P628" s="223">
        <v>0</v>
      </c>
      <c r="Q628" s="223">
        <v>0</v>
      </c>
      <c r="R628" s="224">
        <v>0</v>
      </c>
      <c r="S628" s="14"/>
      <c r="T628" s="14"/>
      <c r="U628" s="400"/>
      <c r="V628" s="402" t="s">
        <v>63</v>
      </c>
      <c r="W628" s="221" t="s">
        <v>41</v>
      </c>
      <c r="X628" s="222">
        <v>0</v>
      </c>
      <c r="Y628" s="223">
        <v>0</v>
      </c>
      <c r="Z628" s="223">
        <v>0</v>
      </c>
      <c r="AA628" s="223">
        <v>0</v>
      </c>
      <c r="AB628" s="223">
        <v>0</v>
      </c>
      <c r="AC628" s="223">
        <v>0</v>
      </c>
      <c r="AD628" s="224">
        <v>0</v>
      </c>
      <c r="AE628" s="14"/>
      <c r="AF628" s="400"/>
      <c r="AG628" s="402" t="s">
        <v>63</v>
      </c>
      <c r="AH628" s="221" t="s">
        <v>41</v>
      </c>
      <c r="AI628" s="222">
        <v>0</v>
      </c>
      <c r="AJ628" s="223">
        <v>0</v>
      </c>
      <c r="AK628" s="223">
        <v>0</v>
      </c>
      <c r="AL628" s="223">
        <v>0</v>
      </c>
      <c r="AM628" s="223">
        <v>0</v>
      </c>
      <c r="AN628" s="223">
        <v>0</v>
      </c>
      <c r="AO628" s="224">
        <v>0</v>
      </c>
      <c r="AP628" s="14"/>
      <c r="AQ628" s="400"/>
      <c r="AR628" s="402" t="s">
        <v>63</v>
      </c>
      <c r="AS628" s="221" t="s">
        <v>41</v>
      </c>
      <c r="AT628" s="222">
        <v>0</v>
      </c>
      <c r="AU628" s="223">
        <v>0</v>
      </c>
      <c r="AV628" s="223">
        <v>0</v>
      </c>
      <c r="AW628" s="223">
        <v>0</v>
      </c>
      <c r="AX628" s="223">
        <v>0</v>
      </c>
      <c r="AY628" s="223">
        <v>0</v>
      </c>
      <c r="AZ628" s="224">
        <v>0</v>
      </c>
      <c r="BA628" s="14"/>
      <c r="BB628" s="400"/>
      <c r="BC628" s="402" t="s">
        <v>63</v>
      </c>
      <c r="BD628" s="221" t="s">
        <v>41</v>
      </c>
      <c r="BE628" s="222">
        <v>0</v>
      </c>
      <c r="BF628" s="223">
        <v>0</v>
      </c>
      <c r="BG628" s="223">
        <v>0</v>
      </c>
      <c r="BH628" s="223">
        <v>0</v>
      </c>
      <c r="BI628" s="223">
        <v>0</v>
      </c>
      <c r="BJ628" s="223">
        <v>0</v>
      </c>
      <c r="BK628" s="224">
        <v>0</v>
      </c>
    </row>
    <row r="629" spans="5:63">
      <c r="E629" s="14"/>
      <c r="F629" s="14"/>
      <c r="G629" s="14"/>
      <c r="H629" s="14"/>
      <c r="I629" s="400"/>
      <c r="J629" s="401"/>
      <c r="K629" s="221" t="s">
        <v>40</v>
      </c>
      <c r="L629" s="222">
        <v>0</v>
      </c>
      <c r="M629" s="223">
        <v>0</v>
      </c>
      <c r="N629" s="223">
        <v>0</v>
      </c>
      <c r="O629" s="223">
        <v>0</v>
      </c>
      <c r="P629" s="223">
        <v>0</v>
      </c>
      <c r="Q629" s="223">
        <v>0</v>
      </c>
      <c r="R629" s="224">
        <v>0</v>
      </c>
      <c r="S629" s="14"/>
      <c r="T629" s="14"/>
      <c r="U629" s="400"/>
      <c r="V629" s="401"/>
      <c r="W629" s="221" t="s">
        <v>40</v>
      </c>
      <c r="X629" s="222">
        <v>0</v>
      </c>
      <c r="Y629" s="223">
        <v>0</v>
      </c>
      <c r="Z629" s="223">
        <v>0</v>
      </c>
      <c r="AA629" s="223">
        <v>0</v>
      </c>
      <c r="AB629" s="223">
        <v>0</v>
      </c>
      <c r="AC629" s="223">
        <v>0</v>
      </c>
      <c r="AD629" s="224">
        <v>0</v>
      </c>
      <c r="AE629" s="14"/>
      <c r="AF629" s="400"/>
      <c r="AG629" s="401"/>
      <c r="AH629" s="221" t="s">
        <v>40</v>
      </c>
      <c r="AI629" s="222">
        <v>0</v>
      </c>
      <c r="AJ629" s="223">
        <v>0</v>
      </c>
      <c r="AK629" s="223">
        <v>0</v>
      </c>
      <c r="AL629" s="223">
        <v>0</v>
      </c>
      <c r="AM629" s="223">
        <v>0</v>
      </c>
      <c r="AN629" s="223">
        <v>0</v>
      </c>
      <c r="AO629" s="224">
        <v>0</v>
      </c>
      <c r="AP629" s="14"/>
      <c r="AQ629" s="400"/>
      <c r="AR629" s="401"/>
      <c r="AS629" s="221" t="s">
        <v>40</v>
      </c>
      <c r="AT629" s="222">
        <v>0</v>
      </c>
      <c r="AU629" s="223">
        <v>0</v>
      </c>
      <c r="AV629" s="223">
        <v>0</v>
      </c>
      <c r="AW629" s="223">
        <v>0</v>
      </c>
      <c r="AX629" s="223">
        <v>0</v>
      </c>
      <c r="AY629" s="223">
        <v>0</v>
      </c>
      <c r="AZ629" s="224">
        <v>0</v>
      </c>
      <c r="BA629" s="14"/>
      <c r="BB629" s="400"/>
      <c r="BC629" s="401"/>
      <c r="BD629" s="221" t="s">
        <v>40</v>
      </c>
      <c r="BE629" s="222">
        <v>0</v>
      </c>
      <c r="BF629" s="223">
        <v>0</v>
      </c>
      <c r="BG629" s="223">
        <v>0</v>
      </c>
      <c r="BH629" s="223">
        <v>0</v>
      </c>
      <c r="BI629" s="223">
        <v>0</v>
      </c>
      <c r="BJ629" s="223">
        <v>0</v>
      </c>
      <c r="BK629" s="224">
        <v>0</v>
      </c>
    </row>
    <row r="630" spans="5:63">
      <c r="E630" s="14"/>
      <c r="F630" s="14"/>
      <c r="G630" s="14"/>
      <c r="H630" s="14"/>
      <c r="I630" s="400"/>
      <c r="J630" s="401"/>
      <c r="K630" s="221" t="s">
        <v>39</v>
      </c>
      <c r="L630" s="222">
        <v>0</v>
      </c>
      <c r="M630" s="223">
        <v>0</v>
      </c>
      <c r="N630" s="223">
        <v>0</v>
      </c>
      <c r="O630" s="223">
        <v>0</v>
      </c>
      <c r="P630" s="223">
        <v>0</v>
      </c>
      <c r="Q630" s="223">
        <v>0</v>
      </c>
      <c r="R630" s="224">
        <v>0</v>
      </c>
      <c r="S630" s="14"/>
      <c r="T630" s="14"/>
      <c r="U630" s="400"/>
      <c r="V630" s="401"/>
      <c r="W630" s="221" t="s">
        <v>39</v>
      </c>
      <c r="X630" s="222">
        <v>0</v>
      </c>
      <c r="Y630" s="223">
        <v>0</v>
      </c>
      <c r="Z630" s="223">
        <v>0</v>
      </c>
      <c r="AA630" s="223">
        <v>0</v>
      </c>
      <c r="AB630" s="223">
        <v>0</v>
      </c>
      <c r="AC630" s="223">
        <v>0</v>
      </c>
      <c r="AD630" s="224">
        <v>0</v>
      </c>
      <c r="AE630" s="14"/>
      <c r="AF630" s="400"/>
      <c r="AG630" s="401"/>
      <c r="AH630" s="221" t="s">
        <v>39</v>
      </c>
      <c r="AI630" s="222">
        <v>0</v>
      </c>
      <c r="AJ630" s="223">
        <v>0</v>
      </c>
      <c r="AK630" s="223">
        <v>0</v>
      </c>
      <c r="AL630" s="223">
        <v>0</v>
      </c>
      <c r="AM630" s="223">
        <v>0</v>
      </c>
      <c r="AN630" s="223">
        <v>0</v>
      </c>
      <c r="AO630" s="224">
        <v>0</v>
      </c>
      <c r="AP630" s="14"/>
      <c r="AQ630" s="400"/>
      <c r="AR630" s="401"/>
      <c r="AS630" s="221" t="s">
        <v>39</v>
      </c>
      <c r="AT630" s="222">
        <v>0</v>
      </c>
      <c r="AU630" s="223">
        <v>0</v>
      </c>
      <c r="AV630" s="223">
        <v>0</v>
      </c>
      <c r="AW630" s="223">
        <v>0</v>
      </c>
      <c r="AX630" s="223">
        <v>0</v>
      </c>
      <c r="AY630" s="223">
        <v>0</v>
      </c>
      <c r="AZ630" s="224">
        <v>0</v>
      </c>
      <c r="BA630" s="14"/>
      <c r="BB630" s="400"/>
      <c r="BC630" s="401"/>
      <c r="BD630" s="221" t="s">
        <v>39</v>
      </c>
      <c r="BE630" s="222">
        <v>0</v>
      </c>
      <c r="BF630" s="223">
        <v>0</v>
      </c>
      <c r="BG630" s="223">
        <v>0</v>
      </c>
      <c r="BH630" s="223">
        <v>0</v>
      </c>
      <c r="BI630" s="223">
        <v>0</v>
      </c>
      <c r="BJ630" s="223">
        <v>0</v>
      </c>
      <c r="BK630" s="224">
        <v>0</v>
      </c>
    </row>
    <row r="631" spans="5:63">
      <c r="E631" s="14"/>
      <c r="F631" s="14"/>
      <c r="G631" s="14"/>
      <c r="H631" s="14"/>
      <c r="I631" s="400"/>
      <c r="J631" s="401"/>
      <c r="K631" s="221" t="s">
        <v>38</v>
      </c>
      <c r="L631" s="222">
        <v>0</v>
      </c>
      <c r="M631" s="223">
        <v>0</v>
      </c>
      <c r="N631" s="223">
        <v>0</v>
      </c>
      <c r="O631" s="223">
        <v>0</v>
      </c>
      <c r="P631" s="223">
        <v>0</v>
      </c>
      <c r="Q631" s="223">
        <v>0</v>
      </c>
      <c r="R631" s="224">
        <v>0</v>
      </c>
      <c r="S631" s="14"/>
      <c r="T631" s="14"/>
      <c r="U631" s="400"/>
      <c r="V631" s="401"/>
      <c r="W631" s="221" t="s">
        <v>38</v>
      </c>
      <c r="X631" s="222">
        <v>0</v>
      </c>
      <c r="Y631" s="223">
        <v>0</v>
      </c>
      <c r="Z631" s="223">
        <v>0</v>
      </c>
      <c r="AA631" s="223">
        <v>0</v>
      </c>
      <c r="AB631" s="223">
        <v>0</v>
      </c>
      <c r="AC631" s="223">
        <v>0</v>
      </c>
      <c r="AD631" s="224">
        <v>0</v>
      </c>
      <c r="AE631" s="14"/>
      <c r="AF631" s="400"/>
      <c r="AG631" s="401"/>
      <c r="AH631" s="221" t="s">
        <v>38</v>
      </c>
      <c r="AI631" s="222">
        <v>0</v>
      </c>
      <c r="AJ631" s="223">
        <v>0</v>
      </c>
      <c r="AK631" s="223">
        <v>0</v>
      </c>
      <c r="AL631" s="223">
        <v>0</v>
      </c>
      <c r="AM631" s="223">
        <v>0</v>
      </c>
      <c r="AN631" s="223">
        <v>0</v>
      </c>
      <c r="AO631" s="224">
        <v>0</v>
      </c>
      <c r="AP631" s="14"/>
      <c r="AQ631" s="400"/>
      <c r="AR631" s="401"/>
      <c r="AS631" s="221" t="s">
        <v>38</v>
      </c>
      <c r="AT631" s="222">
        <v>0</v>
      </c>
      <c r="AU631" s="223">
        <v>0</v>
      </c>
      <c r="AV631" s="223">
        <v>0</v>
      </c>
      <c r="AW631" s="223">
        <v>0</v>
      </c>
      <c r="AX631" s="223">
        <v>0</v>
      </c>
      <c r="AY631" s="223">
        <v>0</v>
      </c>
      <c r="AZ631" s="224">
        <v>0</v>
      </c>
      <c r="BA631" s="14"/>
      <c r="BB631" s="400"/>
      <c r="BC631" s="401"/>
      <c r="BD631" s="221" t="s">
        <v>38</v>
      </c>
      <c r="BE631" s="222">
        <v>0</v>
      </c>
      <c r="BF631" s="223">
        <v>0</v>
      </c>
      <c r="BG631" s="223">
        <v>0</v>
      </c>
      <c r="BH631" s="223">
        <v>0</v>
      </c>
      <c r="BI631" s="223">
        <v>0</v>
      </c>
      <c r="BJ631" s="223">
        <v>0</v>
      </c>
      <c r="BK631" s="224">
        <v>0</v>
      </c>
    </row>
    <row r="632" spans="5:63">
      <c r="E632" s="14"/>
      <c r="F632" s="14"/>
      <c r="G632" s="14"/>
      <c r="H632" s="14"/>
      <c r="I632" s="400"/>
      <c r="J632" s="401"/>
      <c r="K632" s="221" t="s">
        <v>37</v>
      </c>
      <c r="L632" s="222">
        <v>0</v>
      </c>
      <c r="M632" s="223">
        <v>0</v>
      </c>
      <c r="N632" s="223">
        <v>0</v>
      </c>
      <c r="O632" s="223">
        <v>0</v>
      </c>
      <c r="P632" s="223">
        <v>0</v>
      </c>
      <c r="Q632" s="223">
        <v>0</v>
      </c>
      <c r="R632" s="224">
        <v>0</v>
      </c>
      <c r="S632" s="14"/>
      <c r="T632" s="14"/>
      <c r="U632" s="400"/>
      <c r="V632" s="401"/>
      <c r="W632" s="221" t="s">
        <v>37</v>
      </c>
      <c r="X632" s="222">
        <v>0</v>
      </c>
      <c r="Y632" s="223">
        <v>0</v>
      </c>
      <c r="Z632" s="223">
        <v>0</v>
      </c>
      <c r="AA632" s="223">
        <v>0</v>
      </c>
      <c r="AB632" s="223">
        <v>0</v>
      </c>
      <c r="AC632" s="223">
        <v>0</v>
      </c>
      <c r="AD632" s="224">
        <v>0</v>
      </c>
      <c r="AE632" s="14"/>
      <c r="AF632" s="400"/>
      <c r="AG632" s="401"/>
      <c r="AH632" s="221" t="s">
        <v>37</v>
      </c>
      <c r="AI632" s="222">
        <v>0</v>
      </c>
      <c r="AJ632" s="223">
        <v>0</v>
      </c>
      <c r="AK632" s="223">
        <v>0</v>
      </c>
      <c r="AL632" s="223">
        <v>0</v>
      </c>
      <c r="AM632" s="223">
        <v>0</v>
      </c>
      <c r="AN632" s="223">
        <v>0</v>
      </c>
      <c r="AO632" s="224">
        <v>0</v>
      </c>
      <c r="AP632" s="14"/>
      <c r="AQ632" s="400"/>
      <c r="AR632" s="401"/>
      <c r="AS632" s="221" t="s">
        <v>37</v>
      </c>
      <c r="AT632" s="222">
        <v>0</v>
      </c>
      <c r="AU632" s="223">
        <v>0</v>
      </c>
      <c r="AV632" s="223">
        <v>0</v>
      </c>
      <c r="AW632" s="223">
        <v>0</v>
      </c>
      <c r="AX632" s="223">
        <v>0</v>
      </c>
      <c r="AY632" s="223">
        <v>0</v>
      </c>
      <c r="AZ632" s="224">
        <v>0</v>
      </c>
      <c r="BA632" s="14"/>
      <c r="BB632" s="400"/>
      <c r="BC632" s="401"/>
      <c r="BD632" s="221" t="s">
        <v>37</v>
      </c>
      <c r="BE632" s="222">
        <v>0</v>
      </c>
      <c r="BF632" s="223">
        <v>0</v>
      </c>
      <c r="BG632" s="223">
        <v>0</v>
      </c>
      <c r="BH632" s="223">
        <v>0</v>
      </c>
      <c r="BI632" s="223">
        <v>0</v>
      </c>
      <c r="BJ632" s="223">
        <v>0</v>
      </c>
      <c r="BK632" s="224">
        <v>0</v>
      </c>
    </row>
    <row r="633" spans="5:63">
      <c r="E633" s="14"/>
      <c r="F633" s="14"/>
      <c r="G633" s="14"/>
      <c r="H633" s="14"/>
      <c r="I633" s="400"/>
      <c r="J633" s="401"/>
      <c r="K633" s="225" t="s">
        <v>36</v>
      </c>
      <c r="L633" s="226">
        <v>0</v>
      </c>
      <c r="M633" s="227">
        <v>0</v>
      </c>
      <c r="N633" s="227">
        <v>0</v>
      </c>
      <c r="O633" s="227">
        <v>0</v>
      </c>
      <c r="P633" s="227">
        <v>0</v>
      </c>
      <c r="Q633" s="227">
        <v>0</v>
      </c>
      <c r="R633" s="228">
        <v>0</v>
      </c>
      <c r="S633" s="14"/>
      <c r="T633" s="14"/>
      <c r="U633" s="400"/>
      <c r="V633" s="401"/>
      <c r="W633" s="225" t="s">
        <v>36</v>
      </c>
      <c r="X633" s="226">
        <v>0</v>
      </c>
      <c r="Y633" s="227">
        <v>0</v>
      </c>
      <c r="Z633" s="227">
        <v>0</v>
      </c>
      <c r="AA633" s="227">
        <v>0</v>
      </c>
      <c r="AB633" s="227">
        <v>0</v>
      </c>
      <c r="AC633" s="227">
        <v>0</v>
      </c>
      <c r="AD633" s="228">
        <v>0</v>
      </c>
      <c r="AE633" s="14"/>
      <c r="AF633" s="400"/>
      <c r="AG633" s="401"/>
      <c r="AH633" s="225" t="s">
        <v>36</v>
      </c>
      <c r="AI633" s="226">
        <v>0</v>
      </c>
      <c r="AJ633" s="227">
        <v>0</v>
      </c>
      <c r="AK633" s="227">
        <v>0</v>
      </c>
      <c r="AL633" s="227">
        <v>0</v>
      </c>
      <c r="AM633" s="227">
        <v>0</v>
      </c>
      <c r="AN633" s="227">
        <v>0</v>
      </c>
      <c r="AO633" s="228">
        <v>0</v>
      </c>
      <c r="AP633" s="14"/>
      <c r="AQ633" s="400"/>
      <c r="AR633" s="401"/>
      <c r="AS633" s="225" t="s">
        <v>36</v>
      </c>
      <c r="AT633" s="226">
        <v>0</v>
      </c>
      <c r="AU633" s="227">
        <v>0</v>
      </c>
      <c r="AV633" s="227">
        <v>0</v>
      </c>
      <c r="AW633" s="227">
        <v>0</v>
      </c>
      <c r="AX633" s="227">
        <v>0</v>
      </c>
      <c r="AY633" s="227">
        <v>0</v>
      </c>
      <c r="AZ633" s="228">
        <v>0</v>
      </c>
      <c r="BA633" s="14"/>
      <c r="BB633" s="400"/>
      <c r="BC633" s="401"/>
      <c r="BD633" s="225" t="s">
        <v>36</v>
      </c>
      <c r="BE633" s="226">
        <v>0</v>
      </c>
      <c r="BF633" s="227">
        <v>0</v>
      </c>
      <c r="BG633" s="227">
        <v>0</v>
      </c>
      <c r="BH633" s="227">
        <v>0</v>
      </c>
      <c r="BI633" s="227">
        <v>0</v>
      </c>
      <c r="BJ633" s="227">
        <v>0</v>
      </c>
      <c r="BK633" s="228">
        <v>0</v>
      </c>
    </row>
    <row r="634" spans="5:63">
      <c r="E634" s="14"/>
      <c r="F634" s="14"/>
      <c r="G634" s="14"/>
      <c r="H634" s="14"/>
      <c r="I634" s="47"/>
      <c r="S634" s="14"/>
      <c r="T634" s="14"/>
      <c r="U634" s="47"/>
      <c r="AE634" s="14"/>
      <c r="AF634" s="47"/>
      <c r="AP634" s="14"/>
      <c r="AQ634" s="47"/>
      <c r="BA634" s="14"/>
      <c r="BB634" s="47"/>
    </row>
    <row r="635" spans="5:63" ht="75">
      <c r="E635" s="14"/>
      <c r="F635" s="14"/>
      <c r="G635" s="14"/>
      <c r="H635" s="14"/>
      <c r="I635" s="211" t="s">
        <v>24</v>
      </c>
      <c r="J635" s="212" t="s">
        <v>138</v>
      </c>
      <c r="K635" s="213" t="s">
        <v>47</v>
      </c>
      <c r="L635" s="214" t="s">
        <v>9</v>
      </c>
      <c r="M635" s="215" t="s">
        <v>23</v>
      </c>
      <c r="N635" s="215" t="s">
        <v>22</v>
      </c>
      <c r="O635" s="215" t="s">
        <v>21</v>
      </c>
      <c r="P635" s="215" t="s">
        <v>20</v>
      </c>
      <c r="Q635" s="215" t="s">
        <v>19</v>
      </c>
      <c r="R635" s="216" t="s">
        <v>18</v>
      </c>
      <c r="S635" s="14"/>
      <c r="T635" s="14"/>
      <c r="U635" s="211" t="s">
        <v>24</v>
      </c>
      <c r="V635" s="212" t="s">
        <v>138</v>
      </c>
      <c r="W635" s="213" t="s">
        <v>47</v>
      </c>
      <c r="X635" s="214" t="s">
        <v>9</v>
      </c>
      <c r="Y635" s="215" t="s">
        <v>23</v>
      </c>
      <c r="Z635" s="215" t="s">
        <v>22</v>
      </c>
      <c r="AA635" s="215" t="s">
        <v>21</v>
      </c>
      <c r="AB635" s="215" t="s">
        <v>20</v>
      </c>
      <c r="AC635" s="215" t="s">
        <v>19</v>
      </c>
      <c r="AD635" s="216" t="s">
        <v>18</v>
      </c>
      <c r="AE635" s="14"/>
      <c r="AF635" s="211" t="s">
        <v>24</v>
      </c>
      <c r="AG635" s="212" t="s">
        <v>138</v>
      </c>
      <c r="AH635" s="213" t="s">
        <v>47</v>
      </c>
      <c r="AI635" s="214" t="s">
        <v>9</v>
      </c>
      <c r="AJ635" s="215" t="s">
        <v>23</v>
      </c>
      <c r="AK635" s="215" t="s">
        <v>22</v>
      </c>
      <c r="AL635" s="215" t="s">
        <v>21</v>
      </c>
      <c r="AM635" s="215" t="s">
        <v>20</v>
      </c>
      <c r="AN635" s="215" t="s">
        <v>19</v>
      </c>
      <c r="AO635" s="216" t="s">
        <v>18</v>
      </c>
      <c r="AP635" s="14"/>
      <c r="AQ635" s="211" t="s">
        <v>24</v>
      </c>
      <c r="AR635" s="212" t="s">
        <v>138</v>
      </c>
      <c r="AS635" s="213" t="s">
        <v>47</v>
      </c>
      <c r="AT635" s="214" t="s">
        <v>9</v>
      </c>
      <c r="AU635" s="215" t="s">
        <v>23</v>
      </c>
      <c r="AV635" s="215" t="s">
        <v>22</v>
      </c>
      <c r="AW635" s="215" t="s">
        <v>21</v>
      </c>
      <c r="AX635" s="215" t="s">
        <v>20</v>
      </c>
      <c r="AY635" s="215" t="s">
        <v>19</v>
      </c>
      <c r="AZ635" s="216" t="s">
        <v>18</v>
      </c>
      <c r="BA635" s="14"/>
      <c r="BB635" s="211" t="s">
        <v>24</v>
      </c>
      <c r="BC635" s="212" t="s">
        <v>138</v>
      </c>
      <c r="BD635" s="213" t="s">
        <v>47</v>
      </c>
      <c r="BE635" s="214" t="s">
        <v>9</v>
      </c>
      <c r="BF635" s="215" t="s">
        <v>23</v>
      </c>
      <c r="BG635" s="215" t="s">
        <v>22</v>
      </c>
      <c r="BH635" s="215" t="s">
        <v>21</v>
      </c>
      <c r="BI635" s="215" t="s">
        <v>20</v>
      </c>
      <c r="BJ635" s="215" t="s">
        <v>19</v>
      </c>
      <c r="BK635" s="216" t="s">
        <v>18</v>
      </c>
    </row>
    <row r="636" spans="5:63">
      <c r="E636" s="14"/>
      <c r="F636" s="14"/>
      <c r="G636" s="14"/>
      <c r="H636" s="14"/>
      <c r="I636" s="400" t="s">
        <v>144</v>
      </c>
      <c r="J636" s="401" t="s">
        <v>134</v>
      </c>
      <c r="K636" s="217" t="s">
        <v>137</v>
      </c>
      <c r="L636" s="218">
        <f t="array" ref="L636:R659">L440:R463-L610:R633</f>
        <v>0</v>
      </c>
      <c r="M636" s="219">
        <v>0</v>
      </c>
      <c r="N636" s="219">
        <v>0</v>
      </c>
      <c r="O636" s="219">
        <v>0</v>
      </c>
      <c r="P636" s="219">
        <v>0</v>
      </c>
      <c r="Q636" s="219">
        <v>0</v>
      </c>
      <c r="R636" s="220">
        <v>0</v>
      </c>
      <c r="S636" s="14"/>
      <c r="T636" s="14"/>
      <c r="U636" s="400" t="s">
        <v>144</v>
      </c>
      <c r="V636" s="401" t="s">
        <v>134</v>
      </c>
      <c r="W636" s="217" t="s">
        <v>137</v>
      </c>
      <c r="X636" s="218">
        <f t="array" ref="X636:AD659">X440:AD463-X610:AD633</f>
        <v>0</v>
      </c>
      <c r="Y636" s="219">
        <v>0</v>
      </c>
      <c r="Z636" s="219">
        <v>0</v>
      </c>
      <c r="AA636" s="219">
        <v>0</v>
      </c>
      <c r="AB636" s="219">
        <v>0</v>
      </c>
      <c r="AC636" s="219">
        <v>0</v>
      </c>
      <c r="AD636" s="220">
        <v>0</v>
      </c>
      <c r="AE636" s="14"/>
      <c r="AF636" s="400" t="s">
        <v>144</v>
      </c>
      <c r="AG636" s="401" t="s">
        <v>134</v>
      </c>
      <c r="AH636" s="217" t="s">
        <v>137</v>
      </c>
      <c r="AI636" s="218">
        <f t="array" ref="AI636:AO659">AI440:AO463-AI610:AO633</f>
        <v>0</v>
      </c>
      <c r="AJ636" s="219">
        <v>0</v>
      </c>
      <c r="AK636" s="219">
        <v>0</v>
      </c>
      <c r="AL636" s="219">
        <v>0</v>
      </c>
      <c r="AM636" s="219">
        <v>0</v>
      </c>
      <c r="AN636" s="219">
        <v>0</v>
      </c>
      <c r="AO636" s="220">
        <v>0</v>
      </c>
      <c r="AP636" s="14"/>
      <c r="AQ636" s="400" t="s">
        <v>144</v>
      </c>
      <c r="AR636" s="401" t="s">
        <v>134</v>
      </c>
      <c r="AS636" s="217" t="s">
        <v>137</v>
      </c>
      <c r="AT636" s="218">
        <f t="array" ref="AT636:AZ659">AT440:AZ463-AT610:AZ633</f>
        <v>0</v>
      </c>
      <c r="AU636" s="219">
        <v>0</v>
      </c>
      <c r="AV636" s="219">
        <v>0</v>
      </c>
      <c r="AW636" s="219">
        <v>0</v>
      </c>
      <c r="AX636" s="219">
        <v>0</v>
      </c>
      <c r="AY636" s="219">
        <v>0</v>
      </c>
      <c r="AZ636" s="220">
        <v>0</v>
      </c>
      <c r="BA636" s="14"/>
      <c r="BB636" s="400" t="s">
        <v>144</v>
      </c>
      <c r="BC636" s="401" t="s">
        <v>134</v>
      </c>
      <c r="BD636" s="217" t="s">
        <v>137</v>
      </c>
      <c r="BE636" s="218">
        <f t="array" ref="BE636:BK659">BE440:BK463-BE610:BK633</f>
        <v>0</v>
      </c>
      <c r="BF636" s="219">
        <v>0</v>
      </c>
      <c r="BG636" s="219">
        <v>0</v>
      </c>
      <c r="BH636" s="219">
        <v>0</v>
      </c>
      <c r="BI636" s="219">
        <v>0</v>
      </c>
      <c r="BJ636" s="219">
        <v>0</v>
      </c>
      <c r="BK636" s="220">
        <v>0</v>
      </c>
    </row>
    <row r="637" spans="5:63">
      <c r="E637" s="14"/>
      <c r="F637" s="14"/>
      <c r="G637" s="14"/>
      <c r="H637" s="14"/>
      <c r="I637" s="400"/>
      <c r="J637" s="401"/>
      <c r="K637" s="221" t="s">
        <v>40</v>
      </c>
      <c r="L637" s="222">
        <v>0</v>
      </c>
      <c r="M637" s="223">
        <v>0</v>
      </c>
      <c r="N637" s="223">
        <v>0</v>
      </c>
      <c r="O637" s="223">
        <v>0</v>
      </c>
      <c r="P637" s="223">
        <v>0</v>
      </c>
      <c r="Q637" s="223">
        <v>0</v>
      </c>
      <c r="R637" s="224">
        <v>0</v>
      </c>
      <c r="S637" s="14"/>
      <c r="T637" s="14"/>
      <c r="U637" s="400"/>
      <c r="V637" s="401"/>
      <c r="W637" s="221" t="s">
        <v>40</v>
      </c>
      <c r="X637" s="222">
        <v>0</v>
      </c>
      <c r="Y637" s="223">
        <v>0</v>
      </c>
      <c r="Z637" s="223">
        <v>0</v>
      </c>
      <c r="AA637" s="223">
        <v>0</v>
      </c>
      <c r="AB637" s="223">
        <v>0</v>
      </c>
      <c r="AC637" s="223">
        <v>0</v>
      </c>
      <c r="AD637" s="224">
        <v>0</v>
      </c>
      <c r="AE637" s="14"/>
      <c r="AF637" s="400"/>
      <c r="AG637" s="401"/>
      <c r="AH637" s="221" t="s">
        <v>40</v>
      </c>
      <c r="AI637" s="222">
        <v>0</v>
      </c>
      <c r="AJ637" s="223">
        <v>0</v>
      </c>
      <c r="AK637" s="223">
        <v>0</v>
      </c>
      <c r="AL637" s="223">
        <v>0</v>
      </c>
      <c r="AM637" s="223">
        <v>0</v>
      </c>
      <c r="AN637" s="223">
        <v>0</v>
      </c>
      <c r="AO637" s="224">
        <v>0</v>
      </c>
      <c r="AP637" s="14"/>
      <c r="AQ637" s="400"/>
      <c r="AR637" s="401"/>
      <c r="AS637" s="221" t="s">
        <v>40</v>
      </c>
      <c r="AT637" s="222">
        <v>0</v>
      </c>
      <c r="AU637" s="223">
        <v>0</v>
      </c>
      <c r="AV637" s="223">
        <v>0</v>
      </c>
      <c r="AW637" s="223">
        <v>0</v>
      </c>
      <c r="AX637" s="223">
        <v>0</v>
      </c>
      <c r="AY637" s="223">
        <v>0</v>
      </c>
      <c r="AZ637" s="224">
        <v>0</v>
      </c>
      <c r="BA637" s="14"/>
      <c r="BB637" s="400"/>
      <c r="BC637" s="401"/>
      <c r="BD637" s="221" t="s">
        <v>40</v>
      </c>
      <c r="BE637" s="222">
        <v>0</v>
      </c>
      <c r="BF637" s="223">
        <v>0</v>
      </c>
      <c r="BG637" s="223">
        <v>0</v>
      </c>
      <c r="BH637" s="223">
        <v>0</v>
      </c>
      <c r="BI637" s="223">
        <v>0</v>
      </c>
      <c r="BJ637" s="223">
        <v>0</v>
      </c>
      <c r="BK637" s="224">
        <v>0</v>
      </c>
    </row>
    <row r="638" spans="5:63">
      <c r="E638" s="14"/>
      <c r="F638" s="14"/>
      <c r="G638" s="14"/>
      <c r="H638" s="14"/>
      <c r="I638" s="400"/>
      <c r="J638" s="401"/>
      <c r="K638" s="221" t="s">
        <v>39</v>
      </c>
      <c r="L638" s="222">
        <v>0</v>
      </c>
      <c r="M638" s="223">
        <v>0</v>
      </c>
      <c r="N638" s="223">
        <v>0</v>
      </c>
      <c r="O638" s="223">
        <v>0</v>
      </c>
      <c r="P638" s="223">
        <v>0</v>
      </c>
      <c r="Q638" s="223">
        <v>0</v>
      </c>
      <c r="R638" s="224">
        <v>0</v>
      </c>
      <c r="S638" s="14"/>
      <c r="T638" s="14"/>
      <c r="U638" s="400"/>
      <c r="V638" s="401"/>
      <c r="W638" s="221" t="s">
        <v>39</v>
      </c>
      <c r="X638" s="222">
        <v>0</v>
      </c>
      <c r="Y638" s="223">
        <v>0</v>
      </c>
      <c r="Z638" s="223">
        <v>0</v>
      </c>
      <c r="AA638" s="223">
        <v>0</v>
      </c>
      <c r="AB638" s="223">
        <v>0</v>
      </c>
      <c r="AC638" s="223">
        <v>0</v>
      </c>
      <c r="AD638" s="224">
        <v>0</v>
      </c>
      <c r="AE638" s="14"/>
      <c r="AF638" s="400"/>
      <c r="AG638" s="401"/>
      <c r="AH638" s="221" t="s">
        <v>39</v>
      </c>
      <c r="AI638" s="222">
        <v>0</v>
      </c>
      <c r="AJ638" s="223">
        <v>0</v>
      </c>
      <c r="AK638" s="223">
        <v>0</v>
      </c>
      <c r="AL638" s="223">
        <v>0</v>
      </c>
      <c r="AM638" s="223">
        <v>0</v>
      </c>
      <c r="AN638" s="223">
        <v>0</v>
      </c>
      <c r="AO638" s="224">
        <v>0</v>
      </c>
      <c r="AP638" s="14"/>
      <c r="AQ638" s="400"/>
      <c r="AR638" s="401"/>
      <c r="AS638" s="221" t="s">
        <v>39</v>
      </c>
      <c r="AT638" s="222">
        <v>0</v>
      </c>
      <c r="AU638" s="223">
        <v>0</v>
      </c>
      <c r="AV638" s="223">
        <v>0</v>
      </c>
      <c r="AW638" s="223">
        <v>0</v>
      </c>
      <c r="AX638" s="223">
        <v>0</v>
      </c>
      <c r="AY638" s="223">
        <v>0</v>
      </c>
      <c r="AZ638" s="224">
        <v>0</v>
      </c>
      <c r="BA638" s="14"/>
      <c r="BB638" s="400"/>
      <c r="BC638" s="401"/>
      <c r="BD638" s="221" t="s">
        <v>39</v>
      </c>
      <c r="BE638" s="222">
        <v>0</v>
      </c>
      <c r="BF638" s="223">
        <v>0</v>
      </c>
      <c r="BG638" s="223">
        <v>0</v>
      </c>
      <c r="BH638" s="223">
        <v>0</v>
      </c>
      <c r="BI638" s="223">
        <v>0</v>
      </c>
      <c r="BJ638" s="223">
        <v>0</v>
      </c>
      <c r="BK638" s="224">
        <v>0</v>
      </c>
    </row>
    <row r="639" spans="5:63">
      <c r="E639" s="14"/>
      <c r="F639" s="14"/>
      <c r="G639" s="14"/>
      <c r="H639" s="14"/>
      <c r="I639" s="400"/>
      <c r="J639" s="401"/>
      <c r="K639" s="221" t="s">
        <v>38</v>
      </c>
      <c r="L639" s="222">
        <v>0</v>
      </c>
      <c r="M639" s="223">
        <v>0</v>
      </c>
      <c r="N639" s="223">
        <v>0</v>
      </c>
      <c r="O639" s="223">
        <v>0</v>
      </c>
      <c r="P639" s="223">
        <v>0</v>
      </c>
      <c r="Q639" s="223">
        <v>0</v>
      </c>
      <c r="R639" s="224">
        <v>0</v>
      </c>
      <c r="S639" s="14"/>
      <c r="T639" s="14"/>
      <c r="U639" s="400"/>
      <c r="V639" s="401"/>
      <c r="W639" s="221" t="s">
        <v>38</v>
      </c>
      <c r="X639" s="222">
        <v>0</v>
      </c>
      <c r="Y639" s="223">
        <v>0</v>
      </c>
      <c r="Z639" s="223">
        <v>0</v>
      </c>
      <c r="AA639" s="223">
        <v>0</v>
      </c>
      <c r="AB639" s="223">
        <v>0</v>
      </c>
      <c r="AC639" s="223">
        <v>0</v>
      </c>
      <c r="AD639" s="224">
        <v>0</v>
      </c>
      <c r="AE639" s="14"/>
      <c r="AF639" s="400"/>
      <c r="AG639" s="401"/>
      <c r="AH639" s="221" t="s">
        <v>38</v>
      </c>
      <c r="AI639" s="222">
        <v>0</v>
      </c>
      <c r="AJ639" s="223">
        <v>0</v>
      </c>
      <c r="AK639" s="223">
        <v>0</v>
      </c>
      <c r="AL639" s="223">
        <v>0</v>
      </c>
      <c r="AM639" s="223">
        <v>0</v>
      </c>
      <c r="AN639" s="223">
        <v>0</v>
      </c>
      <c r="AO639" s="224">
        <v>0</v>
      </c>
      <c r="AP639" s="14"/>
      <c r="AQ639" s="400"/>
      <c r="AR639" s="401"/>
      <c r="AS639" s="221" t="s">
        <v>38</v>
      </c>
      <c r="AT639" s="222">
        <v>0</v>
      </c>
      <c r="AU639" s="223">
        <v>0</v>
      </c>
      <c r="AV639" s="223">
        <v>0</v>
      </c>
      <c r="AW639" s="223">
        <v>0</v>
      </c>
      <c r="AX639" s="223">
        <v>0</v>
      </c>
      <c r="AY639" s="223">
        <v>0</v>
      </c>
      <c r="AZ639" s="224">
        <v>0</v>
      </c>
      <c r="BA639" s="14"/>
      <c r="BB639" s="400"/>
      <c r="BC639" s="401"/>
      <c r="BD639" s="221" t="s">
        <v>38</v>
      </c>
      <c r="BE639" s="222">
        <v>0</v>
      </c>
      <c r="BF639" s="223">
        <v>0</v>
      </c>
      <c r="BG639" s="223">
        <v>0</v>
      </c>
      <c r="BH639" s="223">
        <v>0</v>
      </c>
      <c r="BI639" s="223">
        <v>0</v>
      </c>
      <c r="BJ639" s="223">
        <v>0</v>
      </c>
      <c r="BK639" s="224">
        <v>0</v>
      </c>
    </row>
    <row r="640" spans="5:63">
      <c r="E640" s="14"/>
      <c r="F640" s="14"/>
      <c r="G640" s="14"/>
      <c r="H640" s="14"/>
      <c r="I640" s="400"/>
      <c r="J640" s="401"/>
      <c r="K640" s="221" t="s">
        <v>37</v>
      </c>
      <c r="L640" s="222">
        <v>0</v>
      </c>
      <c r="M640" s="223">
        <v>0</v>
      </c>
      <c r="N640" s="223">
        <v>0</v>
      </c>
      <c r="O640" s="223">
        <v>0</v>
      </c>
      <c r="P640" s="223">
        <v>0</v>
      </c>
      <c r="Q640" s="223">
        <v>0</v>
      </c>
      <c r="R640" s="224">
        <v>0</v>
      </c>
      <c r="S640" s="14"/>
      <c r="T640" s="14"/>
      <c r="U640" s="400"/>
      <c r="V640" s="401"/>
      <c r="W640" s="221" t="s">
        <v>37</v>
      </c>
      <c r="X640" s="222">
        <v>0</v>
      </c>
      <c r="Y640" s="223">
        <v>0</v>
      </c>
      <c r="Z640" s="223">
        <v>0</v>
      </c>
      <c r="AA640" s="223">
        <v>0</v>
      </c>
      <c r="AB640" s="223">
        <v>0</v>
      </c>
      <c r="AC640" s="223">
        <v>0</v>
      </c>
      <c r="AD640" s="224">
        <v>0</v>
      </c>
      <c r="AE640" s="14"/>
      <c r="AF640" s="400"/>
      <c r="AG640" s="401"/>
      <c r="AH640" s="221" t="s">
        <v>37</v>
      </c>
      <c r="AI640" s="222">
        <v>0</v>
      </c>
      <c r="AJ640" s="223">
        <v>0</v>
      </c>
      <c r="AK640" s="223">
        <v>0</v>
      </c>
      <c r="AL640" s="223">
        <v>0</v>
      </c>
      <c r="AM640" s="223">
        <v>0</v>
      </c>
      <c r="AN640" s="223">
        <v>0</v>
      </c>
      <c r="AO640" s="224">
        <v>0</v>
      </c>
      <c r="AP640" s="14"/>
      <c r="AQ640" s="400"/>
      <c r="AR640" s="401"/>
      <c r="AS640" s="221" t="s">
        <v>37</v>
      </c>
      <c r="AT640" s="222">
        <v>0</v>
      </c>
      <c r="AU640" s="223">
        <v>0</v>
      </c>
      <c r="AV640" s="223">
        <v>0</v>
      </c>
      <c r="AW640" s="223">
        <v>0</v>
      </c>
      <c r="AX640" s="223">
        <v>0</v>
      </c>
      <c r="AY640" s="223">
        <v>0</v>
      </c>
      <c r="AZ640" s="224">
        <v>0</v>
      </c>
      <c r="BA640" s="14"/>
      <c r="BB640" s="400"/>
      <c r="BC640" s="401"/>
      <c r="BD640" s="221" t="s">
        <v>37</v>
      </c>
      <c r="BE640" s="222">
        <v>0</v>
      </c>
      <c r="BF640" s="223">
        <v>0</v>
      </c>
      <c r="BG640" s="223">
        <v>0</v>
      </c>
      <c r="BH640" s="223">
        <v>0</v>
      </c>
      <c r="BI640" s="223">
        <v>0</v>
      </c>
      <c r="BJ640" s="223">
        <v>0</v>
      </c>
      <c r="BK640" s="224">
        <v>0</v>
      </c>
    </row>
    <row r="641" spans="5:63">
      <c r="E641" s="14"/>
      <c r="F641" s="14"/>
      <c r="G641" s="14"/>
      <c r="H641" s="14"/>
      <c r="I641" s="400"/>
      <c r="J641" s="401"/>
      <c r="K641" s="225" t="s">
        <v>36</v>
      </c>
      <c r="L641" s="226">
        <v>0</v>
      </c>
      <c r="M641" s="227">
        <v>0</v>
      </c>
      <c r="N641" s="227">
        <v>0</v>
      </c>
      <c r="O641" s="227">
        <v>0</v>
      </c>
      <c r="P641" s="227">
        <v>0</v>
      </c>
      <c r="Q641" s="227">
        <v>0</v>
      </c>
      <c r="R641" s="228">
        <v>0</v>
      </c>
      <c r="S641" s="14"/>
      <c r="T641" s="14"/>
      <c r="U641" s="400"/>
      <c r="V641" s="401"/>
      <c r="W641" s="225" t="s">
        <v>36</v>
      </c>
      <c r="X641" s="226">
        <v>0</v>
      </c>
      <c r="Y641" s="227">
        <v>0</v>
      </c>
      <c r="Z641" s="227">
        <v>0</v>
      </c>
      <c r="AA641" s="227">
        <v>0</v>
      </c>
      <c r="AB641" s="227">
        <v>0</v>
      </c>
      <c r="AC641" s="227">
        <v>0</v>
      </c>
      <c r="AD641" s="228">
        <v>0</v>
      </c>
      <c r="AE641" s="14"/>
      <c r="AF641" s="400"/>
      <c r="AG641" s="401"/>
      <c r="AH641" s="225" t="s">
        <v>36</v>
      </c>
      <c r="AI641" s="226">
        <v>0</v>
      </c>
      <c r="AJ641" s="227">
        <v>0</v>
      </c>
      <c r="AK641" s="227">
        <v>0</v>
      </c>
      <c r="AL641" s="227">
        <v>0</v>
      </c>
      <c r="AM641" s="227">
        <v>0</v>
      </c>
      <c r="AN641" s="227">
        <v>0</v>
      </c>
      <c r="AO641" s="228">
        <v>0</v>
      </c>
      <c r="AP641" s="14"/>
      <c r="AQ641" s="400"/>
      <c r="AR641" s="401"/>
      <c r="AS641" s="225" t="s">
        <v>36</v>
      </c>
      <c r="AT641" s="226">
        <v>0</v>
      </c>
      <c r="AU641" s="227">
        <v>0</v>
      </c>
      <c r="AV641" s="227">
        <v>0</v>
      </c>
      <c r="AW641" s="227">
        <v>0</v>
      </c>
      <c r="AX641" s="227">
        <v>0</v>
      </c>
      <c r="AY641" s="227">
        <v>0</v>
      </c>
      <c r="AZ641" s="228">
        <v>0</v>
      </c>
      <c r="BA641" s="14"/>
      <c r="BB641" s="400"/>
      <c r="BC641" s="401"/>
      <c r="BD641" s="225" t="s">
        <v>36</v>
      </c>
      <c r="BE641" s="226">
        <v>0</v>
      </c>
      <c r="BF641" s="227">
        <v>0</v>
      </c>
      <c r="BG641" s="227">
        <v>0</v>
      </c>
      <c r="BH641" s="227">
        <v>0</v>
      </c>
      <c r="BI641" s="227">
        <v>0</v>
      </c>
      <c r="BJ641" s="227">
        <v>0</v>
      </c>
      <c r="BK641" s="228">
        <v>0</v>
      </c>
    </row>
    <row r="642" spans="5:63" ht="18.75" customHeight="1">
      <c r="E642" s="14"/>
      <c r="F642" s="14"/>
      <c r="G642" s="14"/>
      <c r="H642" s="14"/>
      <c r="I642" s="400"/>
      <c r="J642" s="401" t="s">
        <v>135</v>
      </c>
      <c r="K642" s="217" t="s">
        <v>41</v>
      </c>
      <c r="L642" s="218">
        <v>0</v>
      </c>
      <c r="M642" s="219">
        <v>0</v>
      </c>
      <c r="N642" s="219">
        <v>0</v>
      </c>
      <c r="O642" s="219">
        <v>0</v>
      </c>
      <c r="P642" s="219">
        <v>0</v>
      </c>
      <c r="Q642" s="219">
        <v>0</v>
      </c>
      <c r="R642" s="220">
        <v>0</v>
      </c>
      <c r="S642" s="14"/>
      <c r="T642" s="14"/>
      <c r="U642" s="400"/>
      <c r="V642" s="401" t="s">
        <v>135</v>
      </c>
      <c r="W642" s="217" t="s">
        <v>41</v>
      </c>
      <c r="X642" s="218">
        <v>0</v>
      </c>
      <c r="Y642" s="219">
        <v>0</v>
      </c>
      <c r="Z642" s="219">
        <v>0</v>
      </c>
      <c r="AA642" s="219">
        <v>0</v>
      </c>
      <c r="AB642" s="219">
        <v>0</v>
      </c>
      <c r="AC642" s="219">
        <v>0</v>
      </c>
      <c r="AD642" s="220">
        <v>0</v>
      </c>
      <c r="AE642" s="14"/>
      <c r="AF642" s="400"/>
      <c r="AG642" s="401" t="s">
        <v>135</v>
      </c>
      <c r="AH642" s="217" t="s">
        <v>41</v>
      </c>
      <c r="AI642" s="218">
        <v>0</v>
      </c>
      <c r="AJ642" s="219">
        <v>0</v>
      </c>
      <c r="AK642" s="219">
        <v>0</v>
      </c>
      <c r="AL642" s="219">
        <v>0</v>
      </c>
      <c r="AM642" s="219">
        <v>0</v>
      </c>
      <c r="AN642" s="219">
        <v>0</v>
      </c>
      <c r="AO642" s="220">
        <v>0</v>
      </c>
      <c r="AP642" s="14"/>
      <c r="AQ642" s="400"/>
      <c r="AR642" s="401" t="s">
        <v>135</v>
      </c>
      <c r="AS642" s="217" t="s">
        <v>41</v>
      </c>
      <c r="AT642" s="218">
        <v>0</v>
      </c>
      <c r="AU642" s="219">
        <v>0</v>
      </c>
      <c r="AV642" s="219">
        <v>0</v>
      </c>
      <c r="AW642" s="219">
        <v>0</v>
      </c>
      <c r="AX642" s="219">
        <v>0</v>
      </c>
      <c r="AY642" s="219">
        <v>0</v>
      </c>
      <c r="AZ642" s="220">
        <v>0</v>
      </c>
      <c r="BA642" s="14"/>
      <c r="BB642" s="400"/>
      <c r="BC642" s="401" t="s">
        <v>135</v>
      </c>
      <c r="BD642" s="217" t="s">
        <v>41</v>
      </c>
      <c r="BE642" s="218">
        <v>0</v>
      </c>
      <c r="BF642" s="219">
        <v>0</v>
      </c>
      <c r="BG642" s="219">
        <v>0</v>
      </c>
      <c r="BH642" s="219">
        <v>0</v>
      </c>
      <c r="BI642" s="219">
        <v>0</v>
      </c>
      <c r="BJ642" s="219">
        <v>0</v>
      </c>
      <c r="BK642" s="220">
        <v>0</v>
      </c>
    </row>
    <row r="643" spans="5:63">
      <c r="E643" s="14"/>
      <c r="F643" s="14"/>
      <c r="G643" s="14"/>
      <c r="H643" s="14"/>
      <c r="I643" s="400"/>
      <c r="J643" s="401"/>
      <c r="K643" s="221" t="s">
        <v>40</v>
      </c>
      <c r="L643" s="222">
        <v>0</v>
      </c>
      <c r="M643" s="223">
        <v>0</v>
      </c>
      <c r="N643" s="223">
        <v>0</v>
      </c>
      <c r="O643" s="223">
        <v>0</v>
      </c>
      <c r="P643" s="223">
        <v>0</v>
      </c>
      <c r="Q643" s="223">
        <v>0</v>
      </c>
      <c r="R643" s="224">
        <v>0</v>
      </c>
      <c r="S643" s="14"/>
      <c r="T643" s="14"/>
      <c r="U643" s="400"/>
      <c r="V643" s="401"/>
      <c r="W643" s="221" t="s">
        <v>40</v>
      </c>
      <c r="X643" s="222">
        <v>0</v>
      </c>
      <c r="Y643" s="223">
        <v>0</v>
      </c>
      <c r="Z643" s="223">
        <v>0</v>
      </c>
      <c r="AA643" s="223">
        <v>0</v>
      </c>
      <c r="AB643" s="223">
        <v>0</v>
      </c>
      <c r="AC643" s="223">
        <v>0</v>
      </c>
      <c r="AD643" s="224">
        <v>0</v>
      </c>
      <c r="AE643" s="14"/>
      <c r="AF643" s="400"/>
      <c r="AG643" s="401"/>
      <c r="AH643" s="221" t="s">
        <v>40</v>
      </c>
      <c r="AI643" s="222">
        <v>0</v>
      </c>
      <c r="AJ643" s="223">
        <v>0</v>
      </c>
      <c r="AK643" s="223">
        <v>0</v>
      </c>
      <c r="AL643" s="223">
        <v>0</v>
      </c>
      <c r="AM643" s="223">
        <v>0</v>
      </c>
      <c r="AN643" s="223">
        <v>0</v>
      </c>
      <c r="AO643" s="224">
        <v>0</v>
      </c>
      <c r="AP643" s="14"/>
      <c r="AQ643" s="400"/>
      <c r="AR643" s="401"/>
      <c r="AS643" s="221" t="s">
        <v>40</v>
      </c>
      <c r="AT643" s="222">
        <v>0</v>
      </c>
      <c r="AU643" s="223">
        <v>0</v>
      </c>
      <c r="AV643" s="223">
        <v>0</v>
      </c>
      <c r="AW643" s="223">
        <v>0</v>
      </c>
      <c r="AX643" s="223">
        <v>0</v>
      </c>
      <c r="AY643" s="223">
        <v>0</v>
      </c>
      <c r="AZ643" s="224">
        <v>0</v>
      </c>
      <c r="BA643" s="14"/>
      <c r="BB643" s="400"/>
      <c r="BC643" s="401"/>
      <c r="BD643" s="221" t="s">
        <v>40</v>
      </c>
      <c r="BE643" s="222">
        <v>0</v>
      </c>
      <c r="BF643" s="223">
        <v>0</v>
      </c>
      <c r="BG643" s="223">
        <v>0</v>
      </c>
      <c r="BH643" s="223">
        <v>0</v>
      </c>
      <c r="BI643" s="223">
        <v>0</v>
      </c>
      <c r="BJ643" s="223">
        <v>0</v>
      </c>
      <c r="BK643" s="224">
        <v>0</v>
      </c>
    </row>
    <row r="644" spans="5:63">
      <c r="E644" s="14"/>
      <c r="F644" s="14"/>
      <c r="G644" s="14"/>
      <c r="H644" s="14"/>
      <c r="I644" s="400"/>
      <c r="J644" s="401"/>
      <c r="K644" s="221" t="s">
        <v>39</v>
      </c>
      <c r="L644" s="222">
        <v>0</v>
      </c>
      <c r="M644" s="223">
        <v>0</v>
      </c>
      <c r="N644" s="223">
        <v>0</v>
      </c>
      <c r="O644" s="223">
        <v>0</v>
      </c>
      <c r="P644" s="223">
        <v>0</v>
      </c>
      <c r="Q644" s="223">
        <v>0</v>
      </c>
      <c r="R644" s="224">
        <v>0</v>
      </c>
      <c r="S644" s="14"/>
      <c r="T644" s="14"/>
      <c r="U644" s="400"/>
      <c r="V644" s="401"/>
      <c r="W644" s="221" t="s">
        <v>39</v>
      </c>
      <c r="X644" s="222">
        <v>0</v>
      </c>
      <c r="Y644" s="223">
        <v>0</v>
      </c>
      <c r="Z644" s="223">
        <v>0</v>
      </c>
      <c r="AA644" s="223">
        <v>0</v>
      </c>
      <c r="AB644" s="223">
        <v>0</v>
      </c>
      <c r="AC644" s="223">
        <v>0</v>
      </c>
      <c r="AD644" s="224">
        <v>0</v>
      </c>
      <c r="AE644" s="14"/>
      <c r="AF644" s="400"/>
      <c r="AG644" s="401"/>
      <c r="AH644" s="221" t="s">
        <v>39</v>
      </c>
      <c r="AI644" s="222">
        <v>0</v>
      </c>
      <c r="AJ644" s="223">
        <v>0</v>
      </c>
      <c r="AK644" s="223">
        <v>0</v>
      </c>
      <c r="AL644" s="223">
        <v>0</v>
      </c>
      <c r="AM644" s="223">
        <v>0</v>
      </c>
      <c r="AN644" s="223">
        <v>0</v>
      </c>
      <c r="AO644" s="224">
        <v>0</v>
      </c>
      <c r="AP644" s="14"/>
      <c r="AQ644" s="400"/>
      <c r="AR644" s="401"/>
      <c r="AS644" s="221" t="s">
        <v>39</v>
      </c>
      <c r="AT644" s="222">
        <v>0</v>
      </c>
      <c r="AU644" s="223">
        <v>0</v>
      </c>
      <c r="AV644" s="223">
        <v>0</v>
      </c>
      <c r="AW644" s="223">
        <v>0</v>
      </c>
      <c r="AX644" s="223">
        <v>0</v>
      </c>
      <c r="AY644" s="223">
        <v>0</v>
      </c>
      <c r="AZ644" s="224">
        <v>0</v>
      </c>
      <c r="BA644" s="14"/>
      <c r="BB644" s="400"/>
      <c r="BC644" s="401"/>
      <c r="BD644" s="221" t="s">
        <v>39</v>
      </c>
      <c r="BE644" s="222">
        <v>0</v>
      </c>
      <c r="BF644" s="223">
        <v>0</v>
      </c>
      <c r="BG644" s="223">
        <v>0</v>
      </c>
      <c r="BH644" s="223">
        <v>0</v>
      </c>
      <c r="BI644" s="223">
        <v>0</v>
      </c>
      <c r="BJ644" s="223">
        <v>0</v>
      </c>
      <c r="BK644" s="224">
        <v>0</v>
      </c>
    </row>
    <row r="645" spans="5:63">
      <c r="E645" s="14"/>
      <c r="F645" s="14"/>
      <c r="G645" s="14"/>
      <c r="H645" s="14"/>
      <c r="I645" s="400"/>
      <c r="J645" s="401"/>
      <c r="K645" s="221" t="s">
        <v>38</v>
      </c>
      <c r="L645" s="222">
        <v>0</v>
      </c>
      <c r="M645" s="223">
        <v>0</v>
      </c>
      <c r="N645" s="223">
        <v>0</v>
      </c>
      <c r="O645" s="223">
        <v>0</v>
      </c>
      <c r="P645" s="223">
        <v>0</v>
      </c>
      <c r="Q645" s="223">
        <v>0</v>
      </c>
      <c r="R645" s="224">
        <v>0</v>
      </c>
      <c r="S645" s="14"/>
      <c r="T645" s="14"/>
      <c r="U645" s="400"/>
      <c r="V645" s="401"/>
      <c r="W645" s="221" t="s">
        <v>38</v>
      </c>
      <c r="X645" s="222">
        <v>0</v>
      </c>
      <c r="Y645" s="223">
        <v>0</v>
      </c>
      <c r="Z645" s="223">
        <v>0</v>
      </c>
      <c r="AA645" s="223">
        <v>0</v>
      </c>
      <c r="AB645" s="223">
        <v>0</v>
      </c>
      <c r="AC645" s="223">
        <v>0</v>
      </c>
      <c r="AD645" s="224">
        <v>0</v>
      </c>
      <c r="AE645" s="14"/>
      <c r="AF645" s="400"/>
      <c r="AG645" s="401"/>
      <c r="AH645" s="221" t="s">
        <v>38</v>
      </c>
      <c r="AI645" s="222">
        <v>0</v>
      </c>
      <c r="AJ645" s="223">
        <v>0</v>
      </c>
      <c r="AK645" s="223">
        <v>0</v>
      </c>
      <c r="AL645" s="223">
        <v>0</v>
      </c>
      <c r="AM645" s="223">
        <v>0</v>
      </c>
      <c r="AN645" s="223">
        <v>0</v>
      </c>
      <c r="AO645" s="224">
        <v>0</v>
      </c>
      <c r="AP645" s="14"/>
      <c r="AQ645" s="400"/>
      <c r="AR645" s="401"/>
      <c r="AS645" s="221" t="s">
        <v>38</v>
      </c>
      <c r="AT645" s="222">
        <v>0</v>
      </c>
      <c r="AU645" s="223">
        <v>0</v>
      </c>
      <c r="AV645" s="223">
        <v>0</v>
      </c>
      <c r="AW645" s="223">
        <v>0</v>
      </c>
      <c r="AX645" s="223">
        <v>0</v>
      </c>
      <c r="AY645" s="223">
        <v>0</v>
      </c>
      <c r="AZ645" s="224">
        <v>0</v>
      </c>
      <c r="BA645" s="14"/>
      <c r="BB645" s="400"/>
      <c r="BC645" s="401"/>
      <c r="BD645" s="221" t="s">
        <v>38</v>
      </c>
      <c r="BE645" s="222">
        <v>0</v>
      </c>
      <c r="BF645" s="223">
        <v>0</v>
      </c>
      <c r="BG645" s="223">
        <v>0</v>
      </c>
      <c r="BH645" s="223">
        <v>0</v>
      </c>
      <c r="BI645" s="223">
        <v>0</v>
      </c>
      <c r="BJ645" s="223">
        <v>0</v>
      </c>
      <c r="BK645" s="224">
        <v>0</v>
      </c>
    </row>
    <row r="646" spans="5:63">
      <c r="E646" s="14"/>
      <c r="F646" s="14"/>
      <c r="G646" s="14"/>
      <c r="H646" s="14"/>
      <c r="I646" s="400"/>
      <c r="J646" s="401"/>
      <c r="K646" s="221" t="s">
        <v>37</v>
      </c>
      <c r="L646" s="222">
        <v>0</v>
      </c>
      <c r="M646" s="223">
        <v>0</v>
      </c>
      <c r="N646" s="223">
        <v>0</v>
      </c>
      <c r="O646" s="223">
        <v>0</v>
      </c>
      <c r="P646" s="223">
        <v>0</v>
      </c>
      <c r="Q646" s="223">
        <v>0</v>
      </c>
      <c r="R646" s="224">
        <v>0</v>
      </c>
      <c r="S646" s="14"/>
      <c r="T646" s="14"/>
      <c r="U646" s="400"/>
      <c r="V646" s="401"/>
      <c r="W646" s="221" t="s">
        <v>37</v>
      </c>
      <c r="X646" s="222">
        <v>0</v>
      </c>
      <c r="Y646" s="223">
        <v>0</v>
      </c>
      <c r="Z646" s="223">
        <v>0</v>
      </c>
      <c r="AA646" s="223">
        <v>0</v>
      </c>
      <c r="AB646" s="223">
        <v>0</v>
      </c>
      <c r="AC646" s="223">
        <v>0</v>
      </c>
      <c r="AD646" s="224">
        <v>0</v>
      </c>
      <c r="AE646" s="14"/>
      <c r="AF646" s="400"/>
      <c r="AG646" s="401"/>
      <c r="AH646" s="221" t="s">
        <v>37</v>
      </c>
      <c r="AI646" s="222">
        <v>0</v>
      </c>
      <c r="AJ646" s="223">
        <v>0</v>
      </c>
      <c r="AK646" s="223">
        <v>0</v>
      </c>
      <c r="AL646" s="223">
        <v>0</v>
      </c>
      <c r="AM646" s="223">
        <v>0</v>
      </c>
      <c r="AN646" s="223">
        <v>0</v>
      </c>
      <c r="AO646" s="224">
        <v>0</v>
      </c>
      <c r="AP646" s="14"/>
      <c r="AQ646" s="400"/>
      <c r="AR646" s="401"/>
      <c r="AS646" s="221" t="s">
        <v>37</v>
      </c>
      <c r="AT646" s="222">
        <v>0</v>
      </c>
      <c r="AU646" s="223">
        <v>0</v>
      </c>
      <c r="AV646" s="223">
        <v>0</v>
      </c>
      <c r="AW646" s="223">
        <v>0</v>
      </c>
      <c r="AX646" s="223">
        <v>0</v>
      </c>
      <c r="AY646" s="223">
        <v>0</v>
      </c>
      <c r="AZ646" s="224">
        <v>0</v>
      </c>
      <c r="BA646" s="14"/>
      <c r="BB646" s="400"/>
      <c r="BC646" s="401"/>
      <c r="BD646" s="221" t="s">
        <v>37</v>
      </c>
      <c r="BE646" s="222">
        <v>0</v>
      </c>
      <c r="BF646" s="223">
        <v>0</v>
      </c>
      <c r="BG646" s="223">
        <v>0</v>
      </c>
      <c r="BH646" s="223">
        <v>0</v>
      </c>
      <c r="BI646" s="223">
        <v>0</v>
      </c>
      <c r="BJ646" s="223">
        <v>0</v>
      </c>
      <c r="BK646" s="224">
        <v>0</v>
      </c>
    </row>
    <row r="647" spans="5:63">
      <c r="E647" s="14"/>
      <c r="F647" s="14"/>
      <c r="G647" s="14"/>
      <c r="H647" s="14"/>
      <c r="I647" s="400"/>
      <c r="J647" s="403"/>
      <c r="K647" s="221" t="s">
        <v>36</v>
      </c>
      <c r="L647" s="222">
        <v>0</v>
      </c>
      <c r="M647" s="223">
        <v>0</v>
      </c>
      <c r="N647" s="223">
        <v>0</v>
      </c>
      <c r="O647" s="223">
        <v>0</v>
      </c>
      <c r="P647" s="223">
        <v>0</v>
      </c>
      <c r="Q647" s="223">
        <v>0</v>
      </c>
      <c r="R647" s="224">
        <v>0</v>
      </c>
      <c r="S647" s="14"/>
      <c r="T647" s="14"/>
      <c r="U647" s="400"/>
      <c r="V647" s="403"/>
      <c r="W647" s="221" t="s">
        <v>36</v>
      </c>
      <c r="X647" s="222">
        <v>0</v>
      </c>
      <c r="Y647" s="223">
        <v>0</v>
      </c>
      <c r="Z647" s="223">
        <v>0</v>
      </c>
      <c r="AA647" s="223">
        <v>0</v>
      </c>
      <c r="AB647" s="223">
        <v>0</v>
      </c>
      <c r="AC647" s="223">
        <v>0</v>
      </c>
      <c r="AD647" s="224">
        <v>0</v>
      </c>
      <c r="AE647" s="14"/>
      <c r="AF647" s="400"/>
      <c r="AG647" s="403"/>
      <c r="AH647" s="221" t="s">
        <v>36</v>
      </c>
      <c r="AI647" s="222">
        <v>0</v>
      </c>
      <c r="AJ647" s="223">
        <v>0</v>
      </c>
      <c r="AK647" s="223">
        <v>0</v>
      </c>
      <c r="AL647" s="223">
        <v>0</v>
      </c>
      <c r="AM647" s="223">
        <v>0</v>
      </c>
      <c r="AN647" s="223">
        <v>0</v>
      </c>
      <c r="AO647" s="224">
        <v>0</v>
      </c>
      <c r="AP647" s="14"/>
      <c r="AQ647" s="400"/>
      <c r="AR647" s="403"/>
      <c r="AS647" s="221" t="s">
        <v>36</v>
      </c>
      <c r="AT647" s="222">
        <v>0</v>
      </c>
      <c r="AU647" s="223">
        <v>0</v>
      </c>
      <c r="AV647" s="223">
        <v>0</v>
      </c>
      <c r="AW647" s="223">
        <v>0</v>
      </c>
      <c r="AX647" s="223">
        <v>0</v>
      </c>
      <c r="AY647" s="223">
        <v>0</v>
      </c>
      <c r="AZ647" s="224">
        <v>0</v>
      </c>
      <c r="BA647" s="14"/>
      <c r="BB647" s="400"/>
      <c r="BC647" s="403"/>
      <c r="BD647" s="221" t="s">
        <v>36</v>
      </c>
      <c r="BE647" s="222">
        <v>0</v>
      </c>
      <c r="BF647" s="223">
        <v>0</v>
      </c>
      <c r="BG647" s="223">
        <v>0</v>
      </c>
      <c r="BH647" s="223">
        <v>0</v>
      </c>
      <c r="BI647" s="223">
        <v>0</v>
      </c>
      <c r="BJ647" s="223">
        <v>0</v>
      </c>
      <c r="BK647" s="224">
        <v>0</v>
      </c>
    </row>
    <row r="648" spans="5:63">
      <c r="E648" s="14"/>
      <c r="F648" s="14"/>
      <c r="G648" s="14"/>
      <c r="H648" s="14"/>
      <c r="I648" s="400"/>
      <c r="J648" s="401" t="s">
        <v>55</v>
      </c>
      <c r="K648" s="217" t="s">
        <v>41</v>
      </c>
      <c r="L648" s="218">
        <v>0</v>
      </c>
      <c r="M648" s="219">
        <v>0</v>
      </c>
      <c r="N648" s="219">
        <v>0</v>
      </c>
      <c r="O648" s="219">
        <v>0</v>
      </c>
      <c r="P648" s="219">
        <v>0</v>
      </c>
      <c r="Q648" s="219">
        <v>0</v>
      </c>
      <c r="R648" s="220">
        <v>0</v>
      </c>
      <c r="S648" s="14"/>
      <c r="T648" s="14"/>
      <c r="U648" s="400"/>
      <c r="V648" s="401" t="s">
        <v>55</v>
      </c>
      <c r="W648" s="217" t="s">
        <v>41</v>
      </c>
      <c r="X648" s="218">
        <v>0</v>
      </c>
      <c r="Y648" s="219">
        <v>0</v>
      </c>
      <c r="Z648" s="219">
        <v>0</v>
      </c>
      <c r="AA648" s="219">
        <v>0</v>
      </c>
      <c r="AB648" s="219">
        <v>0</v>
      </c>
      <c r="AC648" s="219">
        <v>0</v>
      </c>
      <c r="AD648" s="220">
        <v>0</v>
      </c>
      <c r="AE648" s="14"/>
      <c r="AF648" s="400"/>
      <c r="AG648" s="401" t="s">
        <v>55</v>
      </c>
      <c r="AH648" s="217" t="s">
        <v>41</v>
      </c>
      <c r="AI648" s="218">
        <v>0</v>
      </c>
      <c r="AJ648" s="219">
        <v>0</v>
      </c>
      <c r="AK648" s="219">
        <v>0</v>
      </c>
      <c r="AL648" s="219">
        <v>0</v>
      </c>
      <c r="AM648" s="219">
        <v>0</v>
      </c>
      <c r="AN648" s="219">
        <v>0</v>
      </c>
      <c r="AO648" s="220">
        <v>0</v>
      </c>
      <c r="AP648" s="14"/>
      <c r="AQ648" s="400"/>
      <c r="AR648" s="401" t="s">
        <v>55</v>
      </c>
      <c r="AS648" s="217" t="s">
        <v>41</v>
      </c>
      <c r="AT648" s="218">
        <v>0</v>
      </c>
      <c r="AU648" s="219">
        <v>0</v>
      </c>
      <c r="AV648" s="219">
        <v>0</v>
      </c>
      <c r="AW648" s="219">
        <v>0</v>
      </c>
      <c r="AX648" s="219">
        <v>0</v>
      </c>
      <c r="AY648" s="219">
        <v>0</v>
      </c>
      <c r="AZ648" s="220">
        <v>0</v>
      </c>
      <c r="BA648" s="14"/>
      <c r="BB648" s="400"/>
      <c r="BC648" s="401" t="s">
        <v>55</v>
      </c>
      <c r="BD648" s="217" t="s">
        <v>41</v>
      </c>
      <c r="BE648" s="218">
        <v>0</v>
      </c>
      <c r="BF648" s="219">
        <v>0</v>
      </c>
      <c r="BG648" s="219">
        <v>0</v>
      </c>
      <c r="BH648" s="219">
        <v>0</v>
      </c>
      <c r="BI648" s="219">
        <v>0</v>
      </c>
      <c r="BJ648" s="219">
        <v>0</v>
      </c>
      <c r="BK648" s="220">
        <v>0</v>
      </c>
    </row>
    <row r="649" spans="5:63">
      <c r="E649" s="14"/>
      <c r="F649" s="14"/>
      <c r="G649" s="14"/>
      <c r="H649" s="14"/>
      <c r="I649" s="400"/>
      <c r="J649" s="401"/>
      <c r="K649" s="221" t="s">
        <v>40</v>
      </c>
      <c r="L649" s="222">
        <v>0</v>
      </c>
      <c r="M649" s="223">
        <v>0</v>
      </c>
      <c r="N649" s="223">
        <v>0</v>
      </c>
      <c r="O649" s="223">
        <v>0</v>
      </c>
      <c r="P649" s="223">
        <v>0</v>
      </c>
      <c r="Q649" s="223">
        <v>0</v>
      </c>
      <c r="R649" s="224">
        <v>0</v>
      </c>
      <c r="S649" s="14"/>
      <c r="T649" s="14"/>
      <c r="U649" s="400"/>
      <c r="V649" s="401"/>
      <c r="W649" s="221" t="s">
        <v>40</v>
      </c>
      <c r="X649" s="222">
        <v>0</v>
      </c>
      <c r="Y649" s="223">
        <v>0</v>
      </c>
      <c r="Z649" s="223">
        <v>0</v>
      </c>
      <c r="AA649" s="223">
        <v>0</v>
      </c>
      <c r="AB649" s="223">
        <v>0</v>
      </c>
      <c r="AC649" s="223">
        <v>0</v>
      </c>
      <c r="AD649" s="224">
        <v>0</v>
      </c>
      <c r="AE649" s="14"/>
      <c r="AF649" s="400"/>
      <c r="AG649" s="401"/>
      <c r="AH649" s="221" t="s">
        <v>40</v>
      </c>
      <c r="AI649" s="222">
        <v>0</v>
      </c>
      <c r="AJ649" s="223">
        <v>0</v>
      </c>
      <c r="AK649" s="223">
        <v>0</v>
      </c>
      <c r="AL649" s="223">
        <v>0</v>
      </c>
      <c r="AM649" s="223">
        <v>0</v>
      </c>
      <c r="AN649" s="223">
        <v>0</v>
      </c>
      <c r="AO649" s="224">
        <v>0</v>
      </c>
      <c r="AP649" s="14"/>
      <c r="AQ649" s="400"/>
      <c r="AR649" s="401"/>
      <c r="AS649" s="221" t="s">
        <v>40</v>
      </c>
      <c r="AT649" s="222">
        <v>0</v>
      </c>
      <c r="AU649" s="223">
        <v>0</v>
      </c>
      <c r="AV649" s="223">
        <v>0</v>
      </c>
      <c r="AW649" s="223">
        <v>0</v>
      </c>
      <c r="AX649" s="223">
        <v>0</v>
      </c>
      <c r="AY649" s="223">
        <v>0</v>
      </c>
      <c r="AZ649" s="224">
        <v>0</v>
      </c>
      <c r="BA649" s="14"/>
      <c r="BB649" s="400"/>
      <c r="BC649" s="401"/>
      <c r="BD649" s="221" t="s">
        <v>40</v>
      </c>
      <c r="BE649" s="222">
        <v>0</v>
      </c>
      <c r="BF649" s="223">
        <v>0</v>
      </c>
      <c r="BG649" s="223">
        <v>0</v>
      </c>
      <c r="BH649" s="223">
        <v>0</v>
      </c>
      <c r="BI649" s="223">
        <v>0</v>
      </c>
      <c r="BJ649" s="223">
        <v>0</v>
      </c>
      <c r="BK649" s="224">
        <v>0</v>
      </c>
    </row>
    <row r="650" spans="5:63">
      <c r="E650" s="14"/>
      <c r="F650" s="14"/>
      <c r="G650" s="14"/>
      <c r="H650" s="14"/>
      <c r="I650" s="400"/>
      <c r="J650" s="401"/>
      <c r="K650" s="221" t="s">
        <v>39</v>
      </c>
      <c r="L650" s="222">
        <v>0</v>
      </c>
      <c r="M650" s="223">
        <v>0</v>
      </c>
      <c r="N650" s="223">
        <v>0</v>
      </c>
      <c r="O650" s="223">
        <v>0</v>
      </c>
      <c r="P650" s="223">
        <v>0</v>
      </c>
      <c r="Q650" s="223">
        <v>0</v>
      </c>
      <c r="R650" s="224">
        <v>0</v>
      </c>
      <c r="S650" s="14"/>
      <c r="T650" s="14"/>
      <c r="U650" s="400"/>
      <c r="V650" s="401"/>
      <c r="W650" s="221" t="s">
        <v>39</v>
      </c>
      <c r="X650" s="222">
        <v>0</v>
      </c>
      <c r="Y650" s="223">
        <v>0</v>
      </c>
      <c r="Z650" s="223">
        <v>0</v>
      </c>
      <c r="AA650" s="223">
        <v>0</v>
      </c>
      <c r="AB650" s="223">
        <v>0</v>
      </c>
      <c r="AC650" s="223">
        <v>0</v>
      </c>
      <c r="AD650" s="224">
        <v>0</v>
      </c>
      <c r="AE650" s="14"/>
      <c r="AF650" s="400"/>
      <c r="AG650" s="401"/>
      <c r="AH650" s="221" t="s">
        <v>39</v>
      </c>
      <c r="AI650" s="222">
        <v>0</v>
      </c>
      <c r="AJ650" s="223">
        <v>0</v>
      </c>
      <c r="AK650" s="223">
        <v>0</v>
      </c>
      <c r="AL650" s="223">
        <v>0</v>
      </c>
      <c r="AM650" s="223">
        <v>0</v>
      </c>
      <c r="AN650" s="223">
        <v>0</v>
      </c>
      <c r="AO650" s="224">
        <v>0</v>
      </c>
      <c r="AP650" s="14"/>
      <c r="AQ650" s="400"/>
      <c r="AR650" s="401"/>
      <c r="AS650" s="221" t="s">
        <v>39</v>
      </c>
      <c r="AT650" s="222">
        <v>0</v>
      </c>
      <c r="AU650" s="223">
        <v>0</v>
      </c>
      <c r="AV650" s="223">
        <v>0</v>
      </c>
      <c r="AW650" s="223">
        <v>0</v>
      </c>
      <c r="AX650" s="223">
        <v>0</v>
      </c>
      <c r="AY650" s="223">
        <v>0</v>
      </c>
      <c r="AZ650" s="224">
        <v>0</v>
      </c>
      <c r="BA650" s="14"/>
      <c r="BB650" s="400"/>
      <c r="BC650" s="401"/>
      <c r="BD650" s="221" t="s">
        <v>39</v>
      </c>
      <c r="BE650" s="222">
        <v>0</v>
      </c>
      <c r="BF650" s="223">
        <v>0</v>
      </c>
      <c r="BG650" s="223">
        <v>0</v>
      </c>
      <c r="BH650" s="223">
        <v>0</v>
      </c>
      <c r="BI650" s="223">
        <v>0</v>
      </c>
      <c r="BJ650" s="223">
        <v>0</v>
      </c>
      <c r="BK650" s="224">
        <v>0</v>
      </c>
    </row>
    <row r="651" spans="5:63">
      <c r="E651" s="14"/>
      <c r="F651" s="14"/>
      <c r="G651" s="14"/>
      <c r="H651" s="14"/>
      <c r="I651" s="400"/>
      <c r="J651" s="401"/>
      <c r="K651" s="221" t="s">
        <v>38</v>
      </c>
      <c r="L651" s="222">
        <v>0</v>
      </c>
      <c r="M651" s="223">
        <v>0</v>
      </c>
      <c r="N651" s="223">
        <v>0</v>
      </c>
      <c r="O651" s="223">
        <v>0</v>
      </c>
      <c r="P651" s="223">
        <v>0</v>
      </c>
      <c r="Q651" s="223">
        <v>0</v>
      </c>
      <c r="R651" s="224">
        <v>0</v>
      </c>
      <c r="S651" s="14"/>
      <c r="T651" s="14"/>
      <c r="U651" s="400"/>
      <c r="V651" s="401"/>
      <c r="W651" s="221" t="s">
        <v>38</v>
      </c>
      <c r="X651" s="222">
        <v>0</v>
      </c>
      <c r="Y651" s="223">
        <v>0</v>
      </c>
      <c r="Z651" s="223">
        <v>0</v>
      </c>
      <c r="AA651" s="223">
        <v>0</v>
      </c>
      <c r="AB651" s="223">
        <v>0</v>
      </c>
      <c r="AC651" s="223">
        <v>0</v>
      </c>
      <c r="AD651" s="224">
        <v>0</v>
      </c>
      <c r="AE651" s="14"/>
      <c r="AF651" s="400"/>
      <c r="AG651" s="401"/>
      <c r="AH651" s="221" t="s">
        <v>38</v>
      </c>
      <c r="AI651" s="222">
        <v>0</v>
      </c>
      <c r="AJ651" s="223">
        <v>0</v>
      </c>
      <c r="AK651" s="223">
        <v>0</v>
      </c>
      <c r="AL651" s="223">
        <v>0</v>
      </c>
      <c r="AM651" s="223">
        <v>0</v>
      </c>
      <c r="AN651" s="223">
        <v>0</v>
      </c>
      <c r="AO651" s="224">
        <v>0</v>
      </c>
      <c r="AP651" s="14"/>
      <c r="AQ651" s="400"/>
      <c r="AR651" s="401"/>
      <c r="AS651" s="221" t="s">
        <v>38</v>
      </c>
      <c r="AT651" s="222">
        <v>0</v>
      </c>
      <c r="AU651" s="223">
        <v>0</v>
      </c>
      <c r="AV651" s="223">
        <v>0</v>
      </c>
      <c r="AW651" s="223">
        <v>0</v>
      </c>
      <c r="AX651" s="223">
        <v>0</v>
      </c>
      <c r="AY651" s="223">
        <v>0</v>
      </c>
      <c r="AZ651" s="224">
        <v>0</v>
      </c>
      <c r="BA651" s="14"/>
      <c r="BB651" s="400"/>
      <c r="BC651" s="401"/>
      <c r="BD651" s="221" t="s">
        <v>38</v>
      </c>
      <c r="BE651" s="222">
        <v>0</v>
      </c>
      <c r="BF651" s="223">
        <v>0</v>
      </c>
      <c r="BG651" s="223">
        <v>0</v>
      </c>
      <c r="BH651" s="223">
        <v>0</v>
      </c>
      <c r="BI651" s="223">
        <v>0</v>
      </c>
      <c r="BJ651" s="223">
        <v>0</v>
      </c>
      <c r="BK651" s="224">
        <v>0</v>
      </c>
    </row>
    <row r="652" spans="5:63">
      <c r="E652" s="14"/>
      <c r="F652" s="14"/>
      <c r="G652" s="14"/>
      <c r="H652" s="14"/>
      <c r="I652" s="400"/>
      <c r="J652" s="401"/>
      <c r="K652" s="221" t="s">
        <v>37</v>
      </c>
      <c r="L652" s="222">
        <v>0</v>
      </c>
      <c r="M652" s="223">
        <v>0</v>
      </c>
      <c r="N652" s="223">
        <v>0</v>
      </c>
      <c r="O652" s="223">
        <v>0</v>
      </c>
      <c r="P652" s="223">
        <v>0</v>
      </c>
      <c r="Q652" s="223">
        <v>0</v>
      </c>
      <c r="R652" s="224">
        <v>0</v>
      </c>
      <c r="S652" s="14"/>
      <c r="T652" s="14"/>
      <c r="U652" s="400"/>
      <c r="V652" s="401"/>
      <c r="W652" s="221" t="s">
        <v>37</v>
      </c>
      <c r="X652" s="222">
        <v>0</v>
      </c>
      <c r="Y652" s="223">
        <v>0</v>
      </c>
      <c r="Z652" s="223">
        <v>0</v>
      </c>
      <c r="AA652" s="223">
        <v>0</v>
      </c>
      <c r="AB652" s="223">
        <v>0</v>
      </c>
      <c r="AC652" s="223">
        <v>0</v>
      </c>
      <c r="AD652" s="224">
        <v>0</v>
      </c>
      <c r="AE652" s="14"/>
      <c r="AF652" s="400"/>
      <c r="AG652" s="401"/>
      <c r="AH652" s="221" t="s">
        <v>37</v>
      </c>
      <c r="AI652" s="222">
        <v>0</v>
      </c>
      <c r="AJ652" s="223">
        <v>0</v>
      </c>
      <c r="AK652" s="223">
        <v>0</v>
      </c>
      <c r="AL652" s="223">
        <v>0</v>
      </c>
      <c r="AM652" s="223">
        <v>0</v>
      </c>
      <c r="AN652" s="223">
        <v>0</v>
      </c>
      <c r="AO652" s="224">
        <v>0</v>
      </c>
      <c r="AP652" s="14"/>
      <c r="AQ652" s="400"/>
      <c r="AR652" s="401"/>
      <c r="AS652" s="221" t="s">
        <v>37</v>
      </c>
      <c r="AT652" s="222">
        <v>0</v>
      </c>
      <c r="AU652" s="223">
        <v>0</v>
      </c>
      <c r="AV652" s="223">
        <v>0</v>
      </c>
      <c r="AW652" s="223">
        <v>0</v>
      </c>
      <c r="AX652" s="223">
        <v>0</v>
      </c>
      <c r="AY652" s="223">
        <v>0</v>
      </c>
      <c r="AZ652" s="224">
        <v>0</v>
      </c>
      <c r="BA652" s="14"/>
      <c r="BB652" s="400"/>
      <c r="BC652" s="401"/>
      <c r="BD652" s="221" t="s">
        <v>37</v>
      </c>
      <c r="BE652" s="222">
        <v>0</v>
      </c>
      <c r="BF652" s="223">
        <v>0</v>
      </c>
      <c r="BG652" s="223">
        <v>0</v>
      </c>
      <c r="BH652" s="223">
        <v>0</v>
      </c>
      <c r="BI652" s="223">
        <v>0</v>
      </c>
      <c r="BJ652" s="223">
        <v>0</v>
      </c>
      <c r="BK652" s="224">
        <v>0</v>
      </c>
    </row>
    <row r="653" spans="5:63">
      <c r="E653" s="14"/>
      <c r="F653" s="14"/>
      <c r="G653" s="14"/>
      <c r="H653" s="14"/>
      <c r="I653" s="400"/>
      <c r="J653" s="401"/>
      <c r="K653" s="225" t="s">
        <v>36</v>
      </c>
      <c r="L653" s="226">
        <v>0</v>
      </c>
      <c r="M653" s="227">
        <v>0</v>
      </c>
      <c r="N653" s="227">
        <v>0</v>
      </c>
      <c r="O653" s="227">
        <v>0</v>
      </c>
      <c r="P653" s="227">
        <v>0</v>
      </c>
      <c r="Q653" s="227">
        <v>0</v>
      </c>
      <c r="R653" s="228">
        <v>0</v>
      </c>
      <c r="S653" s="14"/>
      <c r="T653" s="14"/>
      <c r="U653" s="400"/>
      <c r="V653" s="401"/>
      <c r="W653" s="225" t="s">
        <v>36</v>
      </c>
      <c r="X653" s="226">
        <v>0</v>
      </c>
      <c r="Y653" s="227">
        <v>0</v>
      </c>
      <c r="Z653" s="227">
        <v>0</v>
      </c>
      <c r="AA653" s="227">
        <v>0</v>
      </c>
      <c r="AB653" s="227">
        <v>0</v>
      </c>
      <c r="AC653" s="227">
        <v>0</v>
      </c>
      <c r="AD653" s="228">
        <v>0</v>
      </c>
      <c r="AE653" s="14"/>
      <c r="AF653" s="400"/>
      <c r="AG653" s="401"/>
      <c r="AH653" s="225" t="s">
        <v>36</v>
      </c>
      <c r="AI653" s="226">
        <v>0</v>
      </c>
      <c r="AJ653" s="227">
        <v>0</v>
      </c>
      <c r="AK653" s="227">
        <v>0</v>
      </c>
      <c r="AL653" s="227">
        <v>0</v>
      </c>
      <c r="AM653" s="227">
        <v>0</v>
      </c>
      <c r="AN653" s="227">
        <v>0</v>
      </c>
      <c r="AO653" s="228">
        <v>0</v>
      </c>
      <c r="AP653" s="14"/>
      <c r="AQ653" s="400"/>
      <c r="AR653" s="401"/>
      <c r="AS653" s="225" t="s">
        <v>36</v>
      </c>
      <c r="AT653" s="226">
        <v>0</v>
      </c>
      <c r="AU653" s="227">
        <v>0</v>
      </c>
      <c r="AV653" s="227">
        <v>0</v>
      </c>
      <c r="AW653" s="227">
        <v>0</v>
      </c>
      <c r="AX653" s="227">
        <v>0</v>
      </c>
      <c r="AY653" s="227">
        <v>0</v>
      </c>
      <c r="AZ653" s="228">
        <v>0</v>
      </c>
      <c r="BA653" s="14"/>
      <c r="BB653" s="400"/>
      <c r="BC653" s="401"/>
      <c r="BD653" s="225" t="s">
        <v>36</v>
      </c>
      <c r="BE653" s="226">
        <v>0</v>
      </c>
      <c r="BF653" s="227">
        <v>0</v>
      </c>
      <c r="BG653" s="227">
        <v>0</v>
      </c>
      <c r="BH653" s="227">
        <v>0</v>
      </c>
      <c r="BI653" s="227">
        <v>0</v>
      </c>
      <c r="BJ653" s="227">
        <v>0</v>
      </c>
      <c r="BK653" s="228">
        <v>0</v>
      </c>
    </row>
    <row r="654" spans="5:63">
      <c r="E654" s="14"/>
      <c r="F654" s="14"/>
      <c r="G654" s="14"/>
      <c r="H654" s="14"/>
      <c r="I654" s="400"/>
      <c r="J654" s="402" t="s">
        <v>63</v>
      </c>
      <c r="K654" s="221" t="s">
        <v>41</v>
      </c>
      <c r="L654" s="222">
        <v>0</v>
      </c>
      <c r="M654" s="223">
        <v>0</v>
      </c>
      <c r="N654" s="223">
        <v>0</v>
      </c>
      <c r="O654" s="223">
        <v>0</v>
      </c>
      <c r="P654" s="223">
        <v>0</v>
      </c>
      <c r="Q654" s="223">
        <v>0</v>
      </c>
      <c r="R654" s="224">
        <v>0</v>
      </c>
      <c r="S654" s="14"/>
      <c r="T654" s="14"/>
      <c r="U654" s="400"/>
      <c r="V654" s="402" t="s">
        <v>63</v>
      </c>
      <c r="W654" s="221" t="s">
        <v>41</v>
      </c>
      <c r="X654" s="222">
        <v>0</v>
      </c>
      <c r="Y654" s="223">
        <v>0</v>
      </c>
      <c r="Z654" s="223">
        <v>0</v>
      </c>
      <c r="AA654" s="223">
        <v>0</v>
      </c>
      <c r="AB654" s="223">
        <v>0</v>
      </c>
      <c r="AC654" s="223">
        <v>0</v>
      </c>
      <c r="AD654" s="224">
        <v>0</v>
      </c>
      <c r="AE654" s="14"/>
      <c r="AF654" s="400"/>
      <c r="AG654" s="402" t="s">
        <v>63</v>
      </c>
      <c r="AH654" s="221" t="s">
        <v>41</v>
      </c>
      <c r="AI654" s="222">
        <v>0</v>
      </c>
      <c r="AJ654" s="223">
        <v>0</v>
      </c>
      <c r="AK654" s="223">
        <v>0</v>
      </c>
      <c r="AL654" s="223">
        <v>0</v>
      </c>
      <c r="AM654" s="223">
        <v>0</v>
      </c>
      <c r="AN654" s="223">
        <v>0</v>
      </c>
      <c r="AO654" s="224">
        <v>0</v>
      </c>
      <c r="AP654" s="14"/>
      <c r="AQ654" s="400"/>
      <c r="AR654" s="402" t="s">
        <v>63</v>
      </c>
      <c r="AS654" s="221" t="s">
        <v>41</v>
      </c>
      <c r="AT654" s="222">
        <v>0</v>
      </c>
      <c r="AU654" s="223">
        <v>0</v>
      </c>
      <c r="AV654" s="223">
        <v>0</v>
      </c>
      <c r="AW654" s="223">
        <v>0</v>
      </c>
      <c r="AX654" s="223">
        <v>0</v>
      </c>
      <c r="AY654" s="223">
        <v>0</v>
      </c>
      <c r="AZ654" s="224">
        <v>0</v>
      </c>
      <c r="BA654" s="14"/>
      <c r="BB654" s="400"/>
      <c r="BC654" s="402" t="s">
        <v>63</v>
      </c>
      <c r="BD654" s="221" t="s">
        <v>41</v>
      </c>
      <c r="BE654" s="222">
        <v>0</v>
      </c>
      <c r="BF654" s="223">
        <v>0</v>
      </c>
      <c r="BG654" s="223">
        <v>0</v>
      </c>
      <c r="BH654" s="223">
        <v>0</v>
      </c>
      <c r="BI654" s="223">
        <v>0</v>
      </c>
      <c r="BJ654" s="223">
        <v>0</v>
      </c>
      <c r="BK654" s="224">
        <v>0</v>
      </c>
    </row>
    <row r="655" spans="5:63">
      <c r="E655" s="14"/>
      <c r="F655" s="14"/>
      <c r="G655" s="14"/>
      <c r="H655" s="14"/>
      <c r="I655" s="400"/>
      <c r="J655" s="401"/>
      <c r="K655" s="221" t="s">
        <v>40</v>
      </c>
      <c r="L655" s="222">
        <v>0</v>
      </c>
      <c r="M655" s="223">
        <v>0</v>
      </c>
      <c r="N655" s="223">
        <v>0</v>
      </c>
      <c r="O655" s="223">
        <v>0</v>
      </c>
      <c r="P655" s="223">
        <v>0</v>
      </c>
      <c r="Q655" s="223">
        <v>0</v>
      </c>
      <c r="R655" s="224">
        <v>0</v>
      </c>
      <c r="S655" s="14"/>
      <c r="T655" s="14"/>
      <c r="U655" s="400"/>
      <c r="V655" s="401"/>
      <c r="W655" s="221" t="s">
        <v>40</v>
      </c>
      <c r="X655" s="222">
        <v>0</v>
      </c>
      <c r="Y655" s="223">
        <v>0</v>
      </c>
      <c r="Z655" s="223">
        <v>0</v>
      </c>
      <c r="AA655" s="223">
        <v>0</v>
      </c>
      <c r="AB655" s="223">
        <v>0</v>
      </c>
      <c r="AC655" s="223">
        <v>0</v>
      </c>
      <c r="AD655" s="224">
        <v>0</v>
      </c>
      <c r="AE655" s="14"/>
      <c r="AF655" s="400"/>
      <c r="AG655" s="401"/>
      <c r="AH655" s="221" t="s">
        <v>40</v>
      </c>
      <c r="AI655" s="222">
        <v>0</v>
      </c>
      <c r="AJ655" s="223">
        <v>0</v>
      </c>
      <c r="AK655" s="223">
        <v>0</v>
      </c>
      <c r="AL655" s="223">
        <v>0</v>
      </c>
      <c r="AM655" s="223">
        <v>0</v>
      </c>
      <c r="AN655" s="223">
        <v>0</v>
      </c>
      <c r="AO655" s="224">
        <v>0</v>
      </c>
      <c r="AP655" s="14"/>
      <c r="AQ655" s="400"/>
      <c r="AR655" s="401"/>
      <c r="AS655" s="221" t="s">
        <v>40</v>
      </c>
      <c r="AT655" s="222">
        <v>0</v>
      </c>
      <c r="AU655" s="223">
        <v>0</v>
      </c>
      <c r="AV655" s="223">
        <v>0</v>
      </c>
      <c r="AW655" s="223">
        <v>0</v>
      </c>
      <c r="AX655" s="223">
        <v>0</v>
      </c>
      <c r="AY655" s="223">
        <v>0</v>
      </c>
      <c r="AZ655" s="224">
        <v>0</v>
      </c>
      <c r="BA655" s="14"/>
      <c r="BB655" s="400"/>
      <c r="BC655" s="401"/>
      <c r="BD655" s="221" t="s">
        <v>40</v>
      </c>
      <c r="BE655" s="222">
        <v>0</v>
      </c>
      <c r="BF655" s="223">
        <v>0</v>
      </c>
      <c r="BG655" s="223">
        <v>0</v>
      </c>
      <c r="BH655" s="223">
        <v>0</v>
      </c>
      <c r="BI655" s="223">
        <v>0</v>
      </c>
      <c r="BJ655" s="223">
        <v>0</v>
      </c>
      <c r="BK655" s="224">
        <v>0</v>
      </c>
    </row>
    <row r="656" spans="5:63">
      <c r="E656" s="14"/>
      <c r="F656" s="14"/>
      <c r="G656" s="14"/>
      <c r="H656" s="14"/>
      <c r="I656" s="400"/>
      <c r="J656" s="401"/>
      <c r="K656" s="221" t="s">
        <v>39</v>
      </c>
      <c r="L656" s="222">
        <v>0</v>
      </c>
      <c r="M656" s="223">
        <v>0</v>
      </c>
      <c r="N656" s="223">
        <v>0</v>
      </c>
      <c r="O656" s="223">
        <v>0</v>
      </c>
      <c r="P656" s="223">
        <v>0</v>
      </c>
      <c r="Q656" s="223">
        <v>0</v>
      </c>
      <c r="R656" s="224">
        <v>0</v>
      </c>
      <c r="S656" s="14"/>
      <c r="T656" s="14"/>
      <c r="U656" s="400"/>
      <c r="V656" s="401"/>
      <c r="W656" s="221" t="s">
        <v>39</v>
      </c>
      <c r="X656" s="222">
        <v>0</v>
      </c>
      <c r="Y656" s="223">
        <v>0</v>
      </c>
      <c r="Z656" s="223">
        <v>0</v>
      </c>
      <c r="AA656" s="223">
        <v>0</v>
      </c>
      <c r="AB656" s="223">
        <v>0</v>
      </c>
      <c r="AC656" s="223">
        <v>0</v>
      </c>
      <c r="AD656" s="224">
        <v>0</v>
      </c>
      <c r="AE656" s="14"/>
      <c r="AF656" s="400"/>
      <c r="AG656" s="401"/>
      <c r="AH656" s="221" t="s">
        <v>39</v>
      </c>
      <c r="AI656" s="222">
        <v>0</v>
      </c>
      <c r="AJ656" s="223">
        <v>0</v>
      </c>
      <c r="AK656" s="223">
        <v>0</v>
      </c>
      <c r="AL656" s="223">
        <v>0</v>
      </c>
      <c r="AM656" s="223">
        <v>0</v>
      </c>
      <c r="AN656" s="223">
        <v>0</v>
      </c>
      <c r="AO656" s="224">
        <v>0</v>
      </c>
      <c r="AP656" s="14"/>
      <c r="AQ656" s="400"/>
      <c r="AR656" s="401"/>
      <c r="AS656" s="221" t="s">
        <v>39</v>
      </c>
      <c r="AT656" s="222">
        <v>0</v>
      </c>
      <c r="AU656" s="223">
        <v>0</v>
      </c>
      <c r="AV656" s="223">
        <v>0</v>
      </c>
      <c r="AW656" s="223">
        <v>0</v>
      </c>
      <c r="AX656" s="223">
        <v>0</v>
      </c>
      <c r="AY656" s="223">
        <v>0</v>
      </c>
      <c r="AZ656" s="224">
        <v>0</v>
      </c>
      <c r="BA656" s="14"/>
      <c r="BB656" s="400"/>
      <c r="BC656" s="401"/>
      <c r="BD656" s="221" t="s">
        <v>39</v>
      </c>
      <c r="BE656" s="222">
        <v>0</v>
      </c>
      <c r="BF656" s="223">
        <v>0</v>
      </c>
      <c r="BG656" s="223">
        <v>0</v>
      </c>
      <c r="BH656" s="223">
        <v>0</v>
      </c>
      <c r="BI656" s="223">
        <v>0</v>
      </c>
      <c r="BJ656" s="223">
        <v>0</v>
      </c>
      <c r="BK656" s="224">
        <v>0</v>
      </c>
    </row>
    <row r="657" spans="5:63">
      <c r="E657" s="14"/>
      <c r="F657" s="14"/>
      <c r="G657" s="14"/>
      <c r="H657" s="14"/>
      <c r="I657" s="400"/>
      <c r="J657" s="401"/>
      <c r="K657" s="221" t="s">
        <v>38</v>
      </c>
      <c r="L657" s="222">
        <v>0</v>
      </c>
      <c r="M657" s="223">
        <v>0</v>
      </c>
      <c r="N657" s="223">
        <v>0</v>
      </c>
      <c r="O657" s="223">
        <v>0</v>
      </c>
      <c r="P657" s="223">
        <v>0</v>
      </c>
      <c r="Q657" s="223">
        <v>0</v>
      </c>
      <c r="R657" s="224">
        <v>0</v>
      </c>
      <c r="S657" s="14"/>
      <c r="T657" s="14"/>
      <c r="U657" s="400"/>
      <c r="V657" s="401"/>
      <c r="W657" s="221" t="s">
        <v>38</v>
      </c>
      <c r="X657" s="222">
        <v>0</v>
      </c>
      <c r="Y657" s="223">
        <v>0</v>
      </c>
      <c r="Z657" s="223">
        <v>0</v>
      </c>
      <c r="AA657" s="223">
        <v>0</v>
      </c>
      <c r="AB657" s="223">
        <v>0</v>
      </c>
      <c r="AC657" s="223">
        <v>0</v>
      </c>
      <c r="AD657" s="224">
        <v>0</v>
      </c>
      <c r="AE657" s="14"/>
      <c r="AF657" s="400"/>
      <c r="AG657" s="401"/>
      <c r="AH657" s="221" t="s">
        <v>38</v>
      </c>
      <c r="AI657" s="222">
        <v>0</v>
      </c>
      <c r="AJ657" s="223">
        <v>0</v>
      </c>
      <c r="AK657" s="223">
        <v>0</v>
      </c>
      <c r="AL657" s="223">
        <v>0</v>
      </c>
      <c r="AM657" s="223">
        <v>0</v>
      </c>
      <c r="AN657" s="223">
        <v>0</v>
      </c>
      <c r="AO657" s="224">
        <v>0</v>
      </c>
      <c r="AP657" s="14"/>
      <c r="AQ657" s="400"/>
      <c r="AR657" s="401"/>
      <c r="AS657" s="221" t="s">
        <v>38</v>
      </c>
      <c r="AT657" s="222">
        <v>0</v>
      </c>
      <c r="AU657" s="223">
        <v>0</v>
      </c>
      <c r="AV657" s="223">
        <v>0</v>
      </c>
      <c r="AW657" s="223">
        <v>0</v>
      </c>
      <c r="AX657" s="223">
        <v>0</v>
      </c>
      <c r="AY657" s="223">
        <v>0</v>
      </c>
      <c r="AZ657" s="224">
        <v>0</v>
      </c>
      <c r="BA657" s="14"/>
      <c r="BB657" s="400"/>
      <c r="BC657" s="401"/>
      <c r="BD657" s="221" t="s">
        <v>38</v>
      </c>
      <c r="BE657" s="222">
        <v>0</v>
      </c>
      <c r="BF657" s="223">
        <v>0</v>
      </c>
      <c r="BG657" s="223">
        <v>0</v>
      </c>
      <c r="BH657" s="223">
        <v>0</v>
      </c>
      <c r="BI657" s="223">
        <v>0</v>
      </c>
      <c r="BJ657" s="223">
        <v>0</v>
      </c>
      <c r="BK657" s="224">
        <v>0</v>
      </c>
    </row>
    <row r="658" spans="5:63">
      <c r="E658" s="14"/>
      <c r="F658" s="14"/>
      <c r="G658" s="14"/>
      <c r="H658" s="14"/>
      <c r="I658" s="400"/>
      <c r="J658" s="401"/>
      <c r="K658" s="221" t="s">
        <v>37</v>
      </c>
      <c r="L658" s="222">
        <v>0</v>
      </c>
      <c r="M658" s="223">
        <v>0</v>
      </c>
      <c r="N658" s="223">
        <v>0</v>
      </c>
      <c r="O658" s="223">
        <v>0</v>
      </c>
      <c r="P658" s="223">
        <v>0</v>
      </c>
      <c r="Q658" s="223">
        <v>0</v>
      </c>
      <c r="R658" s="224">
        <v>0</v>
      </c>
      <c r="S658" s="14"/>
      <c r="T658" s="14"/>
      <c r="U658" s="400"/>
      <c r="V658" s="401"/>
      <c r="W658" s="221" t="s">
        <v>37</v>
      </c>
      <c r="X658" s="222">
        <v>0</v>
      </c>
      <c r="Y658" s="223">
        <v>0</v>
      </c>
      <c r="Z658" s="223">
        <v>0</v>
      </c>
      <c r="AA658" s="223">
        <v>0</v>
      </c>
      <c r="AB658" s="223">
        <v>0</v>
      </c>
      <c r="AC658" s="223">
        <v>0</v>
      </c>
      <c r="AD658" s="224">
        <v>0</v>
      </c>
      <c r="AE658" s="14"/>
      <c r="AF658" s="400"/>
      <c r="AG658" s="401"/>
      <c r="AH658" s="221" t="s">
        <v>37</v>
      </c>
      <c r="AI658" s="222">
        <v>0</v>
      </c>
      <c r="AJ658" s="223">
        <v>0</v>
      </c>
      <c r="AK658" s="223">
        <v>0</v>
      </c>
      <c r="AL658" s="223">
        <v>0</v>
      </c>
      <c r="AM658" s="223">
        <v>0</v>
      </c>
      <c r="AN658" s="223">
        <v>0</v>
      </c>
      <c r="AO658" s="224">
        <v>0</v>
      </c>
      <c r="AP658" s="14"/>
      <c r="AQ658" s="400"/>
      <c r="AR658" s="401"/>
      <c r="AS658" s="221" t="s">
        <v>37</v>
      </c>
      <c r="AT658" s="222">
        <v>0</v>
      </c>
      <c r="AU658" s="223">
        <v>0</v>
      </c>
      <c r="AV658" s="223">
        <v>0</v>
      </c>
      <c r="AW658" s="223">
        <v>0</v>
      </c>
      <c r="AX658" s="223">
        <v>0</v>
      </c>
      <c r="AY658" s="223">
        <v>0</v>
      </c>
      <c r="AZ658" s="224">
        <v>0</v>
      </c>
      <c r="BA658" s="14"/>
      <c r="BB658" s="400"/>
      <c r="BC658" s="401"/>
      <c r="BD658" s="221" t="s">
        <v>37</v>
      </c>
      <c r="BE658" s="222">
        <v>0</v>
      </c>
      <c r="BF658" s="223">
        <v>0</v>
      </c>
      <c r="BG658" s="223">
        <v>0</v>
      </c>
      <c r="BH658" s="223">
        <v>0</v>
      </c>
      <c r="BI658" s="223">
        <v>0</v>
      </c>
      <c r="BJ658" s="223">
        <v>0</v>
      </c>
      <c r="BK658" s="224">
        <v>0</v>
      </c>
    </row>
    <row r="659" spans="5:63">
      <c r="E659" s="14"/>
      <c r="F659" s="14"/>
      <c r="G659" s="14"/>
      <c r="H659" s="14"/>
      <c r="I659" s="400"/>
      <c r="J659" s="401"/>
      <c r="K659" s="225" t="s">
        <v>36</v>
      </c>
      <c r="L659" s="226">
        <v>0</v>
      </c>
      <c r="M659" s="227">
        <v>0</v>
      </c>
      <c r="N659" s="227">
        <v>0</v>
      </c>
      <c r="O659" s="227">
        <v>0</v>
      </c>
      <c r="P659" s="227">
        <v>0</v>
      </c>
      <c r="Q659" s="227">
        <v>0</v>
      </c>
      <c r="R659" s="228">
        <v>0</v>
      </c>
      <c r="S659" s="14"/>
      <c r="T659" s="14"/>
      <c r="U659" s="400"/>
      <c r="V659" s="401"/>
      <c r="W659" s="225" t="s">
        <v>36</v>
      </c>
      <c r="X659" s="226">
        <v>0</v>
      </c>
      <c r="Y659" s="227">
        <v>0</v>
      </c>
      <c r="Z659" s="227">
        <v>0</v>
      </c>
      <c r="AA659" s="227">
        <v>0</v>
      </c>
      <c r="AB659" s="227">
        <v>0</v>
      </c>
      <c r="AC659" s="227">
        <v>0</v>
      </c>
      <c r="AD659" s="228">
        <v>0</v>
      </c>
      <c r="AE659" s="14"/>
      <c r="AF659" s="400"/>
      <c r="AG659" s="401"/>
      <c r="AH659" s="225" t="s">
        <v>36</v>
      </c>
      <c r="AI659" s="226">
        <v>0</v>
      </c>
      <c r="AJ659" s="227">
        <v>0</v>
      </c>
      <c r="AK659" s="227">
        <v>0</v>
      </c>
      <c r="AL659" s="227">
        <v>0</v>
      </c>
      <c r="AM659" s="227">
        <v>0</v>
      </c>
      <c r="AN659" s="227">
        <v>0</v>
      </c>
      <c r="AO659" s="228">
        <v>0</v>
      </c>
      <c r="AP659" s="14"/>
      <c r="AQ659" s="400"/>
      <c r="AR659" s="401"/>
      <c r="AS659" s="225" t="s">
        <v>36</v>
      </c>
      <c r="AT659" s="226">
        <v>0</v>
      </c>
      <c r="AU659" s="227">
        <v>0</v>
      </c>
      <c r="AV659" s="227">
        <v>0</v>
      </c>
      <c r="AW659" s="227">
        <v>0</v>
      </c>
      <c r="AX659" s="227">
        <v>0</v>
      </c>
      <c r="AY659" s="227">
        <v>0</v>
      </c>
      <c r="AZ659" s="228">
        <v>0</v>
      </c>
      <c r="BA659" s="14"/>
      <c r="BB659" s="400"/>
      <c r="BC659" s="401"/>
      <c r="BD659" s="225" t="s">
        <v>36</v>
      </c>
      <c r="BE659" s="226">
        <v>0</v>
      </c>
      <c r="BF659" s="227">
        <v>0</v>
      </c>
      <c r="BG659" s="227">
        <v>0</v>
      </c>
      <c r="BH659" s="227">
        <v>0</v>
      </c>
      <c r="BI659" s="227">
        <v>0</v>
      </c>
      <c r="BJ659" s="227">
        <v>0</v>
      </c>
      <c r="BK659" s="228">
        <v>0</v>
      </c>
    </row>
    <row r="660" spans="5:63">
      <c r="E660" s="14"/>
      <c r="F660" s="14"/>
      <c r="G660" s="14"/>
      <c r="H660" s="14"/>
      <c r="I660" s="47"/>
      <c r="S660" s="14"/>
      <c r="T660" s="14"/>
      <c r="U660" s="47"/>
      <c r="AE660" s="14"/>
      <c r="AF660" s="47"/>
      <c r="AP660" s="14"/>
      <c r="AQ660" s="47"/>
      <c r="BA660" s="14"/>
      <c r="BB660" s="47"/>
    </row>
    <row r="661" spans="5:63" ht="75">
      <c r="E661" s="14"/>
      <c r="F661" s="14"/>
      <c r="G661" s="14"/>
      <c r="H661" s="14"/>
      <c r="I661" s="211" t="s">
        <v>24</v>
      </c>
      <c r="J661" s="212" t="s">
        <v>138</v>
      </c>
      <c r="K661" s="213" t="s">
        <v>47</v>
      </c>
      <c r="L661" s="214" t="s">
        <v>9</v>
      </c>
      <c r="M661" s="215" t="s">
        <v>23</v>
      </c>
      <c r="N661" s="215" t="s">
        <v>22</v>
      </c>
      <c r="O661" s="215" t="s">
        <v>21</v>
      </c>
      <c r="P661" s="215" t="s">
        <v>20</v>
      </c>
      <c r="Q661" s="215" t="s">
        <v>19</v>
      </c>
      <c r="R661" s="216" t="s">
        <v>18</v>
      </c>
      <c r="S661" s="14"/>
      <c r="T661" s="14"/>
      <c r="U661" s="211" t="s">
        <v>24</v>
      </c>
      <c r="V661" s="212" t="s">
        <v>138</v>
      </c>
      <c r="W661" s="213" t="s">
        <v>47</v>
      </c>
      <c r="X661" s="214" t="s">
        <v>9</v>
      </c>
      <c r="Y661" s="215" t="s">
        <v>23</v>
      </c>
      <c r="Z661" s="215" t="s">
        <v>22</v>
      </c>
      <c r="AA661" s="215" t="s">
        <v>21</v>
      </c>
      <c r="AB661" s="215" t="s">
        <v>20</v>
      </c>
      <c r="AC661" s="215" t="s">
        <v>19</v>
      </c>
      <c r="AD661" s="216" t="s">
        <v>18</v>
      </c>
      <c r="AE661" s="14"/>
      <c r="AF661" s="211" t="s">
        <v>24</v>
      </c>
      <c r="AG661" s="212" t="s">
        <v>138</v>
      </c>
      <c r="AH661" s="213" t="s">
        <v>47</v>
      </c>
      <c r="AI661" s="214" t="s">
        <v>9</v>
      </c>
      <c r="AJ661" s="215" t="s">
        <v>23</v>
      </c>
      <c r="AK661" s="215" t="s">
        <v>22</v>
      </c>
      <c r="AL661" s="215" t="s">
        <v>21</v>
      </c>
      <c r="AM661" s="215" t="s">
        <v>20</v>
      </c>
      <c r="AN661" s="215" t="s">
        <v>19</v>
      </c>
      <c r="AO661" s="216" t="s">
        <v>18</v>
      </c>
      <c r="AP661" s="14"/>
      <c r="AQ661" s="211" t="s">
        <v>24</v>
      </c>
      <c r="AR661" s="212" t="s">
        <v>138</v>
      </c>
      <c r="AS661" s="213" t="s">
        <v>47</v>
      </c>
      <c r="AT661" s="214" t="s">
        <v>9</v>
      </c>
      <c r="AU661" s="215" t="s">
        <v>23</v>
      </c>
      <c r="AV661" s="215" t="s">
        <v>22</v>
      </c>
      <c r="AW661" s="215" t="s">
        <v>21</v>
      </c>
      <c r="AX661" s="215" t="s">
        <v>20</v>
      </c>
      <c r="AY661" s="215" t="s">
        <v>19</v>
      </c>
      <c r="AZ661" s="216" t="s">
        <v>18</v>
      </c>
      <c r="BA661" s="14"/>
      <c r="BB661" s="211" t="s">
        <v>24</v>
      </c>
      <c r="BC661" s="212" t="s">
        <v>138</v>
      </c>
      <c r="BD661" s="213" t="s">
        <v>47</v>
      </c>
      <c r="BE661" s="214" t="s">
        <v>9</v>
      </c>
      <c r="BF661" s="215" t="s">
        <v>23</v>
      </c>
      <c r="BG661" s="215" t="s">
        <v>22</v>
      </c>
      <c r="BH661" s="215" t="s">
        <v>21</v>
      </c>
      <c r="BI661" s="215" t="s">
        <v>20</v>
      </c>
      <c r="BJ661" s="215" t="s">
        <v>19</v>
      </c>
      <c r="BK661" s="216" t="s">
        <v>18</v>
      </c>
    </row>
    <row r="662" spans="5:63">
      <c r="E662" s="14"/>
      <c r="F662" s="14"/>
      <c r="G662" s="14"/>
      <c r="H662" s="14"/>
      <c r="I662" s="400" t="s">
        <v>145</v>
      </c>
      <c r="J662" s="401" t="s">
        <v>134</v>
      </c>
      <c r="K662" s="217" t="s">
        <v>137</v>
      </c>
      <c r="L662" s="235" t="e">
        <f t="array" ref="L662:R685">L440:R463/L610:R633-1</f>
        <v>#DIV/0!</v>
      </c>
      <c r="M662" s="229" t="e">
        <v>#DIV/0!</v>
      </c>
      <c r="N662" s="229" t="e">
        <v>#DIV/0!</v>
      </c>
      <c r="O662" s="229" t="e">
        <v>#DIV/0!</v>
      </c>
      <c r="P662" s="229" t="e">
        <v>#DIV/0!</v>
      </c>
      <c r="Q662" s="229" t="e">
        <v>#DIV/0!</v>
      </c>
      <c r="R662" s="230" t="e">
        <v>#DIV/0!</v>
      </c>
      <c r="S662" s="14"/>
      <c r="T662" s="14"/>
      <c r="U662" s="400" t="s">
        <v>145</v>
      </c>
      <c r="V662" s="401" t="s">
        <v>134</v>
      </c>
      <c r="W662" s="217" t="s">
        <v>137</v>
      </c>
      <c r="X662" s="235" t="e">
        <f t="array" ref="X662:AD685">X440:AD463/X610:AD633-1</f>
        <v>#DIV/0!</v>
      </c>
      <c r="Y662" s="229" t="e">
        <v>#DIV/0!</v>
      </c>
      <c r="Z662" s="229" t="e">
        <v>#DIV/0!</v>
      </c>
      <c r="AA662" s="229" t="e">
        <v>#DIV/0!</v>
      </c>
      <c r="AB662" s="229" t="e">
        <v>#DIV/0!</v>
      </c>
      <c r="AC662" s="229" t="e">
        <v>#DIV/0!</v>
      </c>
      <c r="AD662" s="230" t="e">
        <v>#DIV/0!</v>
      </c>
      <c r="AE662" s="14"/>
      <c r="AF662" s="400" t="s">
        <v>145</v>
      </c>
      <c r="AG662" s="401" t="s">
        <v>134</v>
      </c>
      <c r="AH662" s="217" t="s">
        <v>137</v>
      </c>
      <c r="AI662" s="235" t="e">
        <f t="array" ref="AI662:AO685">AI440:AO463/AI610:AO633-1</f>
        <v>#DIV/0!</v>
      </c>
      <c r="AJ662" s="229" t="e">
        <v>#DIV/0!</v>
      </c>
      <c r="AK662" s="229" t="e">
        <v>#DIV/0!</v>
      </c>
      <c r="AL662" s="229" t="e">
        <v>#DIV/0!</v>
      </c>
      <c r="AM662" s="229" t="e">
        <v>#DIV/0!</v>
      </c>
      <c r="AN662" s="229" t="e">
        <v>#DIV/0!</v>
      </c>
      <c r="AO662" s="230" t="e">
        <v>#DIV/0!</v>
      </c>
      <c r="AP662" s="14"/>
      <c r="AQ662" s="400" t="s">
        <v>145</v>
      </c>
      <c r="AR662" s="401" t="s">
        <v>134</v>
      </c>
      <c r="AS662" s="217" t="s">
        <v>137</v>
      </c>
      <c r="AT662" s="235" t="e">
        <f t="array" ref="AT662:AZ685">AT440:AZ463/AT610:AZ633-1</f>
        <v>#DIV/0!</v>
      </c>
      <c r="AU662" s="229" t="e">
        <v>#DIV/0!</v>
      </c>
      <c r="AV662" s="229" t="e">
        <v>#DIV/0!</v>
      </c>
      <c r="AW662" s="229" t="e">
        <v>#DIV/0!</v>
      </c>
      <c r="AX662" s="229" t="e">
        <v>#DIV/0!</v>
      </c>
      <c r="AY662" s="229" t="e">
        <v>#DIV/0!</v>
      </c>
      <c r="AZ662" s="230" t="e">
        <v>#DIV/0!</v>
      </c>
      <c r="BA662" s="14"/>
      <c r="BB662" s="400" t="s">
        <v>145</v>
      </c>
      <c r="BC662" s="401" t="s">
        <v>134</v>
      </c>
      <c r="BD662" s="217" t="s">
        <v>137</v>
      </c>
      <c r="BE662" s="235" t="e">
        <f t="array" ref="BE662:BK685">BE440:BK463/BE610:BK633-1</f>
        <v>#DIV/0!</v>
      </c>
      <c r="BF662" s="229" t="e">
        <v>#DIV/0!</v>
      </c>
      <c r="BG662" s="229" t="e">
        <v>#DIV/0!</v>
      </c>
      <c r="BH662" s="229" t="e">
        <v>#DIV/0!</v>
      </c>
      <c r="BI662" s="229" t="e">
        <v>#DIV/0!</v>
      </c>
      <c r="BJ662" s="229" t="e">
        <v>#DIV/0!</v>
      </c>
      <c r="BK662" s="230" t="e">
        <v>#DIV/0!</v>
      </c>
    </row>
    <row r="663" spans="5:63">
      <c r="E663" s="14"/>
      <c r="F663" s="14"/>
      <c r="G663" s="14"/>
      <c r="H663" s="14"/>
      <c r="I663" s="400"/>
      <c r="J663" s="401"/>
      <c r="K663" s="221" t="s">
        <v>40</v>
      </c>
      <c r="L663" s="236" t="e">
        <v>#DIV/0!</v>
      </c>
      <c r="M663" s="231" t="e">
        <v>#DIV/0!</v>
      </c>
      <c r="N663" s="231" t="e">
        <v>#DIV/0!</v>
      </c>
      <c r="O663" s="231" t="e">
        <v>#DIV/0!</v>
      </c>
      <c r="P663" s="231" t="e">
        <v>#DIV/0!</v>
      </c>
      <c r="Q663" s="231" t="e">
        <v>#DIV/0!</v>
      </c>
      <c r="R663" s="232" t="e">
        <v>#DIV/0!</v>
      </c>
      <c r="S663" s="14"/>
      <c r="T663" s="14"/>
      <c r="U663" s="400"/>
      <c r="V663" s="401"/>
      <c r="W663" s="221" t="s">
        <v>40</v>
      </c>
      <c r="X663" s="236" t="e">
        <v>#DIV/0!</v>
      </c>
      <c r="Y663" s="231" t="e">
        <v>#DIV/0!</v>
      </c>
      <c r="Z663" s="231" t="e">
        <v>#DIV/0!</v>
      </c>
      <c r="AA663" s="231" t="e">
        <v>#DIV/0!</v>
      </c>
      <c r="AB663" s="231" t="e">
        <v>#DIV/0!</v>
      </c>
      <c r="AC663" s="231" t="e">
        <v>#DIV/0!</v>
      </c>
      <c r="AD663" s="232" t="e">
        <v>#DIV/0!</v>
      </c>
      <c r="AE663" s="14"/>
      <c r="AF663" s="400"/>
      <c r="AG663" s="401"/>
      <c r="AH663" s="221" t="s">
        <v>40</v>
      </c>
      <c r="AI663" s="236" t="e">
        <v>#DIV/0!</v>
      </c>
      <c r="AJ663" s="231" t="e">
        <v>#DIV/0!</v>
      </c>
      <c r="AK663" s="231" t="e">
        <v>#DIV/0!</v>
      </c>
      <c r="AL663" s="231" t="e">
        <v>#DIV/0!</v>
      </c>
      <c r="AM663" s="231" t="e">
        <v>#DIV/0!</v>
      </c>
      <c r="AN663" s="231" t="e">
        <v>#DIV/0!</v>
      </c>
      <c r="AO663" s="232" t="e">
        <v>#DIV/0!</v>
      </c>
      <c r="AP663" s="14"/>
      <c r="AQ663" s="400"/>
      <c r="AR663" s="401"/>
      <c r="AS663" s="221" t="s">
        <v>40</v>
      </c>
      <c r="AT663" s="236" t="e">
        <v>#DIV/0!</v>
      </c>
      <c r="AU663" s="231" t="e">
        <v>#DIV/0!</v>
      </c>
      <c r="AV663" s="231" t="e">
        <v>#DIV/0!</v>
      </c>
      <c r="AW663" s="231" t="e">
        <v>#DIV/0!</v>
      </c>
      <c r="AX663" s="231" t="e">
        <v>#DIV/0!</v>
      </c>
      <c r="AY663" s="231" t="e">
        <v>#DIV/0!</v>
      </c>
      <c r="AZ663" s="232" t="e">
        <v>#DIV/0!</v>
      </c>
      <c r="BA663" s="14"/>
      <c r="BB663" s="400"/>
      <c r="BC663" s="401"/>
      <c r="BD663" s="221" t="s">
        <v>40</v>
      </c>
      <c r="BE663" s="236" t="e">
        <v>#DIV/0!</v>
      </c>
      <c r="BF663" s="231" t="e">
        <v>#DIV/0!</v>
      </c>
      <c r="BG663" s="231" t="e">
        <v>#DIV/0!</v>
      </c>
      <c r="BH663" s="231" t="e">
        <v>#DIV/0!</v>
      </c>
      <c r="BI663" s="231" t="e">
        <v>#DIV/0!</v>
      </c>
      <c r="BJ663" s="231" t="e">
        <v>#DIV/0!</v>
      </c>
      <c r="BK663" s="232" t="e">
        <v>#DIV/0!</v>
      </c>
    </row>
    <row r="664" spans="5:63">
      <c r="E664" s="14"/>
      <c r="F664" s="14"/>
      <c r="G664" s="14"/>
      <c r="H664" s="14"/>
      <c r="I664" s="400"/>
      <c r="J664" s="401"/>
      <c r="K664" s="221" t="s">
        <v>39</v>
      </c>
      <c r="L664" s="236" t="e">
        <v>#DIV/0!</v>
      </c>
      <c r="M664" s="231" t="e">
        <v>#DIV/0!</v>
      </c>
      <c r="N664" s="231" t="e">
        <v>#DIV/0!</v>
      </c>
      <c r="O664" s="231" t="e">
        <v>#DIV/0!</v>
      </c>
      <c r="P664" s="231" t="e">
        <v>#DIV/0!</v>
      </c>
      <c r="Q664" s="231" t="e">
        <v>#DIV/0!</v>
      </c>
      <c r="R664" s="232" t="e">
        <v>#DIV/0!</v>
      </c>
      <c r="S664" s="14"/>
      <c r="T664" s="14"/>
      <c r="U664" s="400"/>
      <c r="V664" s="401"/>
      <c r="W664" s="221" t="s">
        <v>39</v>
      </c>
      <c r="X664" s="236" t="e">
        <v>#DIV/0!</v>
      </c>
      <c r="Y664" s="231" t="e">
        <v>#DIV/0!</v>
      </c>
      <c r="Z664" s="231" t="e">
        <v>#DIV/0!</v>
      </c>
      <c r="AA664" s="231" t="e">
        <v>#DIV/0!</v>
      </c>
      <c r="AB664" s="231" t="e">
        <v>#DIV/0!</v>
      </c>
      <c r="AC664" s="231" t="e">
        <v>#DIV/0!</v>
      </c>
      <c r="AD664" s="232" t="e">
        <v>#DIV/0!</v>
      </c>
      <c r="AE664" s="14"/>
      <c r="AF664" s="400"/>
      <c r="AG664" s="401"/>
      <c r="AH664" s="221" t="s">
        <v>39</v>
      </c>
      <c r="AI664" s="236" t="e">
        <v>#DIV/0!</v>
      </c>
      <c r="AJ664" s="231" t="e">
        <v>#DIV/0!</v>
      </c>
      <c r="AK664" s="231" t="e">
        <v>#DIV/0!</v>
      </c>
      <c r="AL664" s="231" t="e">
        <v>#DIV/0!</v>
      </c>
      <c r="AM664" s="231" t="e">
        <v>#DIV/0!</v>
      </c>
      <c r="AN664" s="231" t="e">
        <v>#DIV/0!</v>
      </c>
      <c r="AO664" s="232" t="e">
        <v>#DIV/0!</v>
      </c>
      <c r="AP664" s="14"/>
      <c r="AQ664" s="400"/>
      <c r="AR664" s="401"/>
      <c r="AS664" s="221" t="s">
        <v>39</v>
      </c>
      <c r="AT664" s="236" t="e">
        <v>#DIV/0!</v>
      </c>
      <c r="AU664" s="231" t="e">
        <v>#DIV/0!</v>
      </c>
      <c r="AV664" s="231" t="e">
        <v>#DIV/0!</v>
      </c>
      <c r="AW664" s="231" t="e">
        <v>#DIV/0!</v>
      </c>
      <c r="AX664" s="231" t="e">
        <v>#DIV/0!</v>
      </c>
      <c r="AY664" s="231" t="e">
        <v>#DIV/0!</v>
      </c>
      <c r="AZ664" s="232" t="e">
        <v>#DIV/0!</v>
      </c>
      <c r="BA664" s="14"/>
      <c r="BB664" s="400"/>
      <c r="BC664" s="401"/>
      <c r="BD664" s="221" t="s">
        <v>39</v>
      </c>
      <c r="BE664" s="236" t="e">
        <v>#DIV/0!</v>
      </c>
      <c r="BF664" s="231" t="e">
        <v>#DIV/0!</v>
      </c>
      <c r="BG664" s="231" t="e">
        <v>#DIV/0!</v>
      </c>
      <c r="BH664" s="231" t="e">
        <v>#DIV/0!</v>
      </c>
      <c r="BI664" s="231" t="e">
        <v>#DIV/0!</v>
      </c>
      <c r="BJ664" s="231" t="e">
        <v>#DIV/0!</v>
      </c>
      <c r="BK664" s="232" t="e">
        <v>#DIV/0!</v>
      </c>
    </row>
    <row r="665" spans="5:63">
      <c r="E665" s="14"/>
      <c r="F665" s="14"/>
      <c r="G665" s="14"/>
      <c r="H665" s="14"/>
      <c r="I665" s="400"/>
      <c r="J665" s="401"/>
      <c r="K665" s="221" t="s">
        <v>38</v>
      </c>
      <c r="L665" s="236" t="e">
        <v>#DIV/0!</v>
      </c>
      <c r="M665" s="231" t="e">
        <v>#DIV/0!</v>
      </c>
      <c r="N665" s="231" t="e">
        <v>#DIV/0!</v>
      </c>
      <c r="O665" s="231" t="e">
        <v>#DIV/0!</v>
      </c>
      <c r="P665" s="231" t="e">
        <v>#DIV/0!</v>
      </c>
      <c r="Q665" s="231" t="e">
        <v>#DIV/0!</v>
      </c>
      <c r="R665" s="232" t="e">
        <v>#DIV/0!</v>
      </c>
      <c r="S665" s="14"/>
      <c r="T665" s="14"/>
      <c r="U665" s="400"/>
      <c r="V665" s="401"/>
      <c r="W665" s="221" t="s">
        <v>38</v>
      </c>
      <c r="X665" s="236" t="e">
        <v>#DIV/0!</v>
      </c>
      <c r="Y665" s="231" t="e">
        <v>#DIV/0!</v>
      </c>
      <c r="Z665" s="231" t="e">
        <v>#DIV/0!</v>
      </c>
      <c r="AA665" s="231" t="e">
        <v>#DIV/0!</v>
      </c>
      <c r="AB665" s="231" t="e">
        <v>#DIV/0!</v>
      </c>
      <c r="AC665" s="231" t="e">
        <v>#DIV/0!</v>
      </c>
      <c r="AD665" s="232" t="e">
        <v>#DIV/0!</v>
      </c>
      <c r="AE665" s="14"/>
      <c r="AF665" s="400"/>
      <c r="AG665" s="401"/>
      <c r="AH665" s="221" t="s">
        <v>38</v>
      </c>
      <c r="AI665" s="236" t="e">
        <v>#DIV/0!</v>
      </c>
      <c r="AJ665" s="231" t="e">
        <v>#DIV/0!</v>
      </c>
      <c r="AK665" s="231" t="e">
        <v>#DIV/0!</v>
      </c>
      <c r="AL665" s="231" t="e">
        <v>#DIV/0!</v>
      </c>
      <c r="AM665" s="231" t="e">
        <v>#DIV/0!</v>
      </c>
      <c r="AN665" s="231" t="e">
        <v>#DIV/0!</v>
      </c>
      <c r="AO665" s="232" t="e">
        <v>#DIV/0!</v>
      </c>
      <c r="AP665" s="14"/>
      <c r="AQ665" s="400"/>
      <c r="AR665" s="401"/>
      <c r="AS665" s="221" t="s">
        <v>38</v>
      </c>
      <c r="AT665" s="236" t="e">
        <v>#DIV/0!</v>
      </c>
      <c r="AU665" s="231" t="e">
        <v>#DIV/0!</v>
      </c>
      <c r="AV665" s="231" t="e">
        <v>#DIV/0!</v>
      </c>
      <c r="AW665" s="231" t="e">
        <v>#DIV/0!</v>
      </c>
      <c r="AX665" s="231" t="e">
        <v>#DIV/0!</v>
      </c>
      <c r="AY665" s="231" t="e">
        <v>#DIV/0!</v>
      </c>
      <c r="AZ665" s="232" t="e">
        <v>#DIV/0!</v>
      </c>
      <c r="BA665" s="14"/>
      <c r="BB665" s="400"/>
      <c r="BC665" s="401"/>
      <c r="BD665" s="221" t="s">
        <v>38</v>
      </c>
      <c r="BE665" s="236" t="e">
        <v>#DIV/0!</v>
      </c>
      <c r="BF665" s="231" t="e">
        <v>#DIV/0!</v>
      </c>
      <c r="BG665" s="231" t="e">
        <v>#DIV/0!</v>
      </c>
      <c r="BH665" s="231" t="e">
        <v>#DIV/0!</v>
      </c>
      <c r="BI665" s="231" t="e">
        <v>#DIV/0!</v>
      </c>
      <c r="BJ665" s="231" t="e">
        <v>#DIV/0!</v>
      </c>
      <c r="BK665" s="232" t="e">
        <v>#DIV/0!</v>
      </c>
    </row>
    <row r="666" spans="5:63">
      <c r="E666" s="14"/>
      <c r="F666" s="14"/>
      <c r="G666" s="14"/>
      <c r="H666" s="14"/>
      <c r="I666" s="400"/>
      <c r="J666" s="401"/>
      <c r="K666" s="221" t="s">
        <v>37</v>
      </c>
      <c r="L666" s="236" t="e">
        <v>#DIV/0!</v>
      </c>
      <c r="M666" s="231" t="e">
        <v>#DIV/0!</v>
      </c>
      <c r="N666" s="231" t="e">
        <v>#DIV/0!</v>
      </c>
      <c r="O666" s="231" t="e">
        <v>#DIV/0!</v>
      </c>
      <c r="P666" s="231" t="e">
        <v>#DIV/0!</v>
      </c>
      <c r="Q666" s="231" t="e">
        <v>#DIV/0!</v>
      </c>
      <c r="R666" s="232" t="e">
        <v>#DIV/0!</v>
      </c>
      <c r="S666" s="14"/>
      <c r="T666" s="14"/>
      <c r="U666" s="400"/>
      <c r="V666" s="401"/>
      <c r="W666" s="221" t="s">
        <v>37</v>
      </c>
      <c r="X666" s="236" t="e">
        <v>#DIV/0!</v>
      </c>
      <c r="Y666" s="231" t="e">
        <v>#DIV/0!</v>
      </c>
      <c r="Z666" s="231" t="e">
        <v>#DIV/0!</v>
      </c>
      <c r="AA666" s="231" t="e">
        <v>#DIV/0!</v>
      </c>
      <c r="AB666" s="231" t="e">
        <v>#DIV/0!</v>
      </c>
      <c r="AC666" s="231" t="e">
        <v>#DIV/0!</v>
      </c>
      <c r="AD666" s="232" t="e">
        <v>#DIV/0!</v>
      </c>
      <c r="AE666" s="14"/>
      <c r="AF666" s="400"/>
      <c r="AG666" s="401"/>
      <c r="AH666" s="221" t="s">
        <v>37</v>
      </c>
      <c r="AI666" s="236" t="e">
        <v>#DIV/0!</v>
      </c>
      <c r="AJ666" s="231" t="e">
        <v>#DIV/0!</v>
      </c>
      <c r="AK666" s="231" t="e">
        <v>#DIV/0!</v>
      </c>
      <c r="AL666" s="231" t="e">
        <v>#DIV/0!</v>
      </c>
      <c r="AM666" s="231" t="e">
        <v>#DIV/0!</v>
      </c>
      <c r="AN666" s="231" t="e">
        <v>#DIV/0!</v>
      </c>
      <c r="AO666" s="232" t="e">
        <v>#DIV/0!</v>
      </c>
      <c r="AP666" s="14"/>
      <c r="AQ666" s="400"/>
      <c r="AR666" s="401"/>
      <c r="AS666" s="221" t="s">
        <v>37</v>
      </c>
      <c r="AT666" s="236" t="e">
        <v>#DIV/0!</v>
      </c>
      <c r="AU666" s="231" t="e">
        <v>#DIV/0!</v>
      </c>
      <c r="AV666" s="231" t="e">
        <v>#DIV/0!</v>
      </c>
      <c r="AW666" s="231" t="e">
        <v>#DIV/0!</v>
      </c>
      <c r="AX666" s="231" t="e">
        <v>#DIV/0!</v>
      </c>
      <c r="AY666" s="231" t="e">
        <v>#DIV/0!</v>
      </c>
      <c r="AZ666" s="232" t="e">
        <v>#DIV/0!</v>
      </c>
      <c r="BA666" s="14"/>
      <c r="BB666" s="400"/>
      <c r="BC666" s="401"/>
      <c r="BD666" s="221" t="s">
        <v>37</v>
      </c>
      <c r="BE666" s="236" t="e">
        <v>#DIV/0!</v>
      </c>
      <c r="BF666" s="231" t="e">
        <v>#DIV/0!</v>
      </c>
      <c r="BG666" s="231" t="e">
        <v>#DIV/0!</v>
      </c>
      <c r="BH666" s="231" t="e">
        <v>#DIV/0!</v>
      </c>
      <c r="BI666" s="231" t="e">
        <v>#DIV/0!</v>
      </c>
      <c r="BJ666" s="231" t="e">
        <v>#DIV/0!</v>
      </c>
      <c r="BK666" s="232" t="e">
        <v>#DIV/0!</v>
      </c>
    </row>
    <row r="667" spans="5:63">
      <c r="E667" s="14"/>
      <c r="F667" s="14"/>
      <c r="G667" s="14"/>
      <c r="H667" s="14"/>
      <c r="I667" s="400"/>
      <c r="J667" s="401"/>
      <c r="K667" s="225" t="s">
        <v>36</v>
      </c>
      <c r="L667" s="237" t="e">
        <v>#DIV/0!</v>
      </c>
      <c r="M667" s="233" t="e">
        <v>#DIV/0!</v>
      </c>
      <c r="N667" s="233" t="e">
        <v>#DIV/0!</v>
      </c>
      <c r="O667" s="233" t="e">
        <v>#DIV/0!</v>
      </c>
      <c r="P667" s="233" t="e">
        <v>#DIV/0!</v>
      </c>
      <c r="Q667" s="233" t="e">
        <v>#DIV/0!</v>
      </c>
      <c r="R667" s="234" t="e">
        <v>#DIV/0!</v>
      </c>
      <c r="S667" s="14"/>
      <c r="T667" s="14"/>
      <c r="U667" s="400"/>
      <c r="V667" s="401"/>
      <c r="W667" s="225" t="s">
        <v>36</v>
      </c>
      <c r="X667" s="237" t="e">
        <v>#DIV/0!</v>
      </c>
      <c r="Y667" s="233" t="e">
        <v>#DIV/0!</v>
      </c>
      <c r="Z667" s="233" t="e">
        <v>#DIV/0!</v>
      </c>
      <c r="AA667" s="233" t="e">
        <v>#DIV/0!</v>
      </c>
      <c r="AB667" s="233" t="e">
        <v>#DIV/0!</v>
      </c>
      <c r="AC667" s="233" t="e">
        <v>#DIV/0!</v>
      </c>
      <c r="AD667" s="234" t="e">
        <v>#DIV/0!</v>
      </c>
      <c r="AE667" s="14"/>
      <c r="AF667" s="400"/>
      <c r="AG667" s="401"/>
      <c r="AH667" s="225" t="s">
        <v>36</v>
      </c>
      <c r="AI667" s="237" t="e">
        <v>#DIV/0!</v>
      </c>
      <c r="AJ667" s="233" t="e">
        <v>#DIV/0!</v>
      </c>
      <c r="AK667" s="233" t="e">
        <v>#DIV/0!</v>
      </c>
      <c r="AL667" s="233" t="e">
        <v>#DIV/0!</v>
      </c>
      <c r="AM667" s="233" t="e">
        <v>#DIV/0!</v>
      </c>
      <c r="AN667" s="233" t="e">
        <v>#DIV/0!</v>
      </c>
      <c r="AO667" s="234" t="e">
        <v>#DIV/0!</v>
      </c>
      <c r="AP667" s="14"/>
      <c r="AQ667" s="400"/>
      <c r="AR667" s="401"/>
      <c r="AS667" s="225" t="s">
        <v>36</v>
      </c>
      <c r="AT667" s="237" t="e">
        <v>#DIV/0!</v>
      </c>
      <c r="AU667" s="233" t="e">
        <v>#DIV/0!</v>
      </c>
      <c r="AV667" s="233" t="e">
        <v>#DIV/0!</v>
      </c>
      <c r="AW667" s="233" t="e">
        <v>#DIV/0!</v>
      </c>
      <c r="AX667" s="233" t="e">
        <v>#DIV/0!</v>
      </c>
      <c r="AY667" s="233" t="e">
        <v>#DIV/0!</v>
      </c>
      <c r="AZ667" s="234" t="e">
        <v>#DIV/0!</v>
      </c>
      <c r="BA667" s="14"/>
      <c r="BB667" s="400"/>
      <c r="BC667" s="401"/>
      <c r="BD667" s="225" t="s">
        <v>36</v>
      </c>
      <c r="BE667" s="237" t="e">
        <v>#DIV/0!</v>
      </c>
      <c r="BF667" s="233" t="e">
        <v>#DIV/0!</v>
      </c>
      <c r="BG667" s="233" t="e">
        <v>#DIV/0!</v>
      </c>
      <c r="BH667" s="233" t="e">
        <v>#DIV/0!</v>
      </c>
      <c r="BI667" s="233" t="e">
        <v>#DIV/0!</v>
      </c>
      <c r="BJ667" s="233" t="e">
        <v>#DIV/0!</v>
      </c>
      <c r="BK667" s="234" t="e">
        <v>#DIV/0!</v>
      </c>
    </row>
    <row r="668" spans="5:63" ht="18.75" customHeight="1">
      <c r="E668" s="14"/>
      <c r="F668" s="14"/>
      <c r="G668" s="14"/>
      <c r="H668" s="14"/>
      <c r="I668" s="400"/>
      <c r="J668" s="402" t="s">
        <v>135</v>
      </c>
      <c r="K668" s="221" t="s">
        <v>41</v>
      </c>
      <c r="L668" s="236" t="e">
        <v>#DIV/0!</v>
      </c>
      <c r="M668" s="231" t="e">
        <v>#DIV/0!</v>
      </c>
      <c r="N668" s="231" t="e">
        <v>#DIV/0!</v>
      </c>
      <c r="O668" s="231" t="e">
        <v>#DIV/0!</v>
      </c>
      <c r="P668" s="231" t="e">
        <v>#DIV/0!</v>
      </c>
      <c r="Q668" s="231" t="e">
        <v>#DIV/0!</v>
      </c>
      <c r="R668" s="232" t="e">
        <v>#DIV/0!</v>
      </c>
      <c r="S668" s="14"/>
      <c r="T668" s="14"/>
      <c r="U668" s="400"/>
      <c r="V668" s="402" t="s">
        <v>135</v>
      </c>
      <c r="W668" s="221" t="s">
        <v>41</v>
      </c>
      <c r="X668" s="236" t="e">
        <v>#DIV/0!</v>
      </c>
      <c r="Y668" s="231" t="e">
        <v>#DIV/0!</v>
      </c>
      <c r="Z668" s="231" t="e">
        <v>#DIV/0!</v>
      </c>
      <c r="AA668" s="231" t="e">
        <v>#DIV/0!</v>
      </c>
      <c r="AB668" s="231" t="e">
        <v>#DIV/0!</v>
      </c>
      <c r="AC668" s="231" t="e">
        <v>#DIV/0!</v>
      </c>
      <c r="AD668" s="232" t="e">
        <v>#DIV/0!</v>
      </c>
      <c r="AE668" s="14"/>
      <c r="AF668" s="400"/>
      <c r="AG668" s="402" t="s">
        <v>135</v>
      </c>
      <c r="AH668" s="221" t="s">
        <v>41</v>
      </c>
      <c r="AI668" s="236" t="e">
        <v>#DIV/0!</v>
      </c>
      <c r="AJ668" s="231" t="e">
        <v>#DIV/0!</v>
      </c>
      <c r="AK668" s="231" t="e">
        <v>#DIV/0!</v>
      </c>
      <c r="AL668" s="231" t="e">
        <v>#DIV/0!</v>
      </c>
      <c r="AM668" s="231" t="e">
        <v>#DIV/0!</v>
      </c>
      <c r="AN668" s="231" t="e">
        <v>#DIV/0!</v>
      </c>
      <c r="AO668" s="232" t="e">
        <v>#DIV/0!</v>
      </c>
      <c r="AP668" s="14"/>
      <c r="AQ668" s="400"/>
      <c r="AR668" s="402" t="s">
        <v>135</v>
      </c>
      <c r="AS668" s="221" t="s">
        <v>41</v>
      </c>
      <c r="AT668" s="236" t="e">
        <v>#DIV/0!</v>
      </c>
      <c r="AU668" s="231" t="e">
        <v>#DIV/0!</v>
      </c>
      <c r="AV668" s="231" t="e">
        <v>#DIV/0!</v>
      </c>
      <c r="AW668" s="231" t="e">
        <v>#DIV/0!</v>
      </c>
      <c r="AX668" s="231" t="e">
        <v>#DIV/0!</v>
      </c>
      <c r="AY668" s="231" t="e">
        <v>#DIV/0!</v>
      </c>
      <c r="AZ668" s="232" t="e">
        <v>#DIV/0!</v>
      </c>
      <c r="BA668" s="14"/>
      <c r="BB668" s="400"/>
      <c r="BC668" s="402" t="s">
        <v>135</v>
      </c>
      <c r="BD668" s="221" t="s">
        <v>41</v>
      </c>
      <c r="BE668" s="236" t="e">
        <v>#DIV/0!</v>
      </c>
      <c r="BF668" s="231" t="e">
        <v>#DIV/0!</v>
      </c>
      <c r="BG668" s="231" t="e">
        <v>#DIV/0!</v>
      </c>
      <c r="BH668" s="231" t="e">
        <v>#DIV/0!</v>
      </c>
      <c r="BI668" s="231" t="e">
        <v>#DIV/0!</v>
      </c>
      <c r="BJ668" s="231" t="e">
        <v>#DIV/0!</v>
      </c>
      <c r="BK668" s="232" t="e">
        <v>#DIV/0!</v>
      </c>
    </row>
    <row r="669" spans="5:63">
      <c r="E669" s="14"/>
      <c r="F669" s="14"/>
      <c r="G669" s="14"/>
      <c r="H669" s="14"/>
      <c r="I669" s="400"/>
      <c r="J669" s="401"/>
      <c r="K669" s="221" t="s">
        <v>40</v>
      </c>
      <c r="L669" s="236" t="e">
        <v>#DIV/0!</v>
      </c>
      <c r="M669" s="231" t="e">
        <v>#DIV/0!</v>
      </c>
      <c r="N669" s="231" t="e">
        <v>#DIV/0!</v>
      </c>
      <c r="O669" s="231" t="e">
        <v>#DIV/0!</v>
      </c>
      <c r="P669" s="231" t="e">
        <v>#DIV/0!</v>
      </c>
      <c r="Q669" s="231" t="e">
        <v>#DIV/0!</v>
      </c>
      <c r="R669" s="232" t="e">
        <v>#DIV/0!</v>
      </c>
      <c r="S669" s="14"/>
      <c r="T669" s="14"/>
      <c r="U669" s="400"/>
      <c r="V669" s="401"/>
      <c r="W669" s="221" t="s">
        <v>40</v>
      </c>
      <c r="X669" s="236" t="e">
        <v>#DIV/0!</v>
      </c>
      <c r="Y669" s="231" t="e">
        <v>#DIV/0!</v>
      </c>
      <c r="Z669" s="231" t="e">
        <v>#DIV/0!</v>
      </c>
      <c r="AA669" s="231" t="e">
        <v>#DIV/0!</v>
      </c>
      <c r="AB669" s="231" t="e">
        <v>#DIV/0!</v>
      </c>
      <c r="AC669" s="231" t="e">
        <v>#DIV/0!</v>
      </c>
      <c r="AD669" s="232" t="e">
        <v>#DIV/0!</v>
      </c>
      <c r="AE669" s="14"/>
      <c r="AF669" s="400"/>
      <c r="AG669" s="401"/>
      <c r="AH669" s="221" t="s">
        <v>40</v>
      </c>
      <c r="AI669" s="236" t="e">
        <v>#DIV/0!</v>
      </c>
      <c r="AJ669" s="231" t="e">
        <v>#DIV/0!</v>
      </c>
      <c r="AK669" s="231" t="e">
        <v>#DIV/0!</v>
      </c>
      <c r="AL669" s="231" t="e">
        <v>#DIV/0!</v>
      </c>
      <c r="AM669" s="231" t="e">
        <v>#DIV/0!</v>
      </c>
      <c r="AN669" s="231" t="e">
        <v>#DIV/0!</v>
      </c>
      <c r="AO669" s="232" t="e">
        <v>#DIV/0!</v>
      </c>
      <c r="AP669" s="14"/>
      <c r="AQ669" s="400"/>
      <c r="AR669" s="401"/>
      <c r="AS669" s="221" t="s">
        <v>40</v>
      </c>
      <c r="AT669" s="236" t="e">
        <v>#DIV/0!</v>
      </c>
      <c r="AU669" s="231" t="e">
        <v>#DIV/0!</v>
      </c>
      <c r="AV669" s="231" t="e">
        <v>#DIV/0!</v>
      </c>
      <c r="AW669" s="231" t="e">
        <v>#DIV/0!</v>
      </c>
      <c r="AX669" s="231" t="e">
        <v>#DIV/0!</v>
      </c>
      <c r="AY669" s="231" t="e">
        <v>#DIV/0!</v>
      </c>
      <c r="AZ669" s="232" t="e">
        <v>#DIV/0!</v>
      </c>
      <c r="BA669" s="14"/>
      <c r="BB669" s="400"/>
      <c r="BC669" s="401"/>
      <c r="BD669" s="221" t="s">
        <v>40</v>
      </c>
      <c r="BE669" s="236" t="e">
        <v>#DIV/0!</v>
      </c>
      <c r="BF669" s="231" t="e">
        <v>#DIV/0!</v>
      </c>
      <c r="BG669" s="231" t="e">
        <v>#DIV/0!</v>
      </c>
      <c r="BH669" s="231" t="e">
        <v>#DIV/0!</v>
      </c>
      <c r="BI669" s="231" t="e">
        <v>#DIV/0!</v>
      </c>
      <c r="BJ669" s="231" t="e">
        <v>#DIV/0!</v>
      </c>
      <c r="BK669" s="232" t="e">
        <v>#DIV/0!</v>
      </c>
    </row>
    <row r="670" spans="5:63">
      <c r="E670" s="14"/>
      <c r="F670" s="14"/>
      <c r="G670" s="14"/>
      <c r="H670" s="14"/>
      <c r="I670" s="400"/>
      <c r="J670" s="401"/>
      <c r="K670" s="221" t="s">
        <v>39</v>
      </c>
      <c r="L670" s="236" t="e">
        <v>#DIV/0!</v>
      </c>
      <c r="M670" s="231" t="e">
        <v>#DIV/0!</v>
      </c>
      <c r="N670" s="231" t="e">
        <v>#DIV/0!</v>
      </c>
      <c r="O670" s="231" t="e">
        <v>#DIV/0!</v>
      </c>
      <c r="P670" s="231" t="e">
        <v>#DIV/0!</v>
      </c>
      <c r="Q670" s="231" t="e">
        <v>#DIV/0!</v>
      </c>
      <c r="R670" s="232" t="e">
        <v>#DIV/0!</v>
      </c>
      <c r="S670" s="14"/>
      <c r="T670" s="14"/>
      <c r="U670" s="400"/>
      <c r="V670" s="401"/>
      <c r="W670" s="221" t="s">
        <v>39</v>
      </c>
      <c r="X670" s="236" t="e">
        <v>#DIV/0!</v>
      </c>
      <c r="Y670" s="231" t="e">
        <v>#DIV/0!</v>
      </c>
      <c r="Z670" s="231" t="e">
        <v>#DIV/0!</v>
      </c>
      <c r="AA670" s="231" t="e">
        <v>#DIV/0!</v>
      </c>
      <c r="AB670" s="231" t="e">
        <v>#DIV/0!</v>
      </c>
      <c r="AC670" s="231" t="e">
        <v>#DIV/0!</v>
      </c>
      <c r="AD670" s="232" t="e">
        <v>#DIV/0!</v>
      </c>
      <c r="AE670" s="14"/>
      <c r="AF670" s="400"/>
      <c r="AG670" s="401"/>
      <c r="AH670" s="221" t="s">
        <v>39</v>
      </c>
      <c r="AI670" s="236" t="e">
        <v>#DIV/0!</v>
      </c>
      <c r="AJ670" s="231" t="e">
        <v>#DIV/0!</v>
      </c>
      <c r="AK670" s="231" t="e">
        <v>#DIV/0!</v>
      </c>
      <c r="AL670" s="231" t="e">
        <v>#DIV/0!</v>
      </c>
      <c r="AM670" s="231" t="e">
        <v>#DIV/0!</v>
      </c>
      <c r="AN670" s="231" t="e">
        <v>#DIV/0!</v>
      </c>
      <c r="AO670" s="232" t="e">
        <v>#DIV/0!</v>
      </c>
      <c r="AP670" s="14"/>
      <c r="AQ670" s="400"/>
      <c r="AR670" s="401"/>
      <c r="AS670" s="221" t="s">
        <v>39</v>
      </c>
      <c r="AT670" s="236" t="e">
        <v>#DIV/0!</v>
      </c>
      <c r="AU670" s="231" t="e">
        <v>#DIV/0!</v>
      </c>
      <c r="AV670" s="231" t="e">
        <v>#DIV/0!</v>
      </c>
      <c r="AW670" s="231" t="e">
        <v>#DIV/0!</v>
      </c>
      <c r="AX670" s="231" t="e">
        <v>#DIV/0!</v>
      </c>
      <c r="AY670" s="231" t="e">
        <v>#DIV/0!</v>
      </c>
      <c r="AZ670" s="232" t="e">
        <v>#DIV/0!</v>
      </c>
      <c r="BA670" s="14"/>
      <c r="BB670" s="400"/>
      <c r="BC670" s="401"/>
      <c r="BD670" s="221" t="s">
        <v>39</v>
      </c>
      <c r="BE670" s="236" t="e">
        <v>#DIV/0!</v>
      </c>
      <c r="BF670" s="231" t="e">
        <v>#DIV/0!</v>
      </c>
      <c r="BG670" s="231" t="e">
        <v>#DIV/0!</v>
      </c>
      <c r="BH670" s="231" t="e">
        <v>#DIV/0!</v>
      </c>
      <c r="BI670" s="231" t="e">
        <v>#DIV/0!</v>
      </c>
      <c r="BJ670" s="231" t="e">
        <v>#DIV/0!</v>
      </c>
      <c r="BK670" s="232" t="e">
        <v>#DIV/0!</v>
      </c>
    </row>
    <row r="671" spans="5:63">
      <c r="E671" s="14"/>
      <c r="F671" s="14"/>
      <c r="G671" s="14"/>
      <c r="H671" s="14"/>
      <c r="I671" s="400"/>
      <c r="J671" s="401"/>
      <c r="K671" s="221" t="s">
        <v>38</v>
      </c>
      <c r="L671" s="236" t="e">
        <v>#DIV/0!</v>
      </c>
      <c r="M671" s="231" t="e">
        <v>#DIV/0!</v>
      </c>
      <c r="N671" s="231" t="e">
        <v>#DIV/0!</v>
      </c>
      <c r="O671" s="231" t="e">
        <v>#DIV/0!</v>
      </c>
      <c r="P671" s="231" t="e">
        <v>#DIV/0!</v>
      </c>
      <c r="Q671" s="231" t="e">
        <v>#DIV/0!</v>
      </c>
      <c r="R671" s="232" t="e">
        <v>#DIV/0!</v>
      </c>
      <c r="S671" s="14"/>
      <c r="T671" s="14"/>
      <c r="U671" s="400"/>
      <c r="V671" s="401"/>
      <c r="W671" s="221" t="s">
        <v>38</v>
      </c>
      <c r="X671" s="236" t="e">
        <v>#DIV/0!</v>
      </c>
      <c r="Y671" s="231" t="e">
        <v>#DIV/0!</v>
      </c>
      <c r="Z671" s="231" t="e">
        <v>#DIV/0!</v>
      </c>
      <c r="AA671" s="231" t="e">
        <v>#DIV/0!</v>
      </c>
      <c r="AB671" s="231" t="e">
        <v>#DIV/0!</v>
      </c>
      <c r="AC671" s="231" t="e">
        <v>#DIV/0!</v>
      </c>
      <c r="AD671" s="232" t="e">
        <v>#DIV/0!</v>
      </c>
      <c r="AE671" s="14"/>
      <c r="AF671" s="400"/>
      <c r="AG671" s="401"/>
      <c r="AH671" s="221" t="s">
        <v>38</v>
      </c>
      <c r="AI671" s="236" t="e">
        <v>#DIV/0!</v>
      </c>
      <c r="AJ671" s="231" t="e">
        <v>#DIV/0!</v>
      </c>
      <c r="AK671" s="231" t="e">
        <v>#DIV/0!</v>
      </c>
      <c r="AL671" s="231" t="e">
        <v>#DIV/0!</v>
      </c>
      <c r="AM671" s="231" t="e">
        <v>#DIV/0!</v>
      </c>
      <c r="AN671" s="231" t="e">
        <v>#DIV/0!</v>
      </c>
      <c r="AO671" s="232" t="e">
        <v>#DIV/0!</v>
      </c>
      <c r="AP671" s="14"/>
      <c r="AQ671" s="400"/>
      <c r="AR671" s="401"/>
      <c r="AS671" s="221" t="s">
        <v>38</v>
      </c>
      <c r="AT671" s="236" t="e">
        <v>#DIV/0!</v>
      </c>
      <c r="AU671" s="231" t="e">
        <v>#DIV/0!</v>
      </c>
      <c r="AV671" s="231" t="e">
        <v>#DIV/0!</v>
      </c>
      <c r="AW671" s="231" t="e">
        <v>#DIV/0!</v>
      </c>
      <c r="AX671" s="231" t="e">
        <v>#DIV/0!</v>
      </c>
      <c r="AY671" s="231" t="e">
        <v>#DIV/0!</v>
      </c>
      <c r="AZ671" s="232" t="e">
        <v>#DIV/0!</v>
      </c>
      <c r="BA671" s="14"/>
      <c r="BB671" s="400"/>
      <c r="BC671" s="401"/>
      <c r="BD671" s="221" t="s">
        <v>38</v>
      </c>
      <c r="BE671" s="236" t="e">
        <v>#DIV/0!</v>
      </c>
      <c r="BF671" s="231" t="e">
        <v>#DIV/0!</v>
      </c>
      <c r="BG671" s="231" t="e">
        <v>#DIV/0!</v>
      </c>
      <c r="BH671" s="231" t="e">
        <v>#DIV/0!</v>
      </c>
      <c r="BI671" s="231" t="e">
        <v>#DIV/0!</v>
      </c>
      <c r="BJ671" s="231" t="e">
        <v>#DIV/0!</v>
      </c>
      <c r="BK671" s="232" t="e">
        <v>#DIV/0!</v>
      </c>
    </row>
    <row r="672" spans="5:63">
      <c r="E672" s="14"/>
      <c r="F672" s="14"/>
      <c r="G672" s="14"/>
      <c r="H672" s="14"/>
      <c r="I672" s="400"/>
      <c r="J672" s="401"/>
      <c r="K672" s="221" t="s">
        <v>37</v>
      </c>
      <c r="L672" s="236" t="e">
        <v>#DIV/0!</v>
      </c>
      <c r="M672" s="231" t="e">
        <v>#DIV/0!</v>
      </c>
      <c r="N672" s="231" t="e">
        <v>#DIV/0!</v>
      </c>
      <c r="O672" s="231" t="e">
        <v>#DIV/0!</v>
      </c>
      <c r="P672" s="231" t="e">
        <v>#DIV/0!</v>
      </c>
      <c r="Q672" s="231" t="e">
        <v>#DIV/0!</v>
      </c>
      <c r="R672" s="232" t="e">
        <v>#DIV/0!</v>
      </c>
      <c r="S672" s="14"/>
      <c r="T672" s="14"/>
      <c r="U672" s="400"/>
      <c r="V672" s="401"/>
      <c r="W672" s="221" t="s">
        <v>37</v>
      </c>
      <c r="X672" s="236" t="e">
        <v>#DIV/0!</v>
      </c>
      <c r="Y672" s="231" t="e">
        <v>#DIV/0!</v>
      </c>
      <c r="Z672" s="231" t="e">
        <v>#DIV/0!</v>
      </c>
      <c r="AA672" s="231" t="e">
        <v>#DIV/0!</v>
      </c>
      <c r="AB672" s="231" t="e">
        <v>#DIV/0!</v>
      </c>
      <c r="AC672" s="231" t="e">
        <v>#DIV/0!</v>
      </c>
      <c r="AD672" s="232" t="e">
        <v>#DIV/0!</v>
      </c>
      <c r="AE672" s="14"/>
      <c r="AF672" s="400"/>
      <c r="AG672" s="401"/>
      <c r="AH672" s="221" t="s">
        <v>37</v>
      </c>
      <c r="AI672" s="236" t="e">
        <v>#DIV/0!</v>
      </c>
      <c r="AJ672" s="231" t="e">
        <v>#DIV/0!</v>
      </c>
      <c r="AK672" s="231" t="e">
        <v>#DIV/0!</v>
      </c>
      <c r="AL672" s="231" t="e">
        <v>#DIV/0!</v>
      </c>
      <c r="AM672" s="231" t="e">
        <v>#DIV/0!</v>
      </c>
      <c r="AN672" s="231" t="e">
        <v>#DIV/0!</v>
      </c>
      <c r="AO672" s="232" t="e">
        <v>#DIV/0!</v>
      </c>
      <c r="AP672" s="14"/>
      <c r="AQ672" s="400"/>
      <c r="AR672" s="401"/>
      <c r="AS672" s="221" t="s">
        <v>37</v>
      </c>
      <c r="AT672" s="236" t="e">
        <v>#DIV/0!</v>
      </c>
      <c r="AU672" s="231" t="e">
        <v>#DIV/0!</v>
      </c>
      <c r="AV672" s="231" t="e">
        <v>#DIV/0!</v>
      </c>
      <c r="AW672" s="231" t="e">
        <v>#DIV/0!</v>
      </c>
      <c r="AX672" s="231" t="e">
        <v>#DIV/0!</v>
      </c>
      <c r="AY672" s="231" t="e">
        <v>#DIV/0!</v>
      </c>
      <c r="AZ672" s="232" t="e">
        <v>#DIV/0!</v>
      </c>
      <c r="BA672" s="14"/>
      <c r="BB672" s="400"/>
      <c r="BC672" s="401"/>
      <c r="BD672" s="221" t="s">
        <v>37</v>
      </c>
      <c r="BE672" s="236" t="e">
        <v>#DIV/0!</v>
      </c>
      <c r="BF672" s="231" t="e">
        <v>#DIV/0!</v>
      </c>
      <c r="BG672" s="231" t="e">
        <v>#DIV/0!</v>
      </c>
      <c r="BH672" s="231" t="e">
        <v>#DIV/0!</v>
      </c>
      <c r="BI672" s="231" t="e">
        <v>#DIV/0!</v>
      </c>
      <c r="BJ672" s="231" t="e">
        <v>#DIV/0!</v>
      </c>
      <c r="BK672" s="232" t="e">
        <v>#DIV/0!</v>
      </c>
    </row>
    <row r="673" spans="4:63">
      <c r="E673" s="14"/>
      <c r="F673" s="14"/>
      <c r="G673" s="14"/>
      <c r="H673" s="14"/>
      <c r="I673" s="400"/>
      <c r="J673" s="403"/>
      <c r="K673" s="221" t="s">
        <v>36</v>
      </c>
      <c r="L673" s="236" t="e">
        <v>#DIV/0!</v>
      </c>
      <c r="M673" s="231" t="e">
        <v>#DIV/0!</v>
      </c>
      <c r="N673" s="231" t="e">
        <v>#DIV/0!</v>
      </c>
      <c r="O673" s="231" t="e">
        <v>#DIV/0!</v>
      </c>
      <c r="P673" s="231" t="e">
        <v>#DIV/0!</v>
      </c>
      <c r="Q673" s="231" t="e">
        <v>#DIV/0!</v>
      </c>
      <c r="R673" s="232" t="e">
        <v>#DIV/0!</v>
      </c>
      <c r="S673" s="14"/>
      <c r="T673" s="14"/>
      <c r="U673" s="400"/>
      <c r="V673" s="403"/>
      <c r="W673" s="221" t="s">
        <v>36</v>
      </c>
      <c r="X673" s="236" t="e">
        <v>#DIV/0!</v>
      </c>
      <c r="Y673" s="231" t="e">
        <v>#DIV/0!</v>
      </c>
      <c r="Z673" s="231" t="e">
        <v>#DIV/0!</v>
      </c>
      <c r="AA673" s="231" t="e">
        <v>#DIV/0!</v>
      </c>
      <c r="AB673" s="231" t="e">
        <v>#DIV/0!</v>
      </c>
      <c r="AC673" s="231" t="e">
        <v>#DIV/0!</v>
      </c>
      <c r="AD673" s="232" t="e">
        <v>#DIV/0!</v>
      </c>
      <c r="AE673" s="14"/>
      <c r="AF673" s="400"/>
      <c r="AG673" s="403"/>
      <c r="AH673" s="221" t="s">
        <v>36</v>
      </c>
      <c r="AI673" s="236" t="e">
        <v>#DIV/0!</v>
      </c>
      <c r="AJ673" s="231" t="e">
        <v>#DIV/0!</v>
      </c>
      <c r="AK673" s="231" t="e">
        <v>#DIV/0!</v>
      </c>
      <c r="AL673" s="231" t="e">
        <v>#DIV/0!</v>
      </c>
      <c r="AM673" s="231" t="e">
        <v>#DIV/0!</v>
      </c>
      <c r="AN673" s="231" t="e">
        <v>#DIV/0!</v>
      </c>
      <c r="AO673" s="232" t="e">
        <v>#DIV/0!</v>
      </c>
      <c r="AP673" s="14"/>
      <c r="AQ673" s="400"/>
      <c r="AR673" s="403"/>
      <c r="AS673" s="221" t="s">
        <v>36</v>
      </c>
      <c r="AT673" s="236" t="e">
        <v>#DIV/0!</v>
      </c>
      <c r="AU673" s="231" t="e">
        <v>#DIV/0!</v>
      </c>
      <c r="AV673" s="231" t="e">
        <v>#DIV/0!</v>
      </c>
      <c r="AW673" s="231" t="e">
        <v>#DIV/0!</v>
      </c>
      <c r="AX673" s="231" t="e">
        <v>#DIV/0!</v>
      </c>
      <c r="AY673" s="231" t="e">
        <v>#DIV/0!</v>
      </c>
      <c r="AZ673" s="232" t="e">
        <v>#DIV/0!</v>
      </c>
      <c r="BA673" s="14"/>
      <c r="BB673" s="400"/>
      <c r="BC673" s="403"/>
      <c r="BD673" s="221" t="s">
        <v>36</v>
      </c>
      <c r="BE673" s="236" t="e">
        <v>#DIV/0!</v>
      </c>
      <c r="BF673" s="231" t="e">
        <v>#DIV/0!</v>
      </c>
      <c r="BG673" s="231" t="e">
        <v>#DIV/0!</v>
      </c>
      <c r="BH673" s="231" t="e">
        <v>#DIV/0!</v>
      </c>
      <c r="BI673" s="231" t="e">
        <v>#DIV/0!</v>
      </c>
      <c r="BJ673" s="231" t="e">
        <v>#DIV/0!</v>
      </c>
      <c r="BK673" s="232" t="e">
        <v>#DIV/0!</v>
      </c>
    </row>
    <row r="674" spans="4:63">
      <c r="E674" s="14"/>
      <c r="F674" s="14"/>
      <c r="G674" s="14"/>
      <c r="H674" s="14"/>
      <c r="I674" s="400"/>
      <c r="J674" s="401" t="s">
        <v>55</v>
      </c>
      <c r="K674" s="217" t="s">
        <v>41</v>
      </c>
      <c r="L674" s="235" t="e">
        <v>#DIV/0!</v>
      </c>
      <c r="M674" s="229" t="e">
        <v>#DIV/0!</v>
      </c>
      <c r="N674" s="229" t="e">
        <v>#DIV/0!</v>
      </c>
      <c r="O674" s="229" t="e">
        <v>#DIV/0!</v>
      </c>
      <c r="P674" s="229" t="e">
        <v>#DIV/0!</v>
      </c>
      <c r="Q674" s="229" t="e">
        <v>#DIV/0!</v>
      </c>
      <c r="R674" s="230" t="e">
        <v>#DIV/0!</v>
      </c>
      <c r="S674" s="14"/>
      <c r="T674" s="14"/>
      <c r="U674" s="400"/>
      <c r="V674" s="401" t="s">
        <v>55</v>
      </c>
      <c r="W674" s="217" t="s">
        <v>41</v>
      </c>
      <c r="X674" s="235" t="e">
        <v>#DIV/0!</v>
      </c>
      <c r="Y674" s="229" t="e">
        <v>#DIV/0!</v>
      </c>
      <c r="Z674" s="229" t="e">
        <v>#DIV/0!</v>
      </c>
      <c r="AA674" s="229" t="e">
        <v>#DIV/0!</v>
      </c>
      <c r="AB674" s="229" t="e">
        <v>#DIV/0!</v>
      </c>
      <c r="AC674" s="229" t="e">
        <v>#DIV/0!</v>
      </c>
      <c r="AD674" s="230" t="e">
        <v>#DIV/0!</v>
      </c>
      <c r="AE674" s="14"/>
      <c r="AF674" s="400"/>
      <c r="AG674" s="401" t="s">
        <v>55</v>
      </c>
      <c r="AH674" s="217" t="s">
        <v>41</v>
      </c>
      <c r="AI674" s="235" t="e">
        <v>#DIV/0!</v>
      </c>
      <c r="AJ674" s="229" t="e">
        <v>#DIV/0!</v>
      </c>
      <c r="AK674" s="229" t="e">
        <v>#DIV/0!</v>
      </c>
      <c r="AL674" s="229" t="e">
        <v>#DIV/0!</v>
      </c>
      <c r="AM674" s="229" t="e">
        <v>#DIV/0!</v>
      </c>
      <c r="AN674" s="229" t="e">
        <v>#DIV/0!</v>
      </c>
      <c r="AO674" s="230" t="e">
        <v>#DIV/0!</v>
      </c>
      <c r="AP674" s="14"/>
      <c r="AQ674" s="400"/>
      <c r="AR674" s="401" t="s">
        <v>55</v>
      </c>
      <c r="AS674" s="217" t="s">
        <v>41</v>
      </c>
      <c r="AT674" s="235" t="e">
        <v>#DIV/0!</v>
      </c>
      <c r="AU674" s="229" t="e">
        <v>#DIV/0!</v>
      </c>
      <c r="AV674" s="229" t="e">
        <v>#DIV/0!</v>
      </c>
      <c r="AW674" s="229" t="e">
        <v>#DIV/0!</v>
      </c>
      <c r="AX674" s="229" t="e">
        <v>#DIV/0!</v>
      </c>
      <c r="AY674" s="229" t="e">
        <v>#DIV/0!</v>
      </c>
      <c r="AZ674" s="230" t="e">
        <v>#DIV/0!</v>
      </c>
      <c r="BA674" s="14"/>
      <c r="BB674" s="400"/>
      <c r="BC674" s="401" t="s">
        <v>55</v>
      </c>
      <c r="BD674" s="217" t="s">
        <v>41</v>
      </c>
      <c r="BE674" s="235" t="e">
        <v>#DIV/0!</v>
      </c>
      <c r="BF674" s="229" t="e">
        <v>#DIV/0!</v>
      </c>
      <c r="BG674" s="229" t="e">
        <v>#DIV/0!</v>
      </c>
      <c r="BH674" s="229" t="e">
        <v>#DIV/0!</v>
      </c>
      <c r="BI674" s="229" t="e">
        <v>#DIV/0!</v>
      </c>
      <c r="BJ674" s="229" t="e">
        <v>#DIV/0!</v>
      </c>
      <c r="BK674" s="230" t="e">
        <v>#DIV/0!</v>
      </c>
    </row>
    <row r="675" spans="4:63">
      <c r="E675" s="14"/>
      <c r="F675" s="14"/>
      <c r="G675" s="14"/>
      <c r="H675" s="14"/>
      <c r="I675" s="400"/>
      <c r="J675" s="401"/>
      <c r="K675" s="221" t="s">
        <v>40</v>
      </c>
      <c r="L675" s="236" t="e">
        <v>#DIV/0!</v>
      </c>
      <c r="M675" s="231" t="e">
        <v>#DIV/0!</v>
      </c>
      <c r="N675" s="231" t="e">
        <v>#DIV/0!</v>
      </c>
      <c r="O675" s="231" t="e">
        <v>#DIV/0!</v>
      </c>
      <c r="P675" s="231" t="e">
        <v>#DIV/0!</v>
      </c>
      <c r="Q675" s="231" t="e">
        <v>#DIV/0!</v>
      </c>
      <c r="R675" s="232" t="e">
        <v>#DIV/0!</v>
      </c>
      <c r="S675" s="14"/>
      <c r="T675" s="14"/>
      <c r="U675" s="400"/>
      <c r="V675" s="401"/>
      <c r="W675" s="221" t="s">
        <v>40</v>
      </c>
      <c r="X675" s="236" t="e">
        <v>#DIV/0!</v>
      </c>
      <c r="Y675" s="231" t="e">
        <v>#DIV/0!</v>
      </c>
      <c r="Z675" s="231" t="e">
        <v>#DIV/0!</v>
      </c>
      <c r="AA675" s="231" t="e">
        <v>#DIV/0!</v>
      </c>
      <c r="AB675" s="231" t="e">
        <v>#DIV/0!</v>
      </c>
      <c r="AC675" s="231" t="e">
        <v>#DIV/0!</v>
      </c>
      <c r="AD675" s="232" t="e">
        <v>#DIV/0!</v>
      </c>
      <c r="AE675" s="14"/>
      <c r="AF675" s="400"/>
      <c r="AG675" s="401"/>
      <c r="AH675" s="221" t="s">
        <v>40</v>
      </c>
      <c r="AI675" s="236" t="e">
        <v>#DIV/0!</v>
      </c>
      <c r="AJ675" s="231" t="e">
        <v>#DIV/0!</v>
      </c>
      <c r="AK675" s="231" t="e">
        <v>#DIV/0!</v>
      </c>
      <c r="AL675" s="231" t="e">
        <v>#DIV/0!</v>
      </c>
      <c r="AM675" s="231" t="e">
        <v>#DIV/0!</v>
      </c>
      <c r="AN675" s="231" t="e">
        <v>#DIV/0!</v>
      </c>
      <c r="AO675" s="232" t="e">
        <v>#DIV/0!</v>
      </c>
      <c r="AP675" s="14"/>
      <c r="AQ675" s="400"/>
      <c r="AR675" s="401"/>
      <c r="AS675" s="221" t="s">
        <v>40</v>
      </c>
      <c r="AT675" s="236" t="e">
        <v>#DIV/0!</v>
      </c>
      <c r="AU675" s="231" t="e">
        <v>#DIV/0!</v>
      </c>
      <c r="AV675" s="231" t="e">
        <v>#DIV/0!</v>
      </c>
      <c r="AW675" s="231" t="e">
        <v>#DIV/0!</v>
      </c>
      <c r="AX675" s="231" t="e">
        <v>#DIV/0!</v>
      </c>
      <c r="AY675" s="231" t="e">
        <v>#DIV/0!</v>
      </c>
      <c r="AZ675" s="232" t="e">
        <v>#DIV/0!</v>
      </c>
      <c r="BA675" s="14"/>
      <c r="BB675" s="400"/>
      <c r="BC675" s="401"/>
      <c r="BD675" s="221" t="s">
        <v>40</v>
      </c>
      <c r="BE675" s="236" t="e">
        <v>#DIV/0!</v>
      </c>
      <c r="BF675" s="231" t="e">
        <v>#DIV/0!</v>
      </c>
      <c r="BG675" s="231" t="e">
        <v>#DIV/0!</v>
      </c>
      <c r="BH675" s="231" t="e">
        <v>#DIV/0!</v>
      </c>
      <c r="BI675" s="231" t="e">
        <v>#DIV/0!</v>
      </c>
      <c r="BJ675" s="231" t="e">
        <v>#DIV/0!</v>
      </c>
      <c r="BK675" s="232" t="e">
        <v>#DIV/0!</v>
      </c>
    </row>
    <row r="676" spans="4:63">
      <c r="E676" s="14"/>
      <c r="F676" s="14"/>
      <c r="G676" s="14"/>
      <c r="H676" s="14"/>
      <c r="I676" s="400"/>
      <c r="J676" s="401"/>
      <c r="K676" s="221" t="s">
        <v>39</v>
      </c>
      <c r="L676" s="236" t="e">
        <v>#DIV/0!</v>
      </c>
      <c r="M676" s="231" t="e">
        <v>#DIV/0!</v>
      </c>
      <c r="N676" s="231" t="e">
        <v>#DIV/0!</v>
      </c>
      <c r="O676" s="231" t="e">
        <v>#DIV/0!</v>
      </c>
      <c r="P676" s="231" t="e">
        <v>#DIV/0!</v>
      </c>
      <c r="Q676" s="231" t="e">
        <v>#DIV/0!</v>
      </c>
      <c r="R676" s="232" t="e">
        <v>#DIV/0!</v>
      </c>
      <c r="S676" s="14"/>
      <c r="T676" s="14"/>
      <c r="U676" s="400"/>
      <c r="V676" s="401"/>
      <c r="W676" s="221" t="s">
        <v>39</v>
      </c>
      <c r="X676" s="236" t="e">
        <v>#DIV/0!</v>
      </c>
      <c r="Y676" s="231" t="e">
        <v>#DIV/0!</v>
      </c>
      <c r="Z676" s="231" t="e">
        <v>#DIV/0!</v>
      </c>
      <c r="AA676" s="231" t="e">
        <v>#DIV/0!</v>
      </c>
      <c r="AB676" s="231" t="e">
        <v>#DIV/0!</v>
      </c>
      <c r="AC676" s="231" t="e">
        <v>#DIV/0!</v>
      </c>
      <c r="AD676" s="232" t="e">
        <v>#DIV/0!</v>
      </c>
      <c r="AE676" s="14"/>
      <c r="AF676" s="400"/>
      <c r="AG676" s="401"/>
      <c r="AH676" s="221" t="s">
        <v>39</v>
      </c>
      <c r="AI676" s="236" t="e">
        <v>#DIV/0!</v>
      </c>
      <c r="AJ676" s="231" t="e">
        <v>#DIV/0!</v>
      </c>
      <c r="AK676" s="231" t="e">
        <v>#DIV/0!</v>
      </c>
      <c r="AL676" s="231" t="e">
        <v>#DIV/0!</v>
      </c>
      <c r="AM676" s="231" t="e">
        <v>#DIV/0!</v>
      </c>
      <c r="AN676" s="231" t="e">
        <v>#DIV/0!</v>
      </c>
      <c r="AO676" s="232" t="e">
        <v>#DIV/0!</v>
      </c>
      <c r="AP676" s="14"/>
      <c r="AQ676" s="400"/>
      <c r="AR676" s="401"/>
      <c r="AS676" s="221" t="s">
        <v>39</v>
      </c>
      <c r="AT676" s="236" t="e">
        <v>#DIV/0!</v>
      </c>
      <c r="AU676" s="231" t="e">
        <v>#DIV/0!</v>
      </c>
      <c r="AV676" s="231" t="e">
        <v>#DIV/0!</v>
      </c>
      <c r="AW676" s="231" t="e">
        <v>#DIV/0!</v>
      </c>
      <c r="AX676" s="231" t="e">
        <v>#DIV/0!</v>
      </c>
      <c r="AY676" s="231" t="e">
        <v>#DIV/0!</v>
      </c>
      <c r="AZ676" s="232" t="e">
        <v>#DIV/0!</v>
      </c>
      <c r="BA676" s="14"/>
      <c r="BB676" s="400"/>
      <c r="BC676" s="401"/>
      <c r="BD676" s="221" t="s">
        <v>39</v>
      </c>
      <c r="BE676" s="236" t="e">
        <v>#DIV/0!</v>
      </c>
      <c r="BF676" s="231" t="e">
        <v>#DIV/0!</v>
      </c>
      <c r="BG676" s="231" t="e">
        <v>#DIV/0!</v>
      </c>
      <c r="BH676" s="231" t="e">
        <v>#DIV/0!</v>
      </c>
      <c r="BI676" s="231" t="e">
        <v>#DIV/0!</v>
      </c>
      <c r="BJ676" s="231" t="e">
        <v>#DIV/0!</v>
      </c>
      <c r="BK676" s="232" t="e">
        <v>#DIV/0!</v>
      </c>
    </row>
    <row r="677" spans="4:63">
      <c r="E677" s="14"/>
      <c r="F677" s="14"/>
      <c r="G677" s="14"/>
      <c r="H677" s="14"/>
      <c r="I677" s="400"/>
      <c r="J677" s="401"/>
      <c r="K677" s="221" t="s">
        <v>38</v>
      </c>
      <c r="L677" s="236" t="e">
        <v>#DIV/0!</v>
      </c>
      <c r="M677" s="231" t="e">
        <v>#DIV/0!</v>
      </c>
      <c r="N677" s="231" t="e">
        <v>#DIV/0!</v>
      </c>
      <c r="O677" s="231" t="e">
        <v>#DIV/0!</v>
      </c>
      <c r="P677" s="231" t="e">
        <v>#DIV/0!</v>
      </c>
      <c r="Q677" s="231" t="e">
        <v>#DIV/0!</v>
      </c>
      <c r="R677" s="232" t="e">
        <v>#DIV/0!</v>
      </c>
      <c r="S677" s="14"/>
      <c r="T677" s="14"/>
      <c r="U677" s="400"/>
      <c r="V677" s="401"/>
      <c r="W677" s="221" t="s">
        <v>38</v>
      </c>
      <c r="X677" s="236" t="e">
        <v>#DIV/0!</v>
      </c>
      <c r="Y677" s="231" t="e">
        <v>#DIV/0!</v>
      </c>
      <c r="Z677" s="231" t="e">
        <v>#DIV/0!</v>
      </c>
      <c r="AA677" s="231" t="e">
        <v>#DIV/0!</v>
      </c>
      <c r="AB677" s="231" t="e">
        <v>#DIV/0!</v>
      </c>
      <c r="AC677" s="231" t="e">
        <v>#DIV/0!</v>
      </c>
      <c r="AD677" s="232" t="e">
        <v>#DIV/0!</v>
      </c>
      <c r="AE677" s="14"/>
      <c r="AF677" s="400"/>
      <c r="AG677" s="401"/>
      <c r="AH677" s="221" t="s">
        <v>38</v>
      </c>
      <c r="AI677" s="236" t="e">
        <v>#DIV/0!</v>
      </c>
      <c r="AJ677" s="231" t="e">
        <v>#DIV/0!</v>
      </c>
      <c r="AK677" s="231" t="e">
        <v>#DIV/0!</v>
      </c>
      <c r="AL677" s="231" t="e">
        <v>#DIV/0!</v>
      </c>
      <c r="AM677" s="231" t="e">
        <v>#DIV/0!</v>
      </c>
      <c r="AN677" s="231" t="e">
        <v>#DIV/0!</v>
      </c>
      <c r="AO677" s="232" t="e">
        <v>#DIV/0!</v>
      </c>
      <c r="AP677" s="14"/>
      <c r="AQ677" s="400"/>
      <c r="AR677" s="401"/>
      <c r="AS677" s="221" t="s">
        <v>38</v>
      </c>
      <c r="AT677" s="236" t="e">
        <v>#DIV/0!</v>
      </c>
      <c r="AU677" s="231" t="e">
        <v>#DIV/0!</v>
      </c>
      <c r="AV677" s="231" t="e">
        <v>#DIV/0!</v>
      </c>
      <c r="AW677" s="231" t="e">
        <v>#DIV/0!</v>
      </c>
      <c r="AX677" s="231" t="e">
        <v>#DIV/0!</v>
      </c>
      <c r="AY677" s="231" t="e">
        <v>#DIV/0!</v>
      </c>
      <c r="AZ677" s="232" t="e">
        <v>#DIV/0!</v>
      </c>
      <c r="BA677" s="14"/>
      <c r="BB677" s="400"/>
      <c r="BC677" s="401"/>
      <c r="BD677" s="221" t="s">
        <v>38</v>
      </c>
      <c r="BE677" s="236" t="e">
        <v>#DIV/0!</v>
      </c>
      <c r="BF677" s="231" t="e">
        <v>#DIV/0!</v>
      </c>
      <c r="BG677" s="231" t="e">
        <v>#DIV/0!</v>
      </c>
      <c r="BH677" s="231" t="e">
        <v>#DIV/0!</v>
      </c>
      <c r="BI677" s="231" t="e">
        <v>#DIV/0!</v>
      </c>
      <c r="BJ677" s="231" t="e">
        <v>#DIV/0!</v>
      </c>
      <c r="BK677" s="232" t="e">
        <v>#DIV/0!</v>
      </c>
    </row>
    <row r="678" spans="4:63">
      <c r="E678" s="14"/>
      <c r="F678" s="14"/>
      <c r="G678" s="14"/>
      <c r="H678" s="14"/>
      <c r="I678" s="400"/>
      <c r="J678" s="401"/>
      <c r="K678" s="221" t="s">
        <v>37</v>
      </c>
      <c r="L678" s="236" t="e">
        <v>#DIV/0!</v>
      </c>
      <c r="M678" s="231" t="e">
        <v>#DIV/0!</v>
      </c>
      <c r="N678" s="231" t="e">
        <v>#DIV/0!</v>
      </c>
      <c r="O678" s="231" t="e">
        <v>#DIV/0!</v>
      </c>
      <c r="P678" s="231" t="e">
        <v>#DIV/0!</v>
      </c>
      <c r="Q678" s="231" t="e">
        <v>#DIV/0!</v>
      </c>
      <c r="R678" s="232" t="e">
        <v>#DIV/0!</v>
      </c>
      <c r="S678" s="14"/>
      <c r="T678" s="14"/>
      <c r="U678" s="400"/>
      <c r="V678" s="401"/>
      <c r="W678" s="221" t="s">
        <v>37</v>
      </c>
      <c r="X678" s="236" t="e">
        <v>#DIV/0!</v>
      </c>
      <c r="Y678" s="231" t="e">
        <v>#DIV/0!</v>
      </c>
      <c r="Z678" s="231" t="e">
        <v>#DIV/0!</v>
      </c>
      <c r="AA678" s="231" t="e">
        <v>#DIV/0!</v>
      </c>
      <c r="AB678" s="231" t="e">
        <v>#DIV/0!</v>
      </c>
      <c r="AC678" s="231" t="e">
        <v>#DIV/0!</v>
      </c>
      <c r="AD678" s="232" t="e">
        <v>#DIV/0!</v>
      </c>
      <c r="AE678" s="14"/>
      <c r="AF678" s="400"/>
      <c r="AG678" s="401"/>
      <c r="AH678" s="221" t="s">
        <v>37</v>
      </c>
      <c r="AI678" s="236" t="e">
        <v>#DIV/0!</v>
      </c>
      <c r="AJ678" s="231" t="e">
        <v>#DIV/0!</v>
      </c>
      <c r="AK678" s="231" t="e">
        <v>#DIV/0!</v>
      </c>
      <c r="AL678" s="231" t="e">
        <v>#DIV/0!</v>
      </c>
      <c r="AM678" s="231" t="e">
        <v>#DIV/0!</v>
      </c>
      <c r="AN678" s="231" t="e">
        <v>#DIV/0!</v>
      </c>
      <c r="AO678" s="232" t="e">
        <v>#DIV/0!</v>
      </c>
      <c r="AP678" s="14"/>
      <c r="AQ678" s="400"/>
      <c r="AR678" s="401"/>
      <c r="AS678" s="221" t="s">
        <v>37</v>
      </c>
      <c r="AT678" s="236" t="e">
        <v>#DIV/0!</v>
      </c>
      <c r="AU678" s="231" t="e">
        <v>#DIV/0!</v>
      </c>
      <c r="AV678" s="231" t="e">
        <v>#DIV/0!</v>
      </c>
      <c r="AW678" s="231" t="e">
        <v>#DIV/0!</v>
      </c>
      <c r="AX678" s="231" t="e">
        <v>#DIV/0!</v>
      </c>
      <c r="AY678" s="231" t="e">
        <v>#DIV/0!</v>
      </c>
      <c r="AZ678" s="232" t="e">
        <v>#DIV/0!</v>
      </c>
      <c r="BA678" s="14"/>
      <c r="BB678" s="400"/>
      <c r="BC678" s="401"/>
      <c r="BD678" s="221" t="s">
        <v>37</v>
      </c>
      <c r="BE678" s="236" t="e">
        <v>#DIV/0!</v>
      </c>
      <c r="BF678" s="231" t="e">
        <v>#DIV/0!</v>
      </c>
      <c r="BG678" s="231" t="e">
        <v>#DIV/0!</v>
      </c>
      <c r="BH678" s="231" t="e">
        <v>#DIV/0!</v>
      </c>
      <c r="BI678" s="231" t="e">
        <v>#DIV/0!</v>
      </c>
      <c r="BJ678" s="231" t="e">
        <v>#DIV/0!</v>
      </c>
      <c r="BK678" s="232" t="e">
        <v>#DIV/0!</v>
      </c>
    </row>
    <row r="679" spans="4:63">
      <c r="E679" s="14"/>
      <c r="F679" s="14"/>
      <c r="G679" s="14"/>
      <c r="H679" s="14"/>
      <c r="I679" s="400"/>
      <c r="J679" s="401"/>
      <c r="K679" s="225" t="s">
        <v>36</v>
      </c>
      <c r="L679" s="237" t="e">
        <v>#DIV/0!</v>
      </c>
      <c r="M679" s="233" t="e">
        <v>#DIV/0!</v>
      </c>
      <c r="N679" s="233" t="e">
        <v>#DIV/0!</v>
      </c>
      <c r="O679" s="233" t="e">
        <v>#DIV/0!</v>
      </c>
      <c r="P679" s="233" t="e">
        <v>#DIV/0!</v>
      </c>
      <c r="Q679" s="233" t="e">
        <v>#DIV/0!</v>
      </c>
      <c r="R679" s="234" t="e">
        <v>#DIV/0!</v>
      </c>
      <c r="S679" s="14"/>
      <c r="T679" s="14"/>
      <c r="U679" s="400"/>
      <c r="V679" s="401"/>
      <c r="W679" s="225" t="s">
        <v>36</v>
      </c>
      <c r="X679" s="237" t="e">
        <v>#DIV/0!</v>
      </c>
      <c r="Y679" s="233" t="e">
        <v>#DIV/0!</v>
      </c>
      <c r="Z679" s="233" t="e">
        <v>#DIV/0!</v>
      </c>
      <c r="AA679" s="233" t="e">
        <v>#DIV/0!</v>
      </c>
      <c r="AB679" s="233" t="e">
        <v>#DIV/0!</v>
      </c>
      <c r="AC679" s="233" t="e">
        <v>#DIV/0!</v>
      </c>
      <c r="AD679" s="234" t="e">
        <v>#DIV/0!</v>
      </c>
      <c r="AE679" s="14"/>
      <c r="AF679" s="400"/>
      <c r="AG679" s="401"/>
      <c r="AH679" s="225" t="s">
        <v>36</v>
      </c>
      <c r="AI679" s="237" t="e">
        <v>#DIV/0!</v>
      </c>
      <c r="AJ679" s="233" t="e">
        <v>#DIV/0!</v>
      </c>
      <c r="AK679" s="233" t="e">
        <v>#DIV/0!</v>
      </c>
      <c r="AL679" s="233" t="e">
        <v>#DIV/0!</v>
      </c>
      <c r="AM679" s="233" t="e">
        <v>#DIV/0!</v>
      </c>
      <c r="AN679" s="233" t="e">
        <v>#DIV/0!</v>
      </c>
      <c r="AO679" s="234" t="e">
        <v>#DIV/0!</v>
      </c>
      <c r="AP679" s="14"/>
      <c r="AQ679" s="400"/>
      <c r="AR679" s="401"/>
      <c r="AS679" s="225" t="s">
        <v>36</v>
      </c>
      <c r="AT679" s="237" t="e">
        <v>#DIV/0!</v>
      </c>
      <c r="AU679" s="233" t="e">
        <v>#DIV/0!</v>
      </c>
      <c r="AV679" s="233" t="e">
        <v>#DIV/0!</v>
      </c>
      <c r="AW679" s="233" t="e">
        <v>#DIV/0!</v>
      </c>
      <c r="AX679" s="233" t="e">
        <v>#DIV/0!</v>
      </c>
      <c r="AY679" s="233" t="e">
        <v>#DIV/0!</v>
      </c>
      <c r="AZ679" s="234" t="e">
        <v>#DIV/0!</v>
      </c>
      <c r="BA679" s="14"/>
      <c r="BB679" s="400"/>
      <c r="BC679" s="401"/>
      <c r="BD679" s="225" t="s">
        <v>36</v>
      </c>
      <c r="BE679" s="237" t="e">
        <v>#DIV/0!</v>
      </c>
      <c r="BF679" s="233" t="e">
        <v>#DIV/0!</v>
      </c>
      <c r="BG679" s="233" t="e">
        <v>#DIV/0!</v>
      </c>
      <c r="BH679" s="233" t="e">
        <v>#DIV/0!</v>
      </c>
      <c r="BI679" s="233" t="e">
        <v>#DIV/0!</v>
      </c>
      <c r="BJ679" s="233" t="e">
        <v>#DIV/0!</v>
      </c>
      <c r="BK679" s="234" t="e">
        <v>#DIV/0!</v>
      </c>
    </row>
    <row r="680" spans="4:63">
      <c r="E680" s="14"/>
      <c r="F680" s="14"/>
      <c r="G680" s="14"/>
      <c r="H680" s="14"/>
      <c r="I680" s="400"/>
      <c r="J680" s="402" t="s">
        <v>63</v>
      </c>
      <c r="K680" s="221" t="s">
        <v>41</v>
      </c>
      <c r="L680" s="236" t="e">
        <v>#DIV/0!</v>
      </c>
      <c r="M680" s="231" t="e">
        <v>#DIV/0!</v>
      </c>
      <c r="N680" s="231" t="e">
        <v>#DIV/0!</v>
      </c>
      <c r="O680" s="231" t="e">
        <v>#DIV/0!</v>
      </c>
      <c r="P680" s="231" t="e">
        <v>#DIV/0!</v>
      </c>
      <c r="Q680" s="231" t="e">
        <v>#DIV/0!</v>
      </c>
      <c r="R680" s="232" t="e">
        <v>#DIV/0!</v>
      </c>
      <c r="S680" s="14"/>
      <c r="T680" s="14"/>
      <c r="U680" s="400"/>
      <c r="V680" s="402" t="s">
        <v>63</v>
      </c>
      <c r="W680" s="221" t="s">
        <v>41</v>
      </c>
      <c r="X680" s="236" t="e">
        <v>#DIV/0!</v>
      </c>
      <c r="Y680" s="231" t="e">
        <v>#DIV/0!</v>
      </c>
      <c r="Z680" s="231" t="e">
        <v>#DIV/0!</v>
      </c>
      <c r="AA680" s="231" t="e">
        <v>#DIV/0!</v>
      </c>
      <c r="AB680" s="231" t="e">
        <v>#DIV/0!</v>
      </c>
      <c r="AC680" s="231" t="e">
        <v>#DIV/0!</v>
      </c>
      <c r="AD680" s="232" t="e">
        <v>#DIV/0!</v>
      </c>
      <c r="AE680" s="14"/>
      <c r="AF680" s="400"/>
      <c r="AG680" s="402" t="s">
        <v>63</v>
      </c>
      <c r="AH680" s="221" t="s">
        <v>41</v>
      </c>
      <c r="AI680" s="236" t="e">
        <v>#DIV/0!</v>
      </c>
      <c r="AJ680" s="231" t="e">
        <v>#DIV/0!</v>
      </c>
      <c r="AK680" s="231" t="e">
        <v>#DIV/0!</v>
      </c>
      <c r="AL680" s="231" t="e">
        <v>#DIV/0!</v>
      </c>
      <c r="AM680" s="231" t="e">
        <v>#DIV/0!</v>
      </c>
      <c r="AN680" s="231" t="e">
        <v>#DIV/0!</v>
      </c>
      <c r="AO680" s="232" t="e">
        <v>#DIV/0!</v>
      </c>
      <c r="AP680" s="14"/>
      <c r="AQ680" s="400"/>
      <c r="AR680" s="402" t="s">
        <v>63</v>
      </c>
      <c r="AS680" s="221" t="s">
        <v>41</v>
      </c>
      <c r="AT680" s="236" t="e">
        <v>#DIV/0!</v>
      </c>
      <c r="AU680" s="231" t="e">
        <v>#DIV/0!</v>
      </c>
      <c r="AV680" s="231" t="e">
        <v>#DIV/0!</v>
      </c>
      <c r="AW680" s="231" t="e">
        <v>#DIV/0!</v>
      </c>
      <c r="AX680" s="231" t="e">
        <v>#DIV/0!</v>
      </c>
      <c r="AY680" s="231" t="e">
        <v>#DIV/0!</v>
      </c>
      <c r="AZ680" s="232" t="e">
        <v>#DIV/0!</v>
      </c>
      <c r="BA680" s="14"/>
      <c r="BB680" s="400"/>
      <c r="BC680" s="402" t="s">
        <v>63</v>
      </c>
      <c r="BD680" s="221" t="s">
        <v>41</v>
      </c>
      <c r="BE680" s="236" t="e">
        <v>#DIV/0!</v>
      </c>
      <c r="BF680" s="231" t="e">
        <v>#DIV/0!</v>
      </c>
      <c r="BG680" s="231" t="e">
        <v>#DIV/0!</v>
      </c>
      <c r="BH680" s="231" t="e">
        <v>#DIV/0!</v>
      </c>
      <c r="BI680" s="231" t="e">
        <v>#DIV/0!</v>
      </c>
      <c r="BJ680" s="231" t="e">
        <v>#DIV/0!</v>
      </c>
      <c r="BK680" s="232" t="e">
        <v>#DIV/0!</v>
      </c>
    </row>
    <row r="681" spans="4:63">
      <c r="E681" s="14"/>
      <c r="F681" s="14"/>
      <c r="G681" s="14"/>
      <c r="H681" s="14"/>
      <c r="I681" s="400"/>
      <c r="J681" s="401"/>
      <c r="K681" s="221" t="s">
        <v>40</v>
      </c>
      <c r="L681" s="236" t="e">
        <v>#DIV/0!</v>
      </c>
      <c r="M681" s="231" t="e">
        <v>#DIV/0!</v>
      </c>
      <c r="N681" s="231" t="e">
        <v>#DIV/0!</v>
      </c>
      <c r="O681" s="231" t="e">
        <v>#DIV/0!</v>
      </c>
      <c r="P681" s="231" t="e">
        <v>#DIV/0!</v>
      </c>
      <c r="Q681" s="231" t="e">
        <v>#DIV/0!</v>
      </c>
      <c r="R681" s="232" t="e">
        <v>#DIV/0!</v>
      </c>
      <c r="S681" s="14"/>
      <c r="T681" s="14"/>
      <c r="U681" s="400"/>
      <c r="V681" s="401"/>
      <c r="W681" s="221" t="s">
        <v>40</v>
      </c>
      <c r="X681" s="236" t="e">
        <v>#DIV/0!</v>
      </c>
      <c r="Y681" s="231" t="e">
        <v>#DIV/0!</v>
      </c>
      <c r="Z681" s="231" t="e">
        <v>#DIV/0!</v>
      </c>
      <c r="AA681" s="231" t="e">
        <v>#DIV/0!</v>
      </c>
      <c r="AB681" s="231" t="e">
        <v>#DIV/0!</v>
      </c>
      <c r="AC681" s="231" t="e">
        <v>#DIV/0!</v>
      </c>
      <c r="AD681" s="232" t="e">
        <v>#DIV/0!</v>
      </c>
      <c r="AE681" s="14"/>
      <c r="AF681" s="400"/>
      <c r="AG681" s="401"/>
      <c r="AH681" s="221" t="s">
        <v>40</v>
      </c>
      <c r="AI681" s="236" t="e">
        <v>#DIV/0!</v>
      </c>
      <c r="AJ681" s="231" t="e">
        <v>#DIV/0!</v>
      </c>
      <c r="AK681" s="231" t="e">
        <v>#DIV/0!</v>
      </c>
      <c r="AL681" s="231" t="e">
        <v>#DIV/0!</v>
      </c>
      <c r="AM681" s="231" t="e">
        <v>#DIV/0!</v>
      </c>
      <c r="AN681" s="231" t="e">
        <v>#DIV/0!</v>
      </c>
      <c r="AO681" s="232" t="e">
        <v>#DIV/0!</v>
      </c>
      <c r="AP681" s="14"/>
      <c r="AQ681" s="400"/>
      <c r="AR681" s="401"/>
      <c r="AS681" s="221" t="s">
        <v>40</v>
      </c>
      <c r="AT681" s="236" t="e">
        <v>#DIV/0!</v>
      </c>
      <c r="AU681" s="231" t="e">
        <v>#DIV/0!</v>
      </c>
      <c r="AV681" s="231" t="e">
        <v>#DIV/0!</v>
      </c>
      <c r="AW681" s="231" t="e">
        <v>#DIV/0!</v>
      </c>
      <c r="AX681" s="231" t="e">
        <v>#DIV/0!</v>
      </c>
      <c r="AY681" s="231" t="e">
        <v>#DIV/0!</v>
      </c>
      <c r="AZ681" s="232" t="e">
        <v>#DIV/0!</v>
      </c>
      <c r="BA681" s="14"/>
      <c r="BB681" s="400"/>
      <c r="BC681" s="401"/>
      <c r="BD681" s="221" t="s">
        <v>40</v>
      </c>
      <c r="BE681" s="236" t="e">
        <v>#DIV/0!</v>
      </c>
      <c r="BF681" s="231" t="e">
        <v>#DIV/0!</v>
      </c>
      <c r="BG681" s="231" t="e">
        <v>#DIV/0!</v>
      </c>
      <c r="BH681" s="231" t="e">
        <v>#DIV/0!</v>
      </c>
      <c r="BI681" s="231" t="e">
        <v>#DIV/0!</v>
      </c>
      <c r="BJ681" s="231" t="e">
        <v>#DIV/0!</v>
      </c>
      <c r="BK681" s="232" t="e">
        <v>#DIV/0!</v>
      </c>
    </row>
    <row r="682" spans="4:63">
      <c r="E682" s="14"/>
      <c r="F682" s="14"/>
      <c r="G682" s="14"/>
      <c r="H682" s="14"/>
      <c r="I682" s="400"/>
      <c r="J682" s="401"/>
      <c r="K682" s="221" t="s">
        <v>39</v>
      </c>
      <c r="L682" s="236" t="e">
        <v>#DIV/0!</v>
      </c>
      <c r="M682" s="231" t="e">
        <v>#DIV/0!</v>
      </c>
      <c r="N682" s="231" t="e">
        <v>#DIV/0!</v>
      </c>
      <c r="O682" s="231" t="e">
        <v>#DIV/0!</v>
      </c>
      <c r="P682" s="231" t="e">
        <v>#DIV/0!</v>
      </c>
      <c r="Q682" s="231" t="e">
        <v>#DIV/0!</v>
      </c>
      <c r="R682" s="232" t="e">
        <v>#DIV/0!</v>
      </c>
      <c r="S682" s="14"/>
      <c r="T682" s="14"/>
      <c r="U682" s="400"/>
      <c r="V682" s="401"/>
      <c r="W682" s="221" t="s">
        <v>39</v>
      </c>
      <c r="X682" s="236" t="e">
        <v>#DIV/0!</v>
      </c>
      <c r="Y682" s="231" t="e">
        <v>#DIV/0!</v>
      </c>
      <c r="Z682" s="231" t="e">
        <v>#DIV/0!</v>
      </c>
      <c r="AA682" s="231" t="e">
        <v>#DIV/0!</v>
      </c>
      <c r="AB682" s="231" t="e">
        <v>#DIV/0!</v>
      </c>
      <c r="AC682" s="231" t="e">
        <v>#DIV/0!</v>
      </c>
      <c r="AD682" s="232" t="e">
        <v>#DIV/0!</v>
      </c>
      <c r="AE682" s="14"/>
      <c r="AF682" s="400"/>
      <c r="AG682" s="401"/>
      <c r="AH682" s="221" t="s">
        <v>39</v>
      </c>
      <c r="AI682" s="236" t="e">
        <v>#DIV/0!</v>
      </c>
      <c r="AJ682" s="231" t="e">
        <v>#DIV/0!</v>
      </c>
      <c r="AK682" s="231" t="e">
        <v>#DIV/0!</v>
      </c>
      <c r="AL682" s="231" t="e">
        <v>#DIV/0!</v>
      </c>
      <c r="AM682" s="231" t="e">
        <v>#DIV/0!</v>
      </c>
      <c r="AN682" s="231" t="e">
        <v>#DIV/0!</v>
      </c>
      <c r="AO682" s="232" t="e">
        <v>#DIV/0!</v>
      </c>
      <c r="AP682" s="14"/>
      <c r="AQ682" s="400"/>
      <c r="AR682" s="401"/>
      <c r="AS682" s="221" t="s">
        <v>39</v>
      </c>
      <c r="AT682" s="236" t="e">
        <v>#DIV/0!</v>
      </c>
      <c r="AU682" s="231" t="e">
        <v>#DIV/0!</v>
      </c>
      <c r="AV682" s="231" t="e">
        <v>#DIV/0!</v>
      </c>
      <c r="AW682" s="231" t="e">
        <v>#DIV/0!</v>
      </c>
      <c r="AX682" s="231" t="e">
        <v>#DIV/0!</v>
      </c>
      <c r="AY682" s="231" t="e">
        <v>#DIV/0!</v>
      </c>
      <c r="AZ682" s="232" t="e">
        <v>#DIV/0!</v>
      </c>
      <c r="BA682" s="14"/>
      <c r="BB682" s="400"/>
      <c r="BC682" s="401"/>
      <c r="BD682" s="221" t="s">
        <v>39</v>
      </c>
      <c r="BE682" s="236" t="e">
        <v>#DIV/0!</v>
      </c>
      <c r="BF682" s="231" t="e">
        <v>#DIV/0!</v>
      </c>
      <c r="BG682" s="231" t="e">
        <v>#DIV/0!</v>
      </c>
      <c r="BH682" s="231" t="e">
        <v>#DIV/0!</v>
      </c>
      <c r="BI682" s="231" t="e">
        <v>#DIV/0!</v>
      </c>
      <c r="BJ682" s="231" t="e">
        <v>#DIV/0!</v>
      </c>
      <c r="BK682" s="232" t="e">
        <v>#DIV/0!</v>
      </c>
    </row>
    <row r="683" spans="4:63">
      <c r="E683" s="14"/>
      <c r="F683" s="14"/>
      <c r="G683" s="14"/>
      <c r="H683" s="14"/>
      <c r="I683" s="400"/>
      <c r="J683" s="401"/>
      <c r="K683" s="221" t="s">
        <v>38</v>
      </c>
      <c r="L683" s="236" t="e">
        <v>#DIV/0!</v>
      </c>
      <c r="M683" s="231" t="e">
        <v>#DIV/0!</v>
      </c>
      <c r="N683" s="231" t="e">
        <v>#DIV/0!</v>
      </c>
      <c r="O683" s="231" t="e">
        <v>#DIV/0!</v>
      </c>
      <c r="P683" s="231" t="e">
        <v>#DIV/0!</v>
      </c>
      <c r="Q683" s="231" t="e">
        <v>#DIV/0!</v>
      </c>
      <c r="R683" s="232" t="e">
        <v>#DIV/0!</v>
      </c>
      <c r="S683" s="14"/>
      <c r="T683" s="14"/>
      <c r="U683" s="400"/>
      <c r="V683" s="401"/>
      <c r="W683" s="221" t="s">
        <v>38</v>
      </c>
      <c r="X683" s="236" t="e">
        <v>#DIV/0!</v>
      </c>
      <c r="Y683" s="231" t="e">
        <v>#DIV/0!</v>
      </c>
      <c r="Z683" s="231" t="e">
        <v>#DIV/0!</v>
      </c>
      <c r="AA683" s="231" t="e">
        <v>#DIV/0!</v>
      </c>
      <c r="AB683" s="231" t="e">
        <v>#DIV/0!</v>
      </c>
      <c r="AC683" s="231" t="e">
        <v>#DIV/0!</v>
      </c>
      <c r="AD683" s="232" t="e">
        <v>#DIV/0!</v>
      </c>
      <c r="AE683" s="14"/>
      <c r="AF683" s="400"/>
      <c r="AG683" s="401"/>
      <c r="AH683" s="221" t="s">
        <v>38</v>
      </c>
      <c r="AI683" s="236" t="e">
        <v>#DIV/0!</v>
      </c>
      <c r="AJ683" s="231" t="e">
        <v>#DIV/0!</v>
      </c>
      <c r="AK683" s="231" t="e">
        <v>#DIV/0!</v>
      </c>
      <c r="AL683" s="231" t="e">
        <v>#DIV/0!</v>
      </c>
      <c r="AM683" s="231" t="e">
        <v>#DIV/0!</v>
      </c>
      <c r="AN683" s="231" t="e">
        <v>#DIV/0!</v>
      </c>
      <c r="AO683" s="232" t="e">
        <v>#DIV/0!</v>
      </c>
      <c r="AP683" s="14"/>
      <c r="AQ683" s="400"/>
      <c r="AR683" s="401"/>
      <c r="AS683" s="221" t="s">
        <v>38</v>
      </c>
      <c r="AT683" s="236" t="e">
        <v>#DIV/0!</v>
      </c>
      <c r="AU683" s="231" t="e">
        <v>#DIV/0!</v>
      </c>
      <c r="AV683" s="231" t="e">
        <v>#DIV/0!</v>
      </c>
      <c r="AW683" s="231" t="e">
        <v>#DIV/0!</v>
      </c>
      <c r="AX683" s="231" t="e">
        <v>#DIV/0!</v>
      </c>
      <c r="AY683" s="231" t="e">
        <v>#DIV/0!</v>
      </c>
      <c r="AZ683" s="232" t="e">
        <v>#DIV/0!</v>
      </c>
      <c r="BA683" s="14"/>
      <c r="BB683" s="400"/>
      <c r="BC683" s="401"/>
      <c r="BD683" s="221" t="s">
        <v>38</v>
      </c>
      <c r="BE683" s="236" t="e">
        <v>#DIV/0!</v>
      </c>
      <c r="BF683" s="231" t="e">
        <v>#DIV/0!</v>
      </c>
      <c r="BG683" s="231" t="e">
        <v>#DIV/0!</v>
      </c>
      <c r="BH683" s="231" t="e">
        <v>#DIV/0!</v>
      </c>
      <c r="BI683" s="231" t="e">
        <v>#DIV/0!</v>
      </c>
      <c r="BJ683" s="231" t="e">
        <v>#DIV/0!</v>
      </c>
      <c r="BK683" s="232" t="e">
        <v>#DIV/0!</v>
      </c>
    </row>
    <row r="684" spans="4:63">
      <c r="E684" s="14"/>
      <c r="F684" s="14"/>
      <c r="G684" s="14"/>
      <c r="H684" s="14"/>
      <c r="I684" s="400"/>
      <c r="J684" s="401"/>
      <c r="K684" s="221" t="s">
        <v>37</v>
      </c>
      <c r="L684" s="236" t="e">
        <v>#DIV/0!</v>
      </c>
      <c r="M684" s="231" t="e">
        <v>#DIV/0!</v>
      </c>
      <c r="N684" s="231" t="e">
        <v>#DIV/0!</v>
      </c>
      <c r="O684" s="231" t="e">
        <v>#DIV/0!</v>
      </c>
      <c r="P684" s="231" t="e">
        <v>#DIV/0!</v>
      </c>
      <c r="Q684" s="231" t="e">
        <v>#DIV/0!</v>
      </c>
      <c r="R684" s="232" t="e">
        <v>#DIV/0!</v>
      </c>
      <c r="S684" s="14"/>
      <c r="T684" s="14"/>
      <c r="U684" s="400"/>
      <c r="V684" s="401"/>
      <c r="W684" s="221" t="s">
        <v>37</v>
      </c>
      <c r="X684" s="236" t="e">
        <v>#DIV/0!</v>
      </c>
      <c r="Y684" s="231" t="e">
        <v>#DIV/0!</v>
      </c>
      <c r="Z684" s="231" t="e">
        <v>#DIV/0!</v>
      </c>
      <c r="AA684" s="231" t="e">
        <v>#DIV/0!</v>
      </c>
      <c r="AB684" s="231" t="e">
        <v>#DIV/0!</v>
      </c>
      <c r="AC684" s="231" t="e">
        <v>#DIV/0!</v>
      </c>
      <c r="AD684" s="232" t="e">
        <v>#DIV/0!</v>
      </c>
      <c r="AE684" s="14"/>
      <c r="AF684" s="400"/>
      <c r="AG684" s="401"/>
      <c r="AH684" s="221" t="s">
        <v>37</v>
      </c>
      <c r="AI684" s="236" t="e">
        <v>#DIV/0!</v>
      </c>
      <c r="AJ684" s="231" t="e">
        <v>#DIV/0!</v>
      </c>
      <c r="AK684" s="231" t="e">
        <v>#DIV/0!</v>
      </c>
      <c r="AL684" s="231" t="e">
        <v>#DIV/0!</v>
      </c>
      <c r="AM684" s="231" t="e">
        <v>#DIV/0!</v>
      </c>
      <c r="AN684" s="231" t="e">
        <v>#DIV/0!</v>
      </c>
      <c r="AO684" s="232" t="e">
        <v>#DIV/0!</v>
      </c>
      <c r="AP684" s="14"/>
      <c r="AQ684" s="400"/>
      <c r="AR684" s="401"/>
      <c r="AS684" s="221" t="s">
        <v>37</v>
      </c>
      <c r="AT684" s="236" t="e">
        <v>#DIV/0!</v>
      </c>
      <c r="AU684" s="231" t="e">
        <v>#DIV/0!</v>
      </c>
      <c r="AV684" s="231" t="e">
        <v>#DIV/0!</v>
      </c>
      <c r="AW684" s="231" t="e">
        <v>#DIV/0!</v>
      </c>
      <c r="AX684" s="231" t="e">
        <v>#DIV/0!</v>
      </c>
      <c r="AY684" s="231" t="e">
        <v>#DIV/0!</v>
      </c>
      <c r="AZ684" s="232" t="e">
        <v>#DIV/0!</v>
      </c>
      <c r="BA684" s="14"/>
      <c r="BB684" s="400"/>
      <c r="BC684" s="401"/>
      <c r="BD684" s="221" t="s">
        <v>37</v>
      </c>
      <c r="BE684" s="236" t="e">
        <v>#DIV/0!</v>
      </c>
      <c r="BF684" s="231" t="e">
        <v>#DIV/0!</v>
      </c>
      <c r="BG684" s="231" t="e">
        <v>#DIV/0!</v>
      </c>
      <c r="BH684" s="231" t="e">
        <v>#DIV/0!</v>
      </c>
      <c r="BI684" s="231" t="e">
        <v>#DIV/0!</v>
      </c>
      <c r="BJ684" s="231" t="e">
        <v>#DIV/0!</v>
      </c>
      <c r="BK684" s="232" t="e">
        <v>#DIV/0!</v>
      </c>
    </row>
    <row r="685" spans="4:63">
      <c r="E685" s="14"/>
      <c r="F685" s="14"/>
      <c r="G685" s="14"/>
      <c r="H685" s="14"/>
      <c r="I685" s="400"/>
      <c r="J685" s="401"/>
      <c r="K685" s="225" t="s">
        <v>36</v>
      </c>
      <c r="L685" s="237" t="e">
        <v>#DIV/0!</v>
      </c>
      <c r="M685" s="233" t="e">
        <v>#DIV/0!</v>
      </c>
      <c r="N685" s="233" t="e">
        <v>#DIV/0!</v>
      </c>
      <c r="O685" s="233" t="e">
        <v>#DIV/0!</v>
      </c>
      <c r="P685" s="233" t="e">
        <v>#DIV/0!</v>
      </c>
      <c r="Q685" s="233" t="e">
        <v>#DIV/0!</v>
      </c>
      <c r="R685" s="234" t="e">
        <v>#DIV/0!</v>
      </c>
      <c r="S685" s="14"/>
      <c r="T685" s="14"/>
      <c r="U685" s="400"/>
      <c r="V685" s="401"/>
      <c r="W685" s="225" t="s">
        <v>36</v>
      </c>
      <c r="X685" s="237" t="e">
        <v>#DIV/0!</v>
      </c>
      <c r="Y685" s="233" t="e">
        <v>#DIV/0!</v>
      </c>
      <c r="Z685" s="233" t="e">
        <v>#DIV/0!</v>
      </c>
      <c r="AA685" s="233" t="e">
        <v>#DIV/0!</v>
      </c>
      <c r="AB685" s="233" t="e">
        <v>#DIV/0!</v>
      </c>
      <c r="AC685" s="233" t="e">
        <v>#DIV/0!</v>
      </c>
      <c r="AD685" s="234" t="e">
        <v>#DIV/0!</v>
      </c>
      <c r="AE685" s="14"/>
      <c r="AF685" s="400"/>
      <c r="AG685" s="401"/>
      <c r="AH685" s="225" t="s">
        <v>36</v>
      </c>
      <c r="AI685" s="237" t="e">
        <v>#DIV/0!</v>
      </c>
      <c r="AJ685" s="233" t="e">
        <v>#DIV/0!</v>
      </c>
      <c r="AK685" s="233" t="e">
        <v>#DIV/0!</v>
      </c>
      <c r="AL685" s="233" t="e">
        <v>#DIV/0!</v>
      </c>
      <c r="AM685" s="233" t="e">
        <v>#DIV/0!</v>
      </c>
      <c r="AN685" s="233" t="e">
        <v>#DIV/0!</v>
      </c>
      <c r="AO685" s="234" t="e">
        <v>#DIV/0!</v>
      </c>
      <c r="AP685" s="14"/>
      <c r="AQ685" s="400"/>
      <c r="AR685" s="401"/>
      <c r="AS685" s="225" t="s">
        <v>36</v>
      </c>
      <c r="AT685" s="237" t="e">
        <v>#DIV/0!</v>
      </c>
      <c r="AU685" s="233" t="e">
        <v>#DIV/0!</v>
      </c>
      <c r="AV685" s="233" t="e">
        <v>#DIV/0!</v>
      </c>
      <c r="AW685" s="233" t="e">
        <v>#DIV/0!</v>
      </c>
      <c r="AX685" s="233" t="e">
        <v>#DIV/0!</v>
      </c>
      <c r="AY685" s="233" t="e">
        <v>#DIV/0!</v>
      </c>
      <c r="AZ685" s="234" t="e">
        <v>#DIV/0!</v>
      </c>
      <c r="BA685" s="14"/>
      <c r="BB685" s="400"/>
      <c r="BC685" s="401"/>
      <c r="BD685" s="225" t="s">
        <v>36</v>
      </c>
      <c r="BE685" s="237" t="e">
        <v>#DIV/0!</v>
      </c>
      <c r="BF685" s="233" t="e">
        <v>#DIV/0!</v>
      </c>
      <c r="BG685" s="233" t="e">
        <v>#DIV/0!</v>
      </c>
      <c r="BH685" s="233" t="e">
        <v>#DIV/0!</v>
      </c>
      <c r="BI685" s="233" t="e">
        <v>#DIV/0!</v>
      </c>
      <c r="BJ685" s="233" t="e">
        <v>#DIV/0!</v>
      </c>
      <c r="BK685" s="234" t="e">
        <v>#DIV/0!</v>
      </c>
    </row>
    <row r="686" spans="4:63">
      <c r="D686" s="14"/>
      <c r="E686" s="47"/>
      <c r="F686" s="47"/>
      <c r="G686" s="47"/>
      <c r="H686" s="47"/>
      <c r="S686" s="47"/>
      <c r="T686" s="47"/>
      <c r="AE686" s="47"/>
    </row>
    <row r="687" spans="4:63">
      <c r="D687" s="14"/>
      <c r="E687" s="47"/>
      <c r="F687" s="47"/>
      <c r="G687" s="47"/>
      <c r="H687" s="47"/>
      <c r="S687" s="47"/>
      <c r="T687" s="47"/>
      <c r="AE687" s="47"/>
    </row>
    <row r="688" spans="4:63">
      <c r="D688" s="14"/>
      <c r="E688" s="47"/>
      <c r="F688" s="47"/>
      <c r="G688" s="47"/>
      <c r="H688" s="47"/>
      <c r="S688" s="47"/>
      <c r="T688" s="47"/>
      <c r="AE688" s="47"/>
    </row>
    <row r="689" spans="4:63">
      <c r="D689" s="5" t="s">
        <v>3</v>
      </c>
      <c r="E689" s="21"/>
      <c r="F689" s="13"/>
      <c r="G689" s="13"/>
      <c r="H689" s="13"/>
      <c r="S689" s="13"/>
      <c r="T689" s="13"/>
      <c r="AE689" s="13"/>
    </row>
    <row r="690" spans="4:63">
      <c r="D690" s="5" t="s">
        <v>4</v>
      </c>
      <c r="E690" s="6" t="s">
        <v>152</v>
      </c>
      <c r="F690" s="47"/>
      <c r="G690" s="47"/>
      <c r="H690" s="47"/>
      <c r="S690" s="47"/>
      <c r="T690" s="47"/>
      <c r="AE690" s="47"/>
    </row>
    <row r="692" spans="4:63">
      <c r="I692" s="26" t="s">
        <v>26</v>
      </c>
      <c r="R692" s="1"/>
      <c r="U692" s="26" t="s">
        <v>26</v>
      </c>
      <c r="AD692" s="1"/>
      <c r="AF692" s="26" t="s">
        <v>26</v>
      </c>
      <c r="AO692" s="1"/>
      <c r="AQ692" s="26" t="s">
        <v>25</v>
      </c>
      <c r="AZ692" s="1"/>
      <c r="BB692" s="26" t="s">
        <v>7</v>
      </c>
    </row>
    <row r="693" spans="4:63" ht="75">
      <c r="D693" s="14"/>
      <c r="I693" s="208" t="s">
        <v>24</v>
      </c>
      <c r="J693" s="209" t="s">
        <v>138</v>
      </c>
      <c r="K693" s="210" t="s">
        <v>47</v>
      </c>
      <c r="L693" s="238" t="s">
        <v>9</v>
      </c>
      <c r="M693" s="106" t="s">
        <v>23</v>
      </c>
      <c r="N693" s="241" t="s">
        <v>22</v>
      </c>
      <c r="O693" s="241" t="s">
        <v>21</v>
      </c>
      <c r="P693" s="241" t="s">
        <v>20</v>
      </c>
      <c r="Q693" s="241" t="s">
        <v>19</v>
      </c>
      <c r="R693" s="242" t="s">
        <v>18</v>
      </c>
      <c r="U693" s="208" t="s">
        <v>24</v>
      </c>
      <c r="V693" s="209" t="s">
        <v>138</v>
      </c>
      <c r="W693" s="210" t="s">
        <v>47</v>
      </c>
      <c r="X693" s="238" t="s">
        <v>9</v>
      </c>
      <c r="Y693" s="106" t="s">
        <v>23</v>
      </c>
      <c r="Z693" s="241" t="s">
        <v>22</v>
      </c>
      <c r="AA693" s="241" t="s">
        <v>21</v>
      </c>
      <c r="AB693" s="241" t="s">
        <v>20</v>
      </c>
      <c r="AC693" s="241" t="s">
        <v>19</v>
      </c>
      <c r="AD693" s="242" t="s">
        <v>18</v>
      </c>
      <c r="AF693" s="208" t="s">
        <v>24</v>
      </c>
      <c r="AG693" s="209" t="s">
        <v>138</v>
      </c>
      <c r="AH693" s="210" t="s">
        <v>47</v>
      </c>
      <c r="AI693" s="238" t="s">
        <v>9</v>
      </c>
      <c r="AJ693" s="106" t="s">
        <v>23</v>
      </c>
      <c r="AK693" s="241" t="s">
        <v>22</v>
      </c>
      <c r="AL693" s="241" t="s">
        <v>21</v>
      </c>
      <c r="AM693" s="241" t="s">
        <v>20</v>
      </c>
      <c r="AN693" s="241" t="s">
        <v>19</v>
      </c>
      <c r="AO693" s="242" t="s">
        <v>18</v>
      </c>
      <c r="AQ693" s="208" t="s">
        <v>24</v>
      </c>
      <c r="AR693" s="209" t="s">
        <v>138</v>
      </c>
      <c r="AS693" s="210" t="s">
        <v>47</v>
      </c>
      <c r="AT693" s="238" t="s">
        <v>9</v>
      </c>
      <c r="AU693" s="106" t="s">
        <v>23</v>
      </c>
      <c r="AV693" s="241" t="s">
        <v>22</v>
      </c>
      <c r="AW693" s="241" t="s">
        <v>21</v>
      </c>
      <c r="AX693" s="241" t="s">
        <v>20</v>
      </c>
      <c r="AY693" s="241" t="s">
        <v>19</v>
      </c>
      <c r="AZ693" s="242" t="s">
        <v>18</v>
      </c>
      <c r="BB693" s="208" t="s">
        <v>24</v>
      </c>
      <c r="BC693" s="209" t="s">
        <v>138</v>
      </c>
      <c r="BD693" s="210" t="s">
        <v>47</v>
      </c>
      <c r="BE693" s="238" t="s">
        <v>9</v>
      </c>
      <c r="BF693" s="106" t="s">
        <v>23</v>
      </c>
      <c r="BG693" s="241" t="s">
        <v>22</v>
      </c>
      <c r="BH693" s="241" t="s">
        <v>21</v>
      </c>
      <c r="BI693" s="241" t="s">
        <v>20</v>
      </c>
      <c r="BJ693" s="241" t="s">
        <v>19</v>
      </c>
      <c r="BK693" s="242" t="s">
        <v>18</v>
      </c>
    </row>
    <row r="694" spans="4:63">
      <c r="D694" s="14"/>
      <c r="I694" s="396" t="s">
        <v>53</v>
      </c>
      <c r="J694" s="397" t="s">
        <v>134</v>
      </c>
      <c r="K694" s="50" t="s">
        <v>137</v>
      </c>
      <c r="L694" s="243">
        <f t="array" ref="L694:R717">L718:R741+L742:R765+L766:R789+L790:R813+L814:R837+L838:R861</f>
        <v>0</v>
      </c>
      <c r="M694" s="57">
        <v>0</v>
      </c>
      <c r="N694" s="57">
        <v>0</v>
      </c>
      <c r="O694" s="57">
        <v>0</v>
      </c>
      <c r="P694" s="57">
        <v>0</v>
      </c>
      <c r="Q694" s="57">
        <v>0</v>
      </c>
      <c r="R694" s="58">
        <v>0</v>
      </c>
      <c r="U694" s="396" t="s">
        <v>53</v>
      </c>
      <c r="V694" s="397" t="s">
        <v>134</v>
      </c>
      <c r="W694" s="50" t="s">
        <v>137</v>
      </c>
      <c r="X694" s="243">
        <f t="array" ref="X694:AD717">X718:AD741+X742:AD765+X766:AD789+X790:AD813+X814:AD837+X838:AD861</f>
        <v>0</v>
      </c>
      <c r="Y694" s="57">
        <v>0</v>
      </c>
      <c r="Z694" s="57">
        <v>0</v>
      </c>
      <c r="AA694" s="57">
        <v>0</v>
      </c>
      <c r="AB694" s="57">
        <v>0</v>
      </c>
      <c r="AC694" s="57">
        <v>0</v>
      </c>
      <c r="AD694" s="58">
        <v>0</v>
      </c>
      <c r="AF694" s="396" t="s">
        <v>53</v>
      </c>
      <c r="AG694" s="397" t="s">
        <v>134</v>
      </c>
      <c r="AH694" s="50" t="s">
        <v>137</v>
      </c>
      <c r="AI694" s="243">
        <f t="array" ref="AI694:AO717">AI718:AO741+AI742:AO765+AI766:AO789+AI790:AO813+AI814:AO837+AI838:AO861</f>
        <v>0</v>
      </c>
      <c r="AJ694" s="57">
        <v>0</v>
      </c>
      <c r="AK694" s="57">
        <v>0</v>
      </c>
      <c r="AL694" s="57">
        <v>0</v>
      </c>
      <c r="AM694" s="57">
        <v>0</v>
      </c>
      <c r="AN694" s="57">
        <v>0</v>
      </c>
      <c r="AO694" s="58">
        <v>0</v>
      </c>
      <c r="AQ694" s="396" t="s">
        <v>53</v>
      </c>
      <c r="AR694" s="397" t="s">
        <v>134</v>
      </c>
      <c r="AS694" s="50" t="s">
        <v>137</v>
      </c>
      <c r="AT694" s="243">
        <f t="array" ref="AT694:AZ717">AT718:AZ741+AT742:AZ765+AT766:AZ789+AT790:AZ813+AT814:AZ837+AT838:AZ861</f>
        <v>0</v>
      </c>
      <c r="AU694" s="57">
        <v>0</v>
      </c>
      <c r="AV694" s="57">
        <v>0</v>
      </c>
      <c r="AW694" s="57">
        <v>0</v>
      </c>
      <c r="AX694" s="57">
        <v>0</v>
      </c>
      <c r="AY694" s="57">
        <v>0</v>
      </c>
      <c r="AZ694" s="58">
        <v>0</v>
      </c>
      <c r="BB694" s="396" t="s">
        <v>53</v>
      </c>
      <c r="BC694" s="397" t="s">
        <v>134</v>
      </c>
      <c r="BD694" s="50" t="s">
        <v>137</v>
      </c>
      <c r="BE694" s="243">
        <f t="array" ref="BE694:BK717">BE718:BK741+BE742:BK765+BE766:BK789+BE790:BK813+BE814:BK837+BE838:BK861</f>
        <v>0</v>
      </c>
      <c r="BF694" s="57">
        <v>0</v>
      </c>
      <c r="BG694" s="57">
        <v>0</v>
      </c>
      <c r="BH694" s="57">
        <v>0</v>
      </c>
      <c r="BI694" s="57">
        <v>0</v>
      </c>
      <c r="BJ694" s="57">
        <v>0</v>
      </c>
      <c r="BK694" s="58">
        <v>0</v>
      </c>
    </row>
    <row r="695" spans="4:63">
      <c r="D695" s="14"/>
      <c r="I695" s="396"/>
      <c r="J695" s="397"/>
      <c r="K695" s="48" t="s">
        <v>40</v>
      </c>
      <c r="L695" s="244">
        <v>0</v>
      </c>
      <c r="M695" s="57">
        <v>0</v>
      </c>
      <c r="N695" s="57">
        <v>0</v>
      </c>
      <c r="O695" s="57">
        <v>0</v>
      </c>
      <c r="P695" s="57">
        <v>0</v>
      </c>
      <c r="Q695" s="57">
        <v>0</v>
      </c>
      <c r="R695" s="58">
        <v>0</v>
      </c>
      <c r="U695" s="396"/>
      <c r="V695" s="397"/>
      <c r="W695" s="48" t="s">
        <v>40</v>
      </c>
      <c r="X695" s="244">
        <v>0</v>
      </c>
      <c r="Y695" s="57">
        <v>0</v>
      </c>
      <c r="Z695" s="57">
        <v>0</v>
      </c>
      <c r="AA695" s="57">
        <v>0</v>
      </c>
      <c r="AB695" s="57">
        <v>0</v>
      </c>
      <c r="AC695" s="57">
        <v>0</v>
      </c>
      <c r="AD695" s="58">
        <v>0</v>
      </c>
      <c r="AF695" s="396"/>
      <c r="AG695" s="397"/>
      <c r="AH695" s="48" t="s">
        <v>40</v>
      </c>
      <c r="AI695" s="244">
        <v>0</v>
      </c>
      <c r="AJ695" s="57">
        <v>0</v>
      </c>
      <c r="AK695" s="57">
        <v>0</v>
      </c>
      <c r="AL695" s="57">
        <v>0</v>
      </c>
      <c r="AM695" s="57">
        <v>0</v>
      </c>
      <c r="AN695" s="57">
        <v>0</v>
      </c>
      <c r="AO695" s="58">
        <v>0</v>
      </c>
      <c r="AQ695" s="396"/>
      <c r="AR695" s="397"/>
      <c r="AS695" s="48" t="s">
        <v>40</v>
      </c>
      <c r="AT695" s="244">
        <v>0</v>
      </c>
      <c r="AU695" s="57">
        <v>0</v>
      </c>
      <c r="AV695" s="57">
        <v>0</v>
      </c>
      <c r="AW695" s="57">
        <v>0</v>
      </c>
      <c r="AX695" s="57">
        <v>0</v>
      </c>
      <c r="AY695" s="57">
        <v>0</v>
      </c>
      <c r="AZ695" s="58">
        <v>0</v>
      </c>
      <c r="BB695" s="396"/>
      <c r="BC695" s="397"/>
      <c r="BD695" s="48" t="s">
        <v>40</v>
      </c>
      <c r="BE695" s="244">
        <v>0</v>
      </c>
      <c r="BF695" s="57">
        <v>0</v>
      </c>
      <c r="BG695" s="57">
        <v>0</v>
      </c>
      <c r="BH695" s="57">
        <v>0</v>
      </c>
      <c r="BI695" s="57">
        <v>0</v>
      </c>
      <c r="BJ695" s="57">
        <v>0</v>
      </c>
      <c r="BK695" s="58">
        <v>0</v>
      </c>
    </row>
    <row r="696" spans="4:63">
      <c r="D696" s="14"/>
      <c r="I696" s="396"/>
      <c r="J696" s="397"/>
      <c r="K696" s="48" t="s">
        <v>39</v>
      </c>
      <c r="L696" s="244">
        <v>0</v>
      </c>
      <c r="M696" s="57">
        <v>0</v>
      </c>
      <c r="N696" s="57">
        <v>0</v>
      </c>
      <c r="O696" s="57">
        <v>0</v>
      </c>
      <c r="P696" s="57">
        <v>0</v>
      </c>
      <c r="Q696" s="57">
        <v>0</v>
      </c>
      <c r="R696" s="58">
        <v>0</v>
      </c>
      <c r="U696" s="396"/>
      <c r="V696" s="397"/>
      <c r="W696" s="48" t="s">
        <v>39</v>
      </c>
      <c r="X696" s="244">
        <v>0</v>
      </c>
      <c r="Y696" s="57">
        <v>0</v>
      </c>
      <c r="Z696" s="57">
        <v>0</v>
      </c>
      <c r="AA696" s="57">
        <v>0</v>
      </c>
      <c r="AB696" s="57">
        <v>0</v>
      </c>
      <c r="AC696" s="57">
        <v>0</v>
      </c>
      <c r="AD696" s="58">
        <v>0</v>
      </c>
      <c r="AF696" s="396"/>
      <c r="AG696" s="397"/>
      <c r="AH696" s="48" t="s">
        <v>39</v>
      </c>
      <c r="AI696" s="244">
        <v>0</v>
      </c>
      <c r="AJ696" s="57">
        <v>0</v>
      </c>
      <c r="AK696" s="57">
        <v>0</v>
      </c>
      <c r="AL696" s="57">
        <v>0</v>
      </c>
      <c r="AM696" s="57">
        <v>0</v>
      </c>
      <c r="AN696" s="57">
        <v>0</v>
      </c>
      <c r="AO696" s="58">
        <v>0</v>
      </c>
      <c r="AQ696" s="396"/>
      <c r="AR696" s="397"/>
      <c r="AS696" s="48" t="s">
        <v>39</v>
      </c>
      <c r="AT696" s="244">
        <v>0</v>
      </c>
      <c r="AU696" s="57">
        <v>0</v>
      </c>
      <c r="AV696" s="57">
        <v>0</v>
      </c>
      <c r="AW696" s="57">
        <v>0</v>
      </c>
      <c r="AX696" s="57">
        <v>0</v>
      </c>
      <c r="AY696" s="57">
        <v>0</v>
      </c>
      <c r="AZ696" s="58">
        <v>0</v>
      </c>
      <c r="BB696" s="396"/>
      <c r="BC696" s="397"/>
      <c r="BD696" s="48" t="s">
        <v>39</v>
      </c>
      <c r="BE696" s="244">
        <v>0</v>
      </c>
      <c r="BF696" s="57">
        <v>0</v>
      </c>
      <c r="BG696" s="57">
        <v>0</v>
      </c>
      <c r="BH696" s="57">
        <v>0</v>
      </c>
      <c r="BI696" s="57">
        <v>0</v>
      </c>
      <c r="BJ696" s="57">
        <v>0</v>
      </c>
      <c r="BK696" s="58">
        <v>0</v>
      </c>
    </row>
    <row r="697" spans="4:63">
      <c r="D697" s="14"/>
      <c r="I697" s="396"/>
      <c r="J697" s="397"/>
      <c r="K697" s="48" t="s">
        <v>38</v>
      </c>
      <c r="L697" s="244">
        <v>0</v>
      </c>
      <c r="M697" s="57">
        <v>0</v>
      </c>
      <c r="N697" s="57">
        <v>0</v>
      </c>
      <c r="O697" s="57">
        <v>0</v>
      </c>
      <c r="P697" s="57">
        <v>0</v>
      </c>
      <c r="Q697" s="57">
        <v>0</v>
      </c>
      <c r="R697" s="58">
        <v>0</v>
      </c>
      <c r="U697" s="396"/>
      <c r="V697" s="397"/>
      <c r="W697" s="48" t="s">
        <v>38</v>
      </c>
      <c r="X697" s="244">
        <v>0</v>
      </c>
      <c r="Y697" s="57">
        <v>0</v>
      </c>
      <c r="Z697" s="57">
        <v>0</v>
      </c>
      <c r="AA697" s="57">
        <v>0</v>
      </c>
      <c r="AB697" s="57">
        <v>0</v>
      </c>
      <c r="AC697" s="57">
        <v>0</v>
      </c>
      <c r="AD697" s="58">
        <v>0</v>
      </c>
      <c r="AF697" s="396"/>
      <c r="AG697" s="397"/>
      <c r="AH697" s="48" t="s">
        <v>38</v>
      </c>
      <c r="AI697" s="244">
        <v>0</v>
      </c>
      <c r="AJ697" s="57">
        <v>0</v>
      </c>
      <c r="AK697" s="57">
        <v>0</v>
      </c>
      <c r="AL697" s="57">
        <v>0</v>
      </c>
      <c r="AM697" s="57">
        <v>0</v>
      </c>
      <c r="AN697" s="57">
        <v>0</v>
      </c>
      <c r="AO697" s="58">
        <v>0</v>
      </c>
      <c r="AQ697" s="396"/>
      <c r="AR697" s="397"/>
      <c r="AS697" s="48" t="s">
        <v>38</v>
      </c>
      <c r="AT697" s="244">
        <v>0</v>
      </c>
      <c r="AU697" s="57">
        <v>0</v>
      </c>
      <c r="AV697" s="57">
        <v>0</v>
      </c>
      <c r="AW697" s="57">
        <v>0</v>
      </c>
      <c r="AX697" s="57">
        <v>0</v>
      </c>
      <c r="AY697" s="57">
        <v>0</v>
      </c>
      <c r="AZ697" s="58">
        <v>0</v>
      </c>
      <c r="BB697" s="396"/>
      <c r="BC697" s="397"/>
      <c r="BD697" s="48" t="s">
        <v>38</v>
      </c>
      <c r="BE697" s="244">
        <v>0</v>
      </c>
      <c r="BF697" s="57">
        <v>0</v>
      </c>
      <c r="BG697" s="57">
        <v>0</v>
      </c>
      <c r="BH697" s="57">
        <v>0</v>
      </c>
      <c r="BI697" s="57">
        <v>0</v>
      </c>
      <c r="BJ697" s="57">
        <v>0</v>
      </c>
      <c r="BK697" s="58">
        <v>0</v>
      </c>
    </row>
    <row r="698" spans="4:63">
      <c r="D698" s="14"/>
      <c r="I698" s="396"/>
      <c r="J698" s="397"/>
      <c r="K698" s="48" t="s">
        <v>37</v>
      </c>
      <c r="L698" s="244">
        <v>0</v>
      </c>
      <c r="M698" s="57">
        <v>0</v>
      </c>
      <c r="N698" s="57">
        <v>0</v>
      </c>
      <c r="O698" s="57">
        <v>0</v>
      </c>
      <c r="P698" s="57">
        <v>0</v>
      </c>
      <c r="Q698" s="57">
        <v>0</v>
      </c>
      <c r="R698" s="58">
        <v>0</v>
      </c>
      <c r="U698" s="396"/>
      <c r="V698" s="397"/>
      <c r="W698" s="48" t="s">
        <v>37</v>
      </c>
      <c r="X698" s="244">
        <v>0</v>
      </c>
      <c r="Y698" s="57">
        <v>0</v>
      </c>
      <c r="Z698" s="57">
        <v>0</v>
      </c>
      <c r="AA698" s="57">
        <v>0</v>
      </c>
      <c r="AB698" s="57">
        <v>0</v>
      </c>
      <c r="AC698" s="57">
        <v>0</v>
      </c>
      <c r="AD698" s="58">
        <v>0</v>
      </c>
      <c r="AF698" s="396"/>
      <c r="AG698" s="397"/>
      <c r="AH698" s="48" t="s">
        <v>37</v>
      </c>
      <c r="AI698" s="244">
        <v>0</v>
      </c>
      <c r="AJ698" s="57">
        <v>0</v>
      </c>
      <c r="AK698" s="57">
        <v>0</v>
      </c>
      <c r="AL698" s="57">
        <v>0</v>
      </c>
      <c r="AM698" s="57">
        <v>0</v>
      </c>
      <c r="AN698" s="57">
        <v>0</v>
      </c>
      <c r="AO698" s="58">
        <v>0</v>
      </c>
      <c r="AQ698" s="396"/>
      <c r="AR698" s="397"/>
      <c r="AS698" s="48" t="s">
        <v>37</v>
      </c>
      <c r="AT698" s="244">
        <v>0</v>
      </c>
      <c r="AU698" s="57">
        <v>0</v>
      </c>
      <c r="AV698" s="57">
        <v>0</v>
      </c>
      <c r="AW698" s="57">
        <v>0</v>
      </c>
      <c r="AX698" s="57">
        <v>0</v>
      </c>
      <c r="AY698" s="57">
        <v>0</v>
      </c>
      <c r="AZ698" s="58">
        <v>0</v>
      </c>
      <c r="BB698" s="396"/>
      <c r="BC698" s="397"/>
      <c r="BD698" s="48" t="s">
        <v>37</v>
      </c>
      <c r="BE698" s="244">
        <v>0</v>
      </c>
      <c r="BF698" s="57">
        <v>0</v>
      </c>
      <c r="BG698" s="57">
        <v>0</v>
      </c>
      <c r="BH698" s="57">
        <v>0</v>
      </c>
      <c r="BI698" s="57">
        <v>0</v>
      </c>
      <c r="BJ698" s="57">
        <v>0</v>
      </c>
      <c r="BK698" s="58">
        <v>0</v>
      </c>
    </row>
    <row r="699" spans="4:63">
      <c r="D699" s="14"/>
      <c r="I699" s="396"/>
      <c r="J699" s="399"/>
      <c r="K699" s="48" t="s">
        <v>36</v>
      </c>
      <c r="L699" s="244">
        <v>0</v>
      </c>
      <c r="M699" s="57">
        <v>0</v>
      </c>
      <c r="N699" s="57">
        <v>0</v>
      </c>
      <c r="O699" s="57">
        <v>0</v>
      </c>
      <c r="P699" s="57">
        <v>0</v>
      </c>
      <c r="Q699" s="57">
        <v>0</v>
      </c>
      <c r="R699" s="58">
        <v>0</v>
      </c>
      <c r="U699" s="396"/>
      <c r="V699" s="399"/>
      <c r="W699" s="48" t="s">
        <v>36</v>
      </c>
      <c r="X699" s="244">
        <v>0</v>
      </c>
      <c r="Y699" s="57">
        <v>0</v>
      </c>
      <c r="Z699" s="57">
        <v>0</v>
      </c>
      <c r="AA699" s="57">
        <v>0</v>
      </c>
      <c r="AB699" s="57">
        <v>0</v>
      </c>
      <c r="AC699" s="57">
        <v>0</v>
      </c>
      <c r="AD699" s="58">
        <v>0</v>
      </c>
      <c r="AF699" s="396"/>
      <c r="AG699" s="399"/>
      <c r="AH699" s="48" t="s">
        <v>36</v>
      </c>
      <c r="AI699" s="244">
        <v>0</v>
      </c>
      <c r="AJ699" s="57">
        <v>0</v>
      </c>
      <c r="AK699" s="57">
        <v>0</v>
      </c>
      <c r="AL699" s="57">
        <v>0</v>
      </c>
      <c r="AM699" s="57">
        <v>0</v>
      </c>
      <c r="AN699" s="57">
        <v>0</v>
      </c>
      <c r="AO699" s="58">
        <v>0</v>
      </c>
      <c r="AQ699" s="396"/>
      <c r="AR699" s="399"/>
      <c r="AS699" s="48" t="s">
        <v>36</v>
      </c>
      <c r="AT699" s="244">
        <v>0</v>
      </c>
      <c r="AU699" s="57">
        <v>0</v>
      </c>
      <c r="AV699" s="57">
        <v>0</v>
      </c>
      <c r="AW699" s="57">
        <v>0</v>
      </c>
      <c r="AX699" s="57">
        <v>0</v>
      </c>
      <c r="AY699" s="57">
        <v>0</v>
      </c>
      <c r="AZ699" s="58">
        <v>0</v>
      </c>
      <c r="BB699" s="396"/>
      <c r="BC699" s="399"/>
      <c r="BD699" s="48" t="s">
        <v>36</v>
      </c>
      <c r="BE699" s="244">
        <v>0</v>
      </c>
      <c r="BF699" s="57">
        <v>0</v>
      </c>
      <c r="BG699" s="57">
        <v>0</v>
      </c>
      <c r="BH699" s="57">
        <v>0</v>
      </c>
      <c r="BI699" s="57">
        <v>0</v>
      </c>
      <c r="BJ699" s="57">
        <v>0</v>
      </c>
      <c r="BK699" s="58">
        <v>0</v>
      </c>
    </row>
    <row r="700" spans="4:63" ht="18.75" customHeight="1">
      <c r="D700" s="14"/>
      <c r="I700" s="396"/>
      <c r="J700" s="397" t="s">
        <v>135</v>
      </c>
      <c r="K700" s="50" t="s">
        <v>41</v>
      </c>
      <c r="L700" s="243">
        <v>0</v>
      </c>
      <c r="M700" s="245">
        <v>0</v>
      </c>
      <c r="N700" s="245">
        <v>0</v>
      </c>
      <c r="O700" s="245">
        <v>0</v>
      </c>
      <c r="P700" s="245">
        <v>0</v>
      </c>
      <c r="Q700" s="245">
        <v>0</v>
      </c>
      <c r="R700" s="246">
        <v>0</v>
      </c>
      <c r="U700" s="396"/>
      <c r="V700" s="397" t="s">
        <v>135</v>
      </c>
      <c r="W700" s="50" t="s">
        <v>41</v>
      </c>
      <c r="X700" s="243">
        <v>0</v>
      </c>
      <c r="Y700" s="245">
        <v>0</v>
      </c>
      <c r="Z700" s="245">
        <v>0</v>
      </c>
      <c r="AA700" s="245">
        <v>0</v>
      </c>
      <c r="AB700" s="245">
        <v>0</v>
      </c>
      <c r="AC700" s="245">
        <v>0</v>
      </c>
      <c r="AD700" s="246">
        <v>0</v>
      </c>
      <c r="AF700" s="396"/>
      <c r="AG700" s="397" t="s">
        <v>135</v>
      </c>
      <c r="AH700" s="50" t="s">
        <v>41</v>
      </c>
      <c r="AI700" s="243">
        <v>0</v>
      </c>
      <c r="AJ700" s="245">
        <v>0</v>
      </c>
      <c r="AK700" s="245">
        <v>0</v>
      </c>
      <c r="AL700" s="245">
        <v>0</v>
      </c>
      <c r="AM700" s="245">
        <v>0</v>
      </c>
      <c r="AN700" s="245">
        <v>0</v>
      </c>
      <c r="AO700" s="246">
        <v>0</v>
      </c>
      <c r="AQ700" s="396"/>
      <c r="AR700" s="397" t="s">
        <v>135</v>
      </c>
      <c r="AS700" s="50" t="s">
        <v>41</v>
      </c>
      <c r="AT700" s="243">
        <v>0</v>
      </c>
      <c r="AU700" s="245">
        <v>0</v>
      </c>
      <c r="AV700" s="245">
        <v>0</v>
      </c>
      <c r="AW700" s="245">
        <v>0</v>
      </c>
      <c r="AX700" s="245">
        <v>0</v>
      </c>
      <c r="AY700" s="245">
        <v>0</v>
      </c>
      <c r="AZ700" s="246">
        <v>0</v>
      </c>
      <c r="BB700" s="396"/>
      <c r="BC700" s="397" t="s">
        <v>135</v>
      </c>
      <c r="BD700" s="50" t="s">
        <v>41</v>
      </c>
      <c r="BE700" s="243">
        <v>0</v>
      </c>
      <c r="BF700" s="245">
        <v>0</v>
      </c>
      <c r="BG700" s="245">
        <v>0</v>
      </c>
      <c r="BH700" s="245">
        <v>0</v>
      </c>
      <c r="BI700" s="245">
        <v>0</v>
      </c>
      <c r="BJ700" s="245">
        <v>0</v>
      </c>
      <c r="BK700" s="246">
        <v>0</v>
      </c>
    </row>
    <row r="701" spans="4:63">
      <c r="I701" s="396"/>
      <c r="J701" s="397"/>
      <c r="K701" s="48" t="s">
        <v>40</v>
      </c>
      <c r="L701" s="244">
        <v>0</v>
      </c>
      <c r="M701" s="57">
        <v>0</v>
      </c>
      <c r="N701" s="57">
        <v>0</v>
      </c>
      <c r="O701" s="57">
        <v>0</v>
      </c>
      <c r="P701" s="57">
        <v>0</v>
      </c>
      <c r="Q701" s="57">
        <v>0</v>
      </c>
      <c r="R701" s="58">
        <v>0</v>
      </c>
      <c r="U701" s="396"/>
      <c r="V701" s="397"/>
      <c r="W701" s="48" t="s">
        <v>40</v>
      </c>
      <c r="X701" s="244">
        <v>0</v>
      </c>
      <c r="Y701" s="57">
        <v>0</v>
      </c>
      <c r="Z701" s="57">
        <v>0</v>
      </c>
      <c r="AA701" s="57">
        <v>0</v>
      </c>
      <c r="AB701" s="57">
        <v>0</v>
      </c>
      <c r="AC701" s="57">
        <v>0</v>
      </c>
      <c r="AD701" s="58">
        <v>0</v>
      </c>
      <c r="AF701" s="396"/>
      <c r="AG701" s="397"/>
      <c r="AH701" s="48" t="s">
        <v>40</v>
      </c>
      <c r="AI701" s="244">
        <v>0</v>
      </c>
      <c r="AJ701" s="57">
        <v>0</v>
      </c>
      <c r="AK701" s="57">
        <v>0</v>
      </c>
      <c r="AL701" s="57">
        <v>0</v>
      </c>
      <c r="AM701" s="57">
        <v>0</v>
      </c>
      <c r="AN701" s="57">
        <v>0</v>
      </c>
      <c r="AO701" s="58">
        <v>0</v>
      </c>
      <c r="AQ701" s="396"/>
      <c r="AR701" s="397"/>
      <c r="AS701" s="48" t="s">
        <v>40</v>
      </c>
      <c r="AT701" s="244">
        <v>0</v>
      </c>
      <c r="AU701" s="57">
        <v>0</v>
      </c>
      <c r="AV701" s="57">
        <v>0</v>
      </c>
      <c r="AW701" s="57">
        <v>0</v>
      </c>
      <c r="AX701" s="57">
        <v>0</v>
      </c>
      <c r="AY701" s="57">
        <v>0</v>
      </c>
      <c r="AZ701" s="58">
        <v>0</v>
      </c>
      <c r="BB701" s="396"/>
      <c r="BC701" s="397"/>
      <c r="BD701" s="48" t="s">
        <v>40</v>
      </c>
      <c r="BE701" s="244">
        <v>0</v>
      </c>
      <c r="BF701" s="57">
        <v>0</v>
      </c>
      <c r="BG701" s="57">
        <v>0</v>
      </c>
      <c r="BH701" s="57">
        <v>0</v>
      </c>
      <c r="BI701" s="57">
        <v>0</v>
      </c>
      <c r="BJ701" s="57">
        <v>0</v>
      </c>
      <c r="BK701" s="58">
        <v>0</v>
      </c>
    </row>
    <row r="702" spans="4:63">
      <c r="I702" s="396"/>
      <c r="J702" s="397"/>
      <c r="K702" s="48" t="s">
        <v>39</v>
      </c>
      <c r="L702" s="244">
        <v>0</v>
      </c>
      <c r="M702" s="57">
        <v>0</v>
      </c>
      <c r="N702" s="57">
        <v>0</v>
      </c>
      <c r="O702" s="57">
        <v>0</v>
      </c>
      <c r="P702" s="57">
        <v>0</v>
      </c>
      <c r="Q702" s="57">
        <v>0</v>
      </c>
      <c r="R702" s="58">
        <v>0</v>
      </c>
      <c r="U702" s="396"/>
      <c r="V702" s="397"/>
      <c r="W702" s="48" t="s">
        <v>39</v>
      </c>
      <c r="X702" s="244">
        <v>0</v>
      </c>
      <c r="Y702" s="57">
        <v>0</v>
      </c>
      <c r="Z702" s="57">
        <v>0</v>
      </c>
      <c r="AA702" s="57">
        <v>0</v>
      </c>
      <c r="AB702" s="57">
        <v>0</v>
      </c>
      <c r="AC702" s="57">
        <v>0</v>
      </c>
      <c r="AD702" s="58">
        <v>0</v>
      </c>
      <c r="AF702" s="396"/>
      <c r="AG702" s="397"/>
      <c r="AH702" s="48" t="s">
        <v>39</v>
      </c>
      <c r="AI702" s="244">
        <v>0</v>
      </c>
      <c r="AJ702" s="57">
        <v>0</v>
      </c>
      <c r="AK702" s="57">
        <v>0</v>
      </c>
      <c r="AL702" s="57">
        <v>0</v>
      </c>
      <c r="AM702" s="57">
        <v>0</v>
      </c>
      <c r="AN702" s="57">
        <v>0</v>
      </c>
      <c r="AO702" s="58">
        <v>0</v>
      </c>
      <c r="AQ702" s="396"/>
      <c r="AR702" s="397"/>
      <c r="AS702" s="48" t="s">
        <v>39</v>
      </c>
      <c r="AT702" s="244">
        <v>0</v>
      </c>
      <c r="AU702" s="57">
        <v>0</v>
      </c>
      <c r="AV702" s="57">
        <v>0</v>
      </c>
      <c r="AW702" s="57">
        <v>0</v>
      </c>
      <c r="AX702" s="57">
        <v>0</v>
      </c>
      <c r="AY702" s="57">
        <v>0</v>
      </c>
      <c r="AZ702" s="58">
        <v>0</v>
      </c>
      <c r="BB702" s="396"/>
      <c r="BC702" s="397"/>
      <c r="BD702" s="48" t="s">
        <v>39</v>
      </c>
      <c r="BE702" s="244">
        <v>0</v>
      </c>
      <c r="BF702" s="57">
        <v>0</v>
      </c>
      <c r="BG702" s="57">
        <v>0</v>
      </c>
      <c r="BH702" s="57">
        <v>0</v>
      </c>
      <c r="BI702" s="57">
        <v>0</v>
      </c>
      <c r="BJ702" s="57">
        <v>0</v>
      </c>
      <c r="BK702" s="58">
        <v>0</v>
      </c>
    </row>
    <row r="703" spans="4:63">
      <c r="D703" s="14"/>
      <c r="I703" s="396"/>
      <c r="J703" s="397"/>
      <c r="K703" s="48" t="s">
        <v>38</v>
      </c>
      <c r="L703" s="244">
        <v>0</v>
      </c>
      <c r="M703" s="57">
        <v>0</v>
      </c>
      <c r="N703" s="57">
        <v>0</v>
      </c>
      <c r="O703" s="57">
        <v>0</v>
      </c>
      <c r="P703" s="57">
        <v>0</v>
      </c>
      <c r="Q703" s="57">
        <v>0</v>
      </c>
      <c r="R703" s="58">
        <v>0</v>
      </c>
      <c r="U703" s="396"/>
      <c r="V703" s="397"/>
      <c r="W703" s="48" t="s">
        <v>38</v>
      </c>
      <c r="X703" s="244">
        <v>0</v>
      </c>
      <c r="Y703" s="57">
        <v>0</v>
      </c>
      <c r="Z703" s="57">
        <v>0</v>
      </c>
      <c r="AA703" s="57">
        <v>0</v>
      </c>
      <c r="AB703" s="57">
        <v>0</v>
      </c>
      <c r="AC703" s="57">
        <v>0</v>
      </c>
      <c r="AD703" s="58">
        <v>0</v>
      </c>
      <c r="AF703" s="396"/>
      <c r="AG703" s="397"/>
      <c r="AH703" s="48" t="s">
        <v>38</v>
      </c>
      <c r="AI703" s="244">
        <v>0</v>
      </c>
      <c r="AJ703" s="57">
        <v>0</v>
      </c>
      <c r="AK703" s="57">
        <v>0</v>
      </c>
      <c r="AL703" s="57">
        <v>0</v>
      </c>
      <c r="AM703" s="57">
        <v>0</v>
      </c>
      <c r="AN703" s="57">
        <v>0</v>
      </c>
      <c r="AO703" s="58">
        <v>0</v>
      </c>
      <c r="AQ703" s="396"/>
      <c r="AR703" s="397"/>
      <c r="AS703" s="48" t="s">
        <v>38</v>
      </c>
      <c r="AT703" s="244">
        <v>0</v>
      </c>
      <c r="AU703" s="57">
        <v>0</v>
      </c>
      <c r="AV703" s="57">
        <v>0</v>
      </c>
      <c r="AW703" s="57">
        <v>0</v>
      </c>
      <c r="AX703" s="57">
        <v>0</v>
      </c>
      <c r="AY703" s="57">
        <v>0</v>
      </c>
      <c r="AZ703" s="58">
        <v>0</v>
      </c>
      <c r="BB703" s="396"/>
      <c r="BC703" s="397"/>
      <c r="BD703" s="48" t="s">
        <v>38</v>
      </c>
      <c r="BE703" s="244">
        <v>0</v>
      </c>
      <c r="BF703" s="57">
        <v>0</v>
      </c>
      <c r="BG703" s="57">
        <v>0</v>
      </c>
      <c r="BH703" s="57">
        <v>0</v>
      </c>
      <c r="BI703" s="57">
        <v>0</v>
      </c>
      <c r="BJ703" s="57">
        <v>0</v>
      </c>
      <c r="BK703" s="58">
        <v>0</v>
      </c>
    </row>
    <row r="704" spans="4:63">
      <c r="D704" s="14"/>
      <c r="I704" s="396"/>
      <c r="J704" s="397"/>
      <c r="K704" s="48" t="s">
        <v>37</v>
      </c>
      <c r="L704" s="244">
        <v>0</v>
      </c>
      <c r="M704" s="57">
        <v>0</v>
      </c>
      <c r="N704" s="57">
        <v>0</v>
      </c>
      <c r="O704" s="57">
        <v>0</v>
      </c>
      <c r="P704" s="57">
        <v>0</v>
      </c>
      <c r="Q704" s="57">
        <v>0</v>
      </c>
      <c r="R704" s="58">
        <v>0</v>
      </c>
      <c r="U704" s="396"/>
      <c r="V704" s="397"/>
      <c r="W704" s="48" t="s">
        <v>37</v>
      </c>
      <c r="X704" s="244">
        <v>0</v>
      </c>
      <c r="Y704" s="57">
        <v>0</v>
      </c>
      <c r="Z704" s="57">
        <v>0</v>
      </c>
      <c r="AA704" s="57">
        <v>0</v>
      </c>
      <c r="AB704" s="57">
        <v>0</v>
      </c>
      <c r="AC704" s="57">
        <v>0</v>
      </c>
      <c r="AD704" s="58">
        <v>0</v>
      </c>
      <c r="AF704" s="396"/>
      <c r="AG704" s="397"/>
      <c r="AH704" s="48" t="s">
        <v>37</v>
      </c>
      <c r="AI704" s="244">
        <v>0</v>
      </c>
      <c r="AJ704" s="57">
        <v>0</v>
      </c>
      <c r="AK704" s="57">
        <v>0</v>
      </c>
      <c r="AL704" s="57">
        <v>0</v>
      </c>
      <c r="AM704" s="57">
        <v>0</v>
      </c>
      <c r="AN704" s="57">
        <v>0</v>
      </c>
      <c r="AO704" s="58">
        <v>0</v>
      </c>
      <c r="AQ704" s="396"/>
      <c r="AR704" s="397"/>
      <c r="AS704" s="48" t="s">
        <v>37</v>
      </c>
      <c r="AT704" s="244">
        <v>0</v>
      </c>
      <c r="AU704" s="57">
        <v>0</v>
      </c>
      <c r="AV704" s="57">
        <v>0</v>
      </c>
      <c r="AW704" s="57">
        <v>0</v>
      </c>
      <c r="AX704" s="57">
        <v>0</v>
      </c>
      <c r="AY704" s="57">
        <v>0</v>
      </c>
      <c r="AZ704" s="58">
        <v>0</v>
      </c>
      <c r="BB704" s="396"/>
      <c r="BC704" s="397"/>
      <c r="BD704" s="48" t="s">
        <v>37</v>
      </c>
      <c r="BE704" s="244">
        <v>0</v>
      </c>
      <c r="BF704" s="57">
        <v>0</v>
      </c>
      <c r="BG704" s="57">
        <v>0</v>
      </c>
      <c r="BH704" s="57">
        <v>0</v>
      </c>
      <c r="BI704" s="57">
        <v>0</v>
      </c>
      <c r="BJ704" s="57">
        <v>0</v>
      </c>
      <c r="BK704" s="58">
        <v>0</v>
      </c>
    </row>
    <row r="705" spans="4:63">
      <c r="D705" s="14"/>
      <c r="I705" s="396"/>
      <c r="J705" s="397"/>
      <c r="K705" s="49" t="s">
        <v>36</v>
      </c>
      <c r="L705" s="247">
        <v>0</v>
      </c>
      <c r="M705" s="60">
        <v>0</v>
      </c>
      <c r="N705" s="60">
        <v>0</v>
      </c>
      <c r="O705" s="60">
        <v>0</v>
      </c>
      <c r="P705" s="60">
        <v>0</v>
      </c>
      <c r="Q705" s="60">
        <v>0</v>
      </c>
      <c r="R705" s="61">
        <v>0</v>
      </c>
      <c r="U705" s="396"/>
      <c r="V705" s="397"/>
      <c r="W705" s="49" t="s">
        <v>36</v>
      </c>
      <c r="X705" s="247">
        <v>0</v>
      </c>
      <c r="Y705" s="60">
        <v>0</v>
      </c>
      <c r="Z705" s="60">
        <v>0</v>
      </c>
      <c r="AA705" s="60">
        <v>0</v>
      </c>
      <c r="AB705" s="60">
        <v>0</v>
      </c>
      <c r="AC705" s="60">
        <v>0</v>
      </c>
      <c r="AD705" s="61">
        <v>0</v>
      </c>
      <c r="AF705" s="396"/>
      <c r="AG705" s="397"/>
      <c r="AH705" s="49" t="s">
        <v>36</v>
      </c>
      <c r="AI705" s="247">
        <v>0</v>
      </c>
      <c r="AJ705" s="60">
        <v>0</v>
      </c>
      <c r="AK705" s="60">
        <v>0</v>
      </c>
      <c r="AL705" s="60">
        <v>0</v>
      </c>
      <c r="AM705" s="60">
        <v>0</v>
      </c>
      <c r="AN705" s="60">
        <v>0</v>
      </c>
      <c r="AO705" s="61">
        <v>0</v>
      </c>
      <c r="AQ705" s="396"/>
      <c r="AR705" s="397"/>
      <c r="AS705" s="49" t="s">
        <v>36</v>
      </c>
      <c r="AT705" s="247">
        <v>0</v>
      </c>
      <c r="AU705" s="60">
        <v>0</v>
      </c>
      <c r="AV705" s="60">
        <v>0</v>
      </c>
      <c r="AW705" s="60">
        <v>0</v>
      </c>
      <c r="AX705" s="60">
        <v>0</v>
      </c>
      <c r="AY705" s="60">
        <v>0</v>
      </c>
      <c r="AZ705" s="61">
        <v>0</v>
      </c>
      <c r="BB705" s="396"/>
      <c r="BC705" s="397"/>
      <c r="BD705" s="49" t="s">
        <v>36</v>
      </c>
      <c r="BE705" s="247">
        <v>0</v>
      </c>
      <c r="BF705" s="60">
        <v>0</v>
      </c>
      <c r="BG705" s="60">
        <v>0</v>
      </c>
      <c r="BH705" s="60">
        <v>0</v>
      </c>
      <c r="BI705" s="60">
        <v>0</v>
      </c>
      <c r="BJ705" s="60">
        <v>0</v>
      </c>
      <c r="BK705" s="61">
        <v>0</v>
      </c>
    </row>
    <row r="706" spans="4:63">
      <c r="D706" s="14"/>
      <c r="I706" s="396"/>
      <c r="J706" s="397" t="s">
        <v>55</v>
      </c>
      <c r="K706" s="50" t="s">
        <v>41</v>
      </c>
      <c r="L706" s="243">
        <v>0</v>
      </c>
      <c r="M706" s="245">
        <v>0</v>
      </c>
      <c r="N706" s="245">
        <v>0</v>
      </c>
      <c r="O706" s="245">
        <v>0</v>
      </c>
      <c r="P706" s="245">
        <v>0</v>
      </c>
      <c r="Q706" s="245">
        <v>0</v>
      </c>
      <c r="R706" s="246">
        <v>0</v>
      </c>
      <c r="U706" s="396"/>
      <c r="V706" s="397" t="s">
        <v>55</v>
      </c>
      <c r="W706" s="50" t="s">
        <v>41</v>
      </c>
      <c r="X706" s="243">
        <v>0</v>
      </c>
      <c r="Y706" s="245">
        <v>0</v>
      </c>
      <c r="Z706" s="245">
        <v>0</v>
      </c>
      <c r="AA706" s="245">
        <v>0</v>
      </c>
      <c r="AB706" s="245">
        <v>0</v>
      </c>
      <c r="AC706" s="245">
        <v>0</v>
      </c>
      <c r="AD706" s="246">
        <v>0</v>
      </c>
      <c r="AF706" s="396"/>
      <c r="AG706" s="397" t="s">
        <v>55</v>
      </c>
      <c r="AH706" s="50" t="s">
        <v>41</v>
      </c>
      <c r="AI706" s="243">
        <v>0</v>
      </c>
      <c r="AJ706" s="245">
        <v>0</v>
      </c>
      <c r="AK706" s="245">
        <v>0</v>
      </c>
      <c r="AL706" s="245">
        <v>0</v>
      </c>
      <c r="AM706" s="245">
        <v>0</v>
      </c>
      <c r="AN706" s="245">
        <v>0</v>
      </c>
      <c r="AO706" s="246">
        <v>0</v>
      </c>
      <c r="AQ706" s="396"/>
      <c r="AR706" s="397" t="s">
        <v>55</v>
      </c>
      <c r="AS706" s="50" t="s">
        <v>41</v>
      </c>
      <c r="AT706" s="243">
        <v>0</v>
      </c>
      <c r="AU706" s="245">
        <v>0</v>
      </c>
      <c r="AV706" s="245">
        <v>0</v>
      </c>
      <c r="AW706" s="245">
        <v>0</v>
      </c>
      <c r="AX706" s="245">
        <v>0</v>
      </c>
      <c r="AY706" s="245">
        <v>0</v>
      </c>
      <c r="AZ706" s="246">
        <v>0</v>
      </c>
      <c r="BB706" s="396"/>
      <c r="BC706" s="397" t="s">
        <v>55</v>
      </c>
      <c r="BD706" s="50" t="s">
        <v>41</v>
      </c>
      <c r="BE706" s="243">
        <v>0</v>
      </c>
      <c r="BF706" s="245">
        <v>0</v>
      </c>
      <c r="BG706" s="245">
        <v>0</v>
      </c>
      <c r="BH706" s="245">
        <v>0</v>
      </c>
      <c r="BI706" s="245">
        <v>0</v>
      </c>
      <c r="BJ706" s="245">
        <v>0</v>
      </c>
      <c r="BK706" s="246">
        <v>0</v>
      </c>
    </row>
    <row r="707" spans="4:63">
      <c r="D707" s="14"/>
      <c r="I707" s="396"/>
      <c r="J707" s="397"/>
      <c r="K707" s="48" t="s">
        <v>40</v>
      </c>
      <c r="L707" s="244">
        <v>0</v>
      </c>
      <c r="M707" s="57">
        <v>0</v>
      </c>
      <c r="N707" s="57">
        <v>0</v>
      </c>
      <c r="O707" s="57">
        <v>0</v>
      </c>
      <c r="P707" s="57">
        <v>0</v>
      </c>
      <c r="Q707" s="57">
        <v>0</v>
      </c>
      <c r="R707" s="58">
        <v>0</v>
      </c>
      <c r="U707" s="396"/>
      <c r="V707" s="397"/>
      <c r="W707" s="48" t="s">
        <v>40</v>
      </c>
      <c r="X707" s="244">
        <v>0</v>
      </c>
      <c r="Y707" s="57">
        <v>0</v>
      </c>
      <c r="Z707" s="57">
        <v>0</v>
      </c>
      <c r="AA707" s="57">
        <v>0</v>
      </c>
      <c r="AB707" s="57">
        <v>0</v>
      </c>
      <c r="AC707" s="57">
        <v>0</v>
      </c>
      <c r="AD707" s="58">
        <v>0</v>
      </c>
      <c r="AF707" s="396"/>
      <c r="AG707" s="397"/>
      <c r="AH707" s="48" t="s">
        <v>40</v>
      </c>
      <c r="AI707" s="244">
        <v>0</v>
      </c>
      <c r="AJ707" s="57">
        <v>0</v>
      </c>
      <c r="AK707" s="57">
        <v>0</v>
      </c>
      <c r="AL707" s="57">
        <v>0</v>
      </c>
      <c r="AM707" s="57">
        <v>0</v>
      </c>
      <c r="AN707" s="57">
        <v>0</v>
      </c>
      <c r="AO707" s="58">
        <v>0</v>
      </c>
      <c r="AQ707" s="396"/>
      <c r="AR707" s="397"/>
      <c r="AS707" s="48" t="s">
        <v>40</v>
      </c>
      <c r="AT707" s="244">
        <v>0</v>
      </c>
      <c r="AU707" s="57">
        <v>0</v>
      </c>
      <c r="AV707" s="57">
        <v>0</v>
      </c>
      <c r="AW707" s="57">
        <v>0</v>
      </c>
      <c r="AX707" s="57">
        <v>0</v>
      </c>
      <c r="AY707" s="57">
        <v>0</v>
      </c>
      <c r="AZ707" s="58">
        <v>0</v>
      </c>
      <c r="BB707" s="396"/>
      <c r="BC707" s="397"/>
      <c r="BD707" s="48" t="s">
        <v>40</v>
      </c>
      <c r="BE707" s="244">
        <v>0</v>
      </c>
      <c r="BF707" s="57">
        <v>0</v>
      </c>
      <c r="BG707" s="57">
        <v>0</v>
      </c>
      <c r="BH707" s="57">
        <v>0</v>
      </c>
      <c r="BI707" s="57">
        <v>0</v>
      </c>
      <c r="BJ707" s="57">
        <v>0</v>
      </c>
      <c r="BK707" s="58">
        <v>0</v>
      </c>
    </row>
    <row r="708" spans="4:63">
      <c r="D708" s="14"/>
      <c r="I708" s="396"/>
      <c r="J708" s="397"/>
      <c r="K708" s="48" t="s">
        <v>39</v>
      </c>
      <c r="L708" s="244">
        <v>0</v>
      </c>
      <c r="M708" s="57">
        <v>0</v>
      </c>
      <c r="N708" s="57">
        <v>0</v>
      </c>
      <c r="O708" s="57">
        <v>0</v>
      </c>
      <c r="P708" s="57">
        <v>0</v>
      </c>
      <c r="Q708" s="57">
        <v>0</v>
      </c>
      <c r="R708" s="58">
        <v>0</v>
      </c>
      <c r="U708" s="396"/>
      <c r="V708" s="397"/>
      <c r="W708" s="48" t="s">
        <v>39</v>
      </c>
      <c r="X708" s="244">
        <v>0</v>
      </c>
      <c r="Y708" s="57">
        <v>0</v>
      </c>
      <c r="Z708" s="57">
        <v>0</v>
      </c>
      <c r="AA708" s="57">
        <v>0</v>
      </c>
      <c r="AB708" s="57">
        <v>0</v>
      </c>
      <c r="AC708" s="57">
        <v>0</v>
      </c>
      <c r="AD708" s="58">
        <v>0</v>
      </c>
      <c r="AF708" s="396"/>
      <c r="AG708" s="397"/>
      <c r="AH708" s="48" t="s">
        <v>39</v>
      </c>
      <c r="AI708" s="244">
        <v>0</v>
      </c>
      <c r="AJ708" s="57">
        <v>0</v>
      </c>
      <c r="AK708" s="57">
        <v>0</v>
      </c>
      <c r="AL708" s="57">
        <v>0</v>
      </c>
      <c r="AM708" s="57">
        <v>0</v>
      </c>
      <c r="AN708" s="57">
        <v>0</v>
      </c>
      <c r="AO708" s="58">
        <v>0</v>
      </c>
      <c r="AQ708" s="396"/>
      <c r="AR708" s="397"/>
      <c r="AS708" s="48" t="s">
        <v>39</v>
      </c>
      <c r="AT708" s="244">
        <v>0</v>
      </c>
      <c r="AU708" s="57">
        <v>0</v>
      </c>
      <c r="AV708" s="57">
        <v>0</v>
      </c>
      <c r="AW708" s="57">
        <v>0</v>
      </c>
      <c r="AX708" s="57">
        <v>0</v>
      </c>
      <c r="AY708" s="57">
        <v>0</v>
      </c>
      <c r="AZ708" s="58">
        <v>0</v>
      </c>
      <c r="BB708" s="396"/>
      <c r="BC708" s="397"/>
      <c r="BD708" s="48" t="s">
        <v>39</v>
      </c>
      <c r="BE708" s="244">
        <v>0</v>
      </c>
      <c r="BF708" s="57">
        <v>0</v>
      </c>
      <c r="BG708" s="57">
        <v>0</v>
      </c>
      <c r="BH708" s="57">
        <v>0</v>
      </c>
      <c r="BI708" s="57">
        <v>0</v>
      </c>
      <c r="BJ708" s="57">
        <v>0</v>
      </c>
      <c r="BK708" s="58">
        <v>0</v>
      </c>
    </row>
    <row r="709" spans="4:63">
      <c r="D709" s="14"/>
      <c r="I709" s="396"/>
      <c r="J709" s="397"/>
      <c r="K709" s="48" t="s">
        <v>38</v>
      </c>
      <c r="L709" s="244">
        <v>0</v>
      </c>
      <c r="M709" s="57">
        <v>0</v>
      </c>
      <c r="N709" s="57">
        <v>0</v>
      </c>
      <c r="O709" s="57">
        <v>0</v>
      </c>
      <c r="P709" s="57">
        <v>0</v>
      </c>
      <c r="Q709" s="57">
        <v>0</v>
      </c>
      <c r="R709" s="58">
        <v>0</v>
      </c>
      <c r="U709" s="396"/>
      <c r="V709" s="397"/>
      <c r="W709" s="48" t="s">
        <v>38</v>
      </c>
      <c r="X709" s="244">
        <v>0</v>
      </c>
      <c r="Y709" s="57">
        <v>0</v>
      </c>
      <c r="Z709" s="57">
        <v>0</v>
      </c>
      <c r="AA709" s="57">
        <v>0</v>
      </c>
      <c r="AB709" s="57">
        <v>0</v>
      </c>
      <c r="AC709" s="57">
        <v>0</v>
      </c>
      <c r="AD709" s="58">
        <v>0</v>
      </c>
      <c r="AF709" s="396"/>
      <c r="AG709" s="397"/>
      <c r="AH709" s="48" t="s">
        <v>38</v>
      </c>
      <c r="AI709" s="244">
        <v>0</v>
      </c>
      <c r="AJ709" s="57">
        <v>0</v>
      </c>
      <c r="AK709" s="57">
        <v>0</v>
      </c>
      <c r="AL709" s="57">
        <v>0</v>
      </c>
      <c r="AM709" s="57">
        <v>0</v>
      </c>
      <c r="AN709" s="57">
        <v>0</v>
      </c>
      <c r="AO709" s="58">
        <v>0</v>
      </c>
      <c r="AQ709" s="396"/>
      <c r="AR709" s="397"/>
      <c r="AS709" s="48" t="s">
        <v>38</v>
      </c>
      <c r="AT709" s="244">
        <v>0</v>
      </c>
      <c r="AU709" s="57">
        <v>0</v>
      </c>
      <c r="AV709" s="57">
        <v>0</v>
      </c>
      <c r="AW709" s="57">
        <v>0</v>
      </c>
      <c r="AX709" s="57">
        <v>0</v>
      </c>
      <c r="AY709" s="57">
        <v>0</v>
      </c>
      <c r="AZ709" s="58">
        <v>0</v>
      </c>
      <c r="BB709" s="396"/>
      <c r="BC709" s="397"/>
      <c r="BD709" s="48" t="s">
        <v>38</v>
      </c>
      <c r="BE709" s="244">
        <v>0</v>
      </c>
      <c r="BF709" s="57">
        <v>0</v>
      </c>
      <c r="BG709" s="57">
        <v>0</v>
      </c>
      <c r="BH709" s="57">
        <v>0</v>
      </c>
      <c r="BI709" s="57">
        <v>0</v>
      </c>
      <c r="BJ709" s="57">
        <v>0</v>
      </c>
      <c r="BK709" s="58">
        <v>0</v>
      </c>
    </row>
    <row r="710" spans="4:63">
      <c r="D710" s="14"/>
      <c r="I710" s="396"/>
      <c r="J710" s="397"/>
      <c r="K710" s="48" t="s">
        <v>37</v>
      </c>
      <c r="L710" s="244">
        <v>0</v>
      </c>
      <c r="M710" s="57">
        <v>0</v>
      </c>
      <c r="N710" s="57">
        <v>0</v>
      </c>
      <c r="O710" s="57">
        <v>0</v>
      </c>
      <c r="P710" s="57">
        <v>0</v>
      </c>
      <c r="Q710" s="57">
        <v>0</v>
      </c>
      <c r="R710" s="58">
        <v>0</v>
      </c>
      <c r="U710" s="396"/>
      <c r="V710" s="397"/>
      <c r="W710" s="48" t="s">
        <v>37</v>
      </c>
      <c r="X710" s="244">
        <v>0</v>
      </c>
      <c r="Y710" s="57">
        <v>0</v>
      </c>
      <c r="Z710" s="57">
        <v>0</v>
      </c>
      <c r="AA710" s="57">
        <v>0</v>
      </c>
      <c r="AB710" s="57">
        <v>0</v>
      </c>
      <c r="AC710" s="57">
        <v>0</v>
      </c>
      <c r="AD710" s="58">
        <v>0</v>
      </c>
      <c r="AF710" s="396"/>
      <c r="AG710" s="397"/>
      <c r="AH710" s="48" t="s">
        <v>37</v>
      </c>
      <c r="AI710" s="244">
        <v>0</v>
      </c>
      <c r="AJ710" s="57">
        <v>0</v>
      </c>
      <c r="AK710" s="57">
        <v>0</v>
      </c>
      <c r="AL710" s="57">
        <v>0</v>
      </c>
      <c r="AM710" s="57">
        <v>0</v>
      </c>
      <c r="AN710" s="57">
        <v>0</v>
      </c>
      <c r="AO710" s="58">
        <v>0</v>
      </c>
      <c r="AQ710" s="396"/>
      <c r="AR710" s="397"/>
      <c r="AS710" s="48" t="s">
        <v>37</v>
      </c>
      <c r="AT710" s="244">
        <v>0</v>
      </c>
      <c r="AU710" s="57">
        <v>0</v>
      </c>
      <c r="AV710" s="57">
        <v>0</v>
      </c>
      <c r="AW710" s="57">
        <v>0</v>
      </c>
      <c r="AX710" s="57">
        <v>0</v>
      </c>
      <c r="AY710" s="57">
        <v>0</v>
      </c>
      <c r="AZ710" s="58">
        <v>0</v>
      </c>
      <c r="BB710" s="396"/>
      <c r="BC710" s="397"/>
      <c r="BD710" s="48" t="s">
        <v>37</v>
      </c>
      <c r="BE710" s="244">
        <v>0</v>
      </c>
      <c r="BF710" s="57">
        <v>0</v>
      </c>
      <c r="BG710" s="57">
        <v>0</v>
      </c>
      <c r="BH710" s="57">
        <v>0</v>
      </c>
      <c r="BI710" s="57">
        <v>0</v>
      </c>
      <c r="BJ710" s="57">
        <v>0</v>
      </c>
      <c r="BK710" s="58">
        <v>0</v>
      </c>
    </row>
    <row r="711" spans="4:63">
      <c r="D711" s="14"/>
      <c r="I711" s="396"/>
      <c r="J711" s="397"/>
      <c r="K711" s="49" t="s">
        <v>36</v>
      </c>
      <c r="L711" s="247">
        <v>0</v>
      </c>
      <c r="M711" s="60">
        <v>0</v>
      </c>
      <c r="N711" s="60">
        <v>0</v>
      </c>
      <c r="O711" s="60">
        <v>0</v>
      </c>
      <c r="P711" s="60">
        <v>0</v>
      </c>
      <c r="Q711" s="60">
        <v>0</v>
      </c>
      <c r="R711" s="61">
        <v>0</v>
      </c>
      <c r="U711" s="396"/>
      <c r="V711" s="397"/>
      <c r="W711" s="49" t="s">
        <v>36</v>
      </c>
      <c r="X711" s="247">
        <v>0</v>
      </c>
      <c r="Y711" s="60">
        <v>0</v>
      </c>
      <c r="Z711" s="60">
        <v>0</v>
      </c>
      <c r="AA711" s="60">
        <v>0</v>
      </c>
      <c r="AB711" s="60">
        <v>0</v>
      </c>
      <c r="AC711" s="60">
        <v>0</v>
      </c>
      <c r="AD711" s="61">
        <v>0</v>
      </c>
      <c r="AF711" s="396"/>
      <c r="AG711" s="397"/>
      <c r="AH711" s="49" t="s">
        <v>36</v>
      </c>
      <c r="AI711" s="247">
        <v>0</v>
      </c>
      <c r="AJ711" s="60">
        <v>0</v>
      </c>
      <c r="AK711" s="60">
        <v>0</v>
      </c>
      <c r="AL711" s="60">
        <v>0</v>
      </c>
      <c r="AM711" s="60">
        <v>0</v>
      </c>
      <c r="AN711" s="60">
        <v>0</v>
      </c>
      <c r="AO711" s="61">
        <v>0</v>
      </c>
      <c r="AQ711" s="396"/>
      <c r="AR711" s="397"/>
      <c r="AS711" s="49" t="s">
        <v>36</v>
      </c>
      <c r="AT711" s="247">
        <v>0</v>
      </c>
      <c r="AU711" s="60">
        <v>0</v>
      </c>
      <c r="AV711" s="60">
        <v>0</v>
      </c>
      <c r="AW711" s="60">
        <v>0</v>
      </c>
      <c r="AX711" s="60">
        <v>0</v>
      </c>
      <c r="AY711" s="60">
        <v>0</v>
      </c>
      <c r="AZ711" s="61">
        <v>0</v>
      </c>
      <c r="BB711" s="396"/>
      <c r="BC711" s="397"/>
      <c r="BD711" s="49" t="s">
        <v>36</v>
      </c>
      <c r="BE711" s="247">
        <v>0</v>
      </c>
      <c r="BF711" s="60">
        <v>0</v>
      </c>
      <c r="BG711" s="60">
        <v>0</v>
      </c>
      <c r="BH711" s="60">
        <v>0</v>
      </c>
      <c r="BI711" s="60">
        <v>0</v>
      </c>
      <c r="BJ711" s="60">
        <v>0</v>
      </c>
      <c r="BK711" s="61">
        <v>0</v>
      </c>
    </row>
    <row r="712" spans="4:63">
      <c r="D712" s="14"/>
      <c r="I712" s="396"/>
      <c r="J712" s="398" t="s">
        <v>63</v>
      </c>
      <c r="K712" s="48" t="s">
        <v>41</v>
      </c>
      <c r="L712" s="244">
        <v>0</v>
      </c>
      <c r="M712" s="57">
        <v>0</v>
      </c>
      <c r="N712" s="57">
        <v>0</v>
      </c>
      <c r="O712" s="57">
        <v>0</v>
      </c>
      <c r="P712" s="57">
        <v>0</v>
      </c>
      <c r="Q712" s="57">
        <v>0</v>
      </c>
      <c r="R712" s="58">
        <v>0</v>
      </c>
      <c r="U712" s="396"/>
      <c r="V712" s="398" t="s">
        <v>63</v>
      </c>
      <c r="W712" s="48" t="s">
        <v>41</v>
      </c>
      <c r="X712" s="244">
        <v>0</v>
      </c>
      <c r="Y712" s="57">
        <v>0</v>
      </c>
      <c r="Z712" s="57">
        <v>0</v>
      </c>
      <c r="AA712" s="57">
        <v>0</v>
      </c>
      <c r="AB712" s="57">
        <v>0</v>
      </c>
      <c r="AC712" s="57">
        <v>0</v>
      </c>
      <c r="AD712" s="58">
        <v>0</v>
      </c>
      <c r="AF712" s="396"/>
      <c r="AG712" s="398" t="s">
        <v>63</v>
      </c>
      <c r="AH712" s="48" t="s">
        <v>41</v>
      </c>
      <c r="AI712" s="244">
        <v>0</v>
      </c>
      <c r="AJ712" s="57">
        <v>0</v>
      </c>
      <c r="AK712" s="57">
        <v>0</v>
      </c>
      <c r="AL712" s="57">
        <v>0</v>
      </c>
      <c r="AM712" s="57">
        <v>0</v>
      </c>
      <c r="AN712" s="57">
        <v>0</v>
      </c>
      <c r="AO712" s="58">
        <v>0</v>
      </c>
      <c r="AQ712" s="396"/>
      <c r="AR712" s="398" t="s">
        <v>63</v>
      </c>
      <c r="AS712" s="48" t="s">
        <v>41</v>
      </c>
      <c r="AT712" s="244">
        <v>0</v>
      </c>
      <c r="AU712" s="57">
        <v>0</v>
      </c>
      <c r="AV712" s="57">
        <v>0</v>
      </c>
      <c r="AW712" s="57">
        <v>0</v>
      </c>
      <c r="AX712" s="57">
        <v>0</v>
      </c>
      <c r="AY712" s="57">
        <v>0</v>
      </c>
      <c r="AZ712" s="58">
        <v>0</v>
      </c>
      <c r="BB712" s="396"/>
      <c r="BC712" s="398" t="s">
        <v>63</v>
      </c>
      <c r="BD712" s="48" t="s">
        <v>41</v>
      </c>
      <c r="BE712" s="244">
        <v>0</v>
      </c>
      <c r="BF712" s="57">
        <v>0</v>
      </c>
      <c r="BG712" s="57">
        <v>0</v>
      </c>
      <c r="BH712" s="57">
        <v>0</v>
      </c>
      <c r="BI712" s="57">
        <v>0</v>
      </c>
      <c r="BJ712" s="57">
        <v>0</v>
      </c>
      <c r="BK712" s="58">
        <v>0</v>
      </c>
    </row>
    <row r="713" spans="4:63">
      <c r="D713" s="14"/>
      <c r="I713" s="396"/>
      <c r="J713" s="397"/>
      <c r="K713" s="48" t="s">
        <v>40</v>
      </c>
      <c r="L713" s="244">
        <v>0</v>
      </c>
      <c r="M713" s="57">
        <v>0</v>
      </c>
      <c r="N713" s="57">
        <v>0</v>
      </c>
      <c r="O713" s="57">
        <v>0</v>
      </c>
      <c r="P713" s="57">
        <v>0</v>
      </c>
      <c r="Q713" s="57">
        <v>0</v>
      </c>
      <c r="R713" s="58">
        <v>0</v>
      </c>
      <c r="U713" s="396"/>
      <c r="V713" s="397"/>
      <c r="W713" s="48" t="s">
        <v>40</v>
      </c>
      <c r="X713" s="244">
        <v>0</v>
      </c>
      <c r="Y713" s="57">
        <v>0</v>
      </c>
      <c r="Z713" s="57">
        <v>0</v>
      </c>
      <c r="AA713" s="57">
        <v>0</v>
      </c>
      <c r="AB713" s="57">
        <v>0</v>
      </c>
      <c r="AC713" s="57">
        <v>0</v>
      </c>
      <c r="AD713" s="58">
        <v>0</v>
      </c>
      <c r="AF713" s="396"/>
      <c r="AG713" s="397"/>
      <c r="AH713" s="48" t="s">
        <v>40</v>
      </c>
      <c r="AI713" s="244">
        <v>0</v>
      </c>
      <c r="AJ713" s="57">
        <v>0</v>
      </c>
      <c r="AK713" s="57">
        <v>0</v>
      </c>
      <c r="AL713" s="57">
        <v>0</v>
      </c>
      <c r="AM713" s="57">
        <v>0</v>
      </c>
      <c r="AN713" s="57">
        <v>0</v>
      </c>
      <c r="AO713" s="58">
        <v>0</v>
      </c>
      <c r="AQ713" s="396"/>
      <c r="AR713" s="397"/>
      <c r="AS713" s="48" t="s">
        <v>40</v>
      </c>
      <c r="AT713" s="244">
        <v>0</v>
      </c>
      <c r="AU713" s="57">
        <v>0</v>
      </c>
      <c r="AV713" s="57">
        <v>0</v>
      </c>
      <c r="AW713" s="57">
        <v>0</v>
      </c>
      <c r="AX713" s="57">
        <v>0</v>
      </c>
      <c r="AY713" s="57">
        <v>0</v>
      </c>
      <c r="AZ713" s="58">
        <v>0</v>
      </c>
      <c r="BB713" s="396"/>
      <c r="BC713" s="397"/>
      <c r="BD713" s="48" t="s">
        <v>40</v>
      </c>
      <c r="BE713" s="244">
        <v>0</v>
      </c>
      <c r="BF713" s="57">
        <v>0</v>
      </c>
      <c r="BG713" s="57">
        <v>0</v>
      </c>
      <c r="BH713" s="57">
        <v>0</v>
      </c>
      <c r="BI713" s="57">
        <v>0</v>
      </c>
      <c r="BJ713" s="57">
        <v>0</v>
      </c>
      <c r="BK713" s="58">
        <v>0</v>
      </c>
    </row>
    <row r="714" spans="4:63">
      <c r="D714" s="14"/>
      <c r="I714" s="396"/>
      <c r="J714" s="397"/>
      <c r="K714" s="48" t="s">
        <v>39</v>
      </c>
      <c r="L714" s="244">
        <v>0</v>
      </c>
      <c r="M714" s="57">
        <v>0</v>
      </c>
      <c r="N714" s="57">
        <v>0</v>
      </c>
      <c r="O714" s="57">
        <v>0</v>
      </c>
      <c r="P714" s="57">
        <v>0</v>
      </c>
      <c r="Q714" s="57">
        <v>0</v>
      </c>
      <c r="R714" s="58">
        <v>0</v>
      </c>
      <c r="U714" s="396"/>
      <c r="V714" s="397"/>
      <c r="W714" s="48" t="s">
        <v>39</v>
      </c>
      <c r="X714" s="244">
        <v>0</v>
      </c>
      <c r="Y714" s="57">
        <v>0</v>
      </c>
      <c r="Z714" s="57">
        <v>0</v>
      </c>
      <c r="AA714" s="57">
        <v>0</v>
      </c>
      <c r="AB714" s="57">
        <v>0</v>
      </c>
      <c r="AC714" s="57">
        <v>0</v>
      </c>
      <c r="AD714" s="58">
        <v>0</v>
      </c>
      <c r="AF714" s="396"/>
      <c r="AG714" s="397"/>
      <c r="AH714" s="48" t="s">
        <v>39</v>
      </c>
      <c r="AI714" s="244">
        <v>0</v>
      </c>
      <c r="AJ714" s="57">
        <v>0</v>
      </c>
      <c r="AK714" s="57">
        <v>0</v>
      </c>
      <c r="AL714" s="57">
        <v>0</v>
      </c>
      <c r="AM714" s="57">
        <v>0</v>
      </c>
      <c r="AN714" s="57">
        <v>0</v>
      </c>
      <c r="AO714" s="58">
        <v>0</v>
      </c>
      <c r="AQ714" s="396"/>
      <c r="AR714" s="397"/>
      <c r="AS714" s="48" t="s">
        <v>39</v>
      </c>
      <c r="AT714" s="244">
        <v>0</v>
      </c>
      <c r="AU714" s="57">
        <v>0</v>
      </c>
      <c r="AV714" s="57">
        <v>0</v>
      </c>
      <c r="AW714" s="57">
        <v>0</v>
      </c>
      <c r="AX714" s="57">
        <v>0</v>
      </c>
      <c r="AY714" s="57">
        <v>0</v>
      </c>
      <c r="AZ714" s="58">
        <v>0</v>
      </c>
      <c r="BB714" s="396"/>
      <c r="BC714" s="397"/>
      <c r="BD714" s="48" t="s">
        <v>39</v>
      </c>
      <c r="BE714" s="244">
        <v>0</v>
      </c>
      <c r="BF714" s="57">
        <v>0</v>
      </c>
      <c r="BG714" s="57">
        <v>0</v>
      </c>
      <c r="BH714" s="57">
        <v>0</v>
      </c>
      <c r="BI714" s="57">
        <v>0</v>
      </c>
      <c r="BJ714" s="57">
        <v>0</v>
      </c>
      <c r="BK714" s="58">
        <v>0</v>
      </c>
    </row>
    <row r="715" spans="4:63">
      <c r="D715" s="14"/>
      <c r="I715" s="396"/>
      <c r="J715" s="397"/>
      <c r="K715" s="48" t="s">
        <v>38</v>
      </c>
      <c r="L715" s="244">
        <v>0</v>
      </c>
      <c r="M715" s="57">
        <v>0</v>
      </c>
      <c r="N715" s="57">
        <v>0</v>
      </c>
      <c r="O715" s="57">
        <v>0</v>
      </c>
      <c r="P715" s="57">
        <v>0</v>
      </c>
      <c r="Q715" s="57">
        <v>0</v>
      </c>
      <c r="R715" s="58">
        <v>0</v>
      </c>
      <c r="U715" s="396"/>
      <c r="V715" s="397"/>
      <c r="W715" s="48" t="s">
        <v>38</v>
      </c>
      <c r="X715" s="244">
        <v>0</v>
      </c>
      <c r="Y715" s="57">
        <v>0</v>
      </c>
      <c r="Z715" s="57">
        <v>0</v>
      </c>
      <c r="AA715" s="57">
        <v>0</v>
      </c>
      <c r="AB715" s="57">
        <v>0</v>
      </c>
      <c r="AC715" s="57">
        <v>0</v>
      </c>
      <c r="AD715" s="58">
        <v>0</v>
      </c>
      <c r="AF715" s="396"/>
      <c r="AG715" s="397"/>
      <c r="AH715" s="48" t="s">
        <v>38</v>
      </c>
      <c r="AI715" s="244">
        <v>0</v>
      </c>
      <c r="AJ715" s="57">
        <v>0</v>
      </c>
      <c r="AK715" s="57">
        <v>0</v>
      </c>
      <c r="AL715" s="57">
        <v>0</v>
      </c>
      <c r="AM715" s="57">
        <v>0</v>
      </c>
      <c r="AN715" s="57">
        <v>0</v>
      </c>
      <c r="AO715" s="58">
        <v>0</v>
      </c>
      <c r="AQ715" s="396"/>
      <c r="AR715" s="397"/>
      <c r="AS715" s="48" t="s">
        <v>38</v>
      </c>
      <c r="AT715" s="244">
        <v>0</v>
      </c>
      <c r="AU715" s="57">
        <v>0</v>
      </c>
      <c r="AV715" s="57">
        <v>0</v>
      </c>
      <c r="AW715" s="57">
        <v>0</v>
      </c>
      <c r="AX715" s="57">
        <v>0</v>
      </c>
      <c r="AY715" s="57">
        <v>0</v>
      </c>
      <c r="AZ715" s="58">
        <v>0</v>
      </c>
      <c r="BB715" s="396"/>
      <c r="BC715" s="397"/>
      <c r="BD715" s="48" t="s">
        <v>38</v>
      </c>
      <c r="BE715" s="244">
        <v>0</v>
      </c>
      <c r="BF715" s="57">
        <v>0</v>
      </c>
      <c r="BG715" s="57">
        <v>0</v>
      </c>
      <c r="BH715" s="57">
        <v>0</v>
      </c>
      <c r="BI715" s="57">
        <v>0</v>
      </c>
      <c r="BJ715" s="57">
        <v>0</v>
      </c>
      <c r="BK715" s="58">
        <v>0</v>
      </c>
    </row>
    <row r="716" spans="4:63">
      <c r="D716" s="14"/>
      <c r="I716" s="396"/>
      <c r="J716" s="397"/>
      <c r="K716" s="48" t="s">
        <v>37</v>
      </c>
      <c r="L716" s="244">
        <v>0</v>
      </c>
      <c r="M716" s="57">
        <v>0</v>
      </c>
      <c r="N716" s="57">
        <v>0</v>
      </c>
      <c r="O716" s="57">
        <v>0</v>
      </c>
      <c r="P716" s="57">
        <v>0</v>
      </c>
      <c r="Q716" s="57">
        <v>0</v>
      </c>
      <c r="R716" s="58">
        <v>0</v>
      </c>
      <c r="U716" s="396"/>
      <c r="V716" s="397"/>
      <c r="W716" s="48" t="s">
        <v>37</v>
      </c>
      <c r="X716" s="244">
        <v>0</v>
      </c>
      <c r="Y716" s="57">
        <v>0</v>
      </c>
      <c r="Z716" s="57">
        <v>0</v>
      </c>
      <c r="AA716" s="57">
        <v>0</v>
      </c>
      <c r="AB716" s="57">
        <v>0</v>
      </c>
      <c r="AC716" s="57">
        <v>0</v>
      </c>
      <c r="AD716" s="58">
        <v>0</v>
      </c>
      <c r="AF716" s="396"/>
      <c r="AG716" s="397"/>
      <c r="AH716" s="48" t="s">
        <v>37</v>
      </c>
      <c r="AI716" s="244">
        <v>0</v>
      </c>
      <c r="AJ716" s="57">
        <v>0</v>
      </c>
      <c r="AK716" s="57">
        <v>0</v>
      </c>
      <c r="AL716" s="57">
        <v>0</v>
      </c>
      <c r="AM716" s="57">
        <v>0</v>
      </c>
      <c r="AN716" s="57">
        <v>0</v>
      </c>
      <c r="AO716" s="58">
        <v>0</v>
      </c>
      <c r="AQ716" s="396"/>
      <c r="AR716" s="397"/>
      <c r="AS716" s="48" t="s">
        <v>37</v>
      </c>
      <c r="AT716" s="244">
        <v>0</v>
      </c>
      <c r="AU716" s="57">
        <v>0</v>
      </c>
      <c r="AV716" s="57">
        <v>0</v>
      </c>
      <c r="AW716" s="57">
        <v>0</v>
      </c>
      <c r="AX716" s="57">
        <v>0</v>
      </c>
      <c r="AY716" s="57">
        <v>0</v>
      </c>
      <c r="AZ716" s="58">
        <v>0</v>
      </c>
      <c r="BB716" s="396"/>
      <c r="BC716" s="397"/>
      <c r="BD716" s="48" t="s">
        <v>37</v>
      </c>
      <c r="BE716" s="244">
        <v>0</v>
      </c>
      <c r="BF716" s="57">
        <v>0</v>
      </c>
      <c r="BG716" s="57">
        <v>0</v>
      </c>
      <c r="BH716" s="57">
        <v>0</v>
      </c>
      <c r="BI716" s="57">
        <v>0</v>
      </c>
      <c r="BJ716" s="57">
        <v>0</v>
      </c>
      <c r="BK716" s="58">
        <v>0</v>
      </c>
    </row>
    <row r="717" spans="4:63">
      <c r="D717" s="14"/>
      <c r="I717" s="396"/>
      <c r="J717" s="397"/>
      <c r="K717" s="49" t="s">
        <v>36</v>
      </c>
      <c r="L717" s="247">
        <v>0</v>
      </c>
      <c r="M717" s="60">
        <v>0</v>
      </c>
      <c r="N717" s="60">
        <v>0</v>
      </c>
      <c r="O717" s="60">
        <v>0</v>
      </c>
      <c r="P717" s="60">
        <v>0</v>
      </c>
      <c r="Q717" s="60">
        <v>0</v>
      </c>
      <c r="R717" s="61">
        <v>0</v>
      </c>
      <c r="U717" s="396"/>
      <c r="V717" s="397"/>
      <c r="W717" s="49" t="s">
        <v>36</v>
      </c>
      <c r="X717" s="247">
        <v>0</v>
      </c>
      <c r="Y717" s="60">
        <v>0</v>
      </c>
      <c r="Z717" s="60">
        <v>0</v>
      </c>
      <c r="AA717" s="60">
        <v>0</v>
      </c>
      <c r="AB717" s="60">
        <v>0</v>
      </c>
      <c r="AC717" s="60">
        <v>0</v>
      </c>
      <c r="AD717" s="61">
        <v>0</v>
      </c>
      <c r="AF717" s="396"/>
      <c r="AG717" s="397"/>
      <c r="AH717" s="49" t="s">
        <v>36</v>
      </c>
      <c r="AI717" s="247">
        <v>0</v>
      </c>
      <c r="AJ717" s="60">
        <v>0</v>
      </c>
      <c r="AK717" s="60">
        <v>0</v>
      </c>
      <c r="AL717" s="60">
        <v>0</v>
      </c>
      <c r="AM717" s="60">
        <v>0</v>
      </c>
      <c r="AN717" s="60">
        <v>0</v>
      </c>
      <c r="AO717" s="61">
        <v>0</v>
      </c>
      <c r="AQ717" s="396"/>
      <c r="AR717" s="397"/>
      <c r="AS717" s="49" t="s">
        <v>36</v>
      </c>
      <c r="AT717" s="247">
        <v>0</v>
      </c>
      <c r="AU717" s="60">
        <v>0</v>
      </c>
      <c r="AV717" s="60">
        <v>0</v>
      </c>
      <c r="AW717" s="60">
        <v>0</v>
      </c>
      <c r="AX717" s="60">
        <v>0</v>
      </c>
      <c r="AY717" s="60">
        <v>0</v>
      </c>
      <c r="AZ717" s="61">
        <v>0</v>
      </c>
      <c r="BB717" s="396"/>
      <c r="BC717" s="397"/>
      <c r="BD717" s="49" t="s">
        <v>36</v>
      </c>
      <c r="BE717" s="247">
        <v>0</v>
      </c>
      <c r="BF717" s="60">
        <v>0</v>
      </c>
      <c r="BG717" s="60">
        <v>0</v>
      </c>
      <c r="BH717" s="60">
        <v>0</v>
      </c>
      <c r="BI717" s="60">
        <v>0</v>
      </c>
      <c r="BJ717" s="60">
        <v>0</v>
      </c>
      <c r="BK717" s="61">
        <v>0</v>
      </c>
    </row>
    <row r="718" spans="4:63" ht="18.75" customHeight="1">
      <c r="D718" s="14"/>
      <c r="I718" s="396" t="s">
        <v>136</v>
      </c>
      <c r="J718" s="397" t="s">
        <v>134</v>
      </c>
      <c r="K718" s="50" t="s">
        <v>137</v>
      </c>
      <c r="L718" s="199">
        <f t="array" ref="L718:L741">P718:P741+Q718:Q741+R718:R741</f>
        <v>0</v>
      </c>
      <c r="M718" s="202">
        <f t="array" ref="M718:R741">M464:R487</f>
        <v>0</v>
      </c>
      <c r="N718" s="202">
        <v>0</v>
      </c>
      <c r="O718" s="202">
        <v>0</v>
      </c>
      <c r="P718" s="202">
        <v>0</v>
      </c>
      <c r="Q718" s="202">
        <v>0</v>
      </c>
      <c r="R718" s="203">
        <v>0</v>
      </c>
      <c r="U718" s="396" t="s">
        <v>136</v>
      </c>
      <c r="V718" s="397" t="s">
        <v>134</v>
      </c>
      <c r="W718" s="50" t="s">
        <v>137</v>
      </c>
      <c r="X718" s="199">
        <f t="array" ref="X718:X741">AB718:AB741+AC718:AC741+AD718:AD741</f>
        <v>0</v>
      </c>
      <c r="Y718" s="202">
        <f t="array" ref="Y718:AD741">Y464:AD487</f>
        <v>0</v>
      </c>
      <c r="Z718" s="202">
        <v>0</v>
      </c>
      <c r="AA718" s="202">
        <v>0</v>
      </c>
      <c r="AB718" s="202">
        <v>0</v>
      </c>
      <c r="AC718" s="202">
        <v>0</v>
      </c>
      <c r="AD718" s="203">
        <v>0</v>
      </c>
      <c r="AF718" s="396" t="s">
        <v>136</v>
      </c>
      <c r="AG718" s="397" t="s">
        <v>134</v>
      </c>
      <c r="AH718" s="50" t="s">
        <v>137</v>
      </c>
      <c r="AI718" s="199">
        <f t="array" ref="AI718:AI741">AM718:AM741+AN718:AN741+AO718:AO741</f>
        <v>0</v>
      </c>
      <c r="AJ718" s="202">
        <f t="array" ref="AJ718:AO741">AJ464:AO487</f>
        <v>0</v>
      </c>
      <c r="AK718" s="202">
        <v>0</v>
      </c>
      <c r="AL718" s="202">
        <v>0</v>
      </c>
      <c r="AM718" s="202">
        <v>0</v>
      </c>
      <c r="AN718" s="202">
        <v>0</v>
      </c>
      <c r="AO718" s="203">
        <v>0</v>
      </c>
      <c r="AQ718" s="396" t="s">
        <v>136</v>
      </c>
      <c r="AR718" s="397" t="s">
        <v>134</v>
      </c>
      <c r="AS718" s="50" t="s">
        <v>137</v>
      </c>
      <c r="AT718" s="199">
        <f t="array" ref="AT718:AT741">AX718:AX741+AY718:AY741+AZ718:AZ741</f>
        <v>0</v>
      </c>
      <c r="AU718" s="202">
        <f t="array" ref="AU718:AZ741">AU464:AZ487</f>
        <v>0</v>
      </c>
      <c r="AV718" s="202">
        <v>0</v>
      </c>
      <c r="AW718" s="202">
        <v>0</v>
      </c>
      <c r="AX718" s="202">
        <v>0</v>
      </c>
      <c r="AY718" s="202">
        <v>0</v>
      </c>
      <c r="AZ718" s="203">
        <v>0</v>
      </c>
      <c r="BB718" s="396" t="s">
        <v>136</v>
      </c>
      <c r="BC718" s="397" t="s">
        <v>134</v>
      </c>
      <c r="BD718" s="50" t="s">
        <v>137</v>
      </c>
      <c r="BE718" s="199">
        <f t="array" ref="BE718:BE741">BI718:BI741+BJ718:BJ741+BK718:BK741</f>
        <v>0</v>
      </c>
      <c r="BF718" s="202">
        <f t="array" ref="BF718:BK741">BF464:BK487</f>
        <v>0</v>
      </c>
      <c r="BG718" s="202">
        <v>0</v>
      </c>
      <c r="BH718" s="202">
        <v>0</v>
      </c>
      <c r="BI718" s="202">
        <v>0</v>
      </c>
      <c r="BJ718" s="202">
        <v>0</v>
      </c>
      <c r="BK718" s="203">
        <v>0</v>
      </c>
    </row>
    <row r="719" spans="4:63">
      <c r="D719" s="14"/>
      <c r="I719" s="396"/>
      <c r="J719" s="397"/>
      <c r="K719" s="48" t="s">
        <v>40</v>
      </c>
      <c r="L719" s="200">
        <v>0</v>
      </c>
      <c r="M719" s="204">
        <v>0</v>
      </c>
      <c r="N719" s="204">
        <v>0</v>
      </c>
      <c r="O719" s="204">
        <v>0</v>
      </c>
      <c r="P719" s="204">
        <v>0</v>
      </c>
      <c r="Q719" s="204">
        <v>0</v>
      </c>
      <c r="R719" s="205">
        <v>0</v>
      </c>
      <c r="U719" s="396"/>
      <c r="V719" s="397"/>
      <c r="W719" s="48" t="s">
        <v>40</v>
      </c>
      <c r="X719" s="200">
        <v>0</v>
      </c>
      <c r="Y719" s="204">
        <v>0</v>
      </c>
      <c r="Z719" s="204">
        <v>0</v>
      </c>
      <c r="AA719" s="204">
        <v>0</v>
      </c>
      <c r="AB719" s="204">
        <v>0</v>
      </c>
      <c r="AC719" s="204">
        <v>0</v>
      </c>
      <c r="AD719" s="205">
        <v>0</v>
      </c>
      <c r="AF719" s="396"/>
      <c r="AG719" s="397"/>
      <c r="AH719" s="48" t="s">
        <v>40</v>
      </c>
      <c r="AI719" s="200">
        <v>0</v>
      </c>
      <c r="AJ719" s="204">
        <v>0</v>
      </c>
      <c r="AK719" s="204">
        <v>0</v>
      </c>
      <c r="AL719" s="204">
        <v>0</v>
      </c>
      <c r="AM719" s="204">
        <v>0</v>
      </c>
      <c r="AN719" s="204">
        <v>0</v>
      </c>
      <c r="AO719" s="205">
        <v>0</v>
      </c>
      <c r="AQ719" s="396"/>
      <c r="AR719" s="397"/>
      <c r="AS719" s="48" t="s">
        <v>40</v>
      </c>
      <c r="AT719" s="200">
        <v>0</v>
      </c>
      <c r="AU719" s="204">
        <v>0</v>
      </c>
      <c r="AV719" s="204">
        <v>0</v>
      </c>
      <c r="AW719" s="204">
        <v>0</v>
      </c>
      <c r="AX719" s="204">
        <v>0</v>
      </c>
      <c r="AY719" s="204">
        <v>0</v>
      </c>
      <c r="AZ719" s="205">
        <v>0</v>
      </c>
      <c r="BB719" s="396"/>
      <c r="BC719" s="397"/>
      <c r="BD719" s="48" t="s">
        <v>40</v>
      </c>
      <c r="BE719" s="200">
        <v>0</v>
      </c>
      <c r="BF719" s="204">
        <v>0</v>
      </c>
      <c r="BG719" s="204">
        <v>0</v>
      </c>
      <c r="BH719" s="204">
        <v>0</v>
      </c>
      <c r="BI719" s="204">
        <v>0</v>
      </c>
      <c r="BJ719" s="204">
        <v>0</v>
      </c>
      <c r="BK719" s="205">
        <v>0</v>
      </c>
    </row>
    <row r="720" spans="4:63">
      <c r="D720" s="14"/>
      <c r="I720" s="396"/>
      <c r="J720" s="397"/>
      <c r="K720" s="48" t="s">
        <v>39</v>
      </c>
      <c r="L720" s="200">
        <v>0</v>
      </c>
      <c r="M720" s="204">
        <v>0</v>
      </c>
      <c r="N720" s="204">
        <v>0</v>
      </c>
      <c r="O720" s="204">
        <v>0</v>
      </c>
      <c r="P720" s="204">
        <v>0</v>
      </c>
      <c r="Q720" s="204">
        <v>0</v>
      </c>
      <c r="R720" s="205">
        <v>0</v>
      </c>
      <c r="U720" s="396"/>
      <c r="V720" s="397"/>
      <c r="W720" s="48" t="s">
        <v>39</v>
      </c>
      <c r="X720" s="200">
        <v>0</v>
      </c>
      <c r="Y720" s="204">
        <v>0</v>
      </c>
      <c r="Z720" s="204">
        <v>0</v>
      </c>
      <c r="AA720" s="204">
        <v>0</v>
      </c>
      <c r="AB720" s="204">
        <v>0</v>
      </c>
      <c r="AC720" s="204">
        <v>0</v>
      </c>
      <c r="AD720" s="205">
        <v>0</v>
      </c>
      <c r="AF720" s="396"/>
      <c r="AG720" s="397"/>
      <c r="AH720" s="48" t="s">
        <v>39</v>
      </c>
      <c r="AI720" s="200">
        <v>0</v>
      </c>
      <c r="AJ720" s="204">
        <v>0</v>
      </c>
      <c r="AK720" s="204">
        <v>0</v>
      </c>
      <c r="AL720" s="204">
        <v>0</v>
      </c>
      <c r="AM720" s="204">
        <v>0</v>
      </c>
      <c r="AN720" s="204">
        <v>0</v>
      </c>
      <c r="AO720" s="205">
        <v>0</v>
      </c>
      <c r="AQ720" s="396"/>
      <c r="AR720" s="397"/>
      <c r="AS720" s="48" t="s">
        <v>39</v>
      </c>
      <c r="AT720" s="200">
        <v>0</v>
      </c>
      <c r="AU720" s="204">
        <v>0</v>
      </c>
      <c r="AV720" s="204">
        <v>0</v>
      </c>
      <c r="AW720" s="204">
        <v>0</v>
      </c>
      <c r="AX720" s="204">
        <v>0</v>
      </c>
      <c r="AY720" s="204">
        <v>0</v>
      </c>
      <c r="AZ720" s="205">
        <v>0</v>
      </c>
      <c r="BB720" s="396"/>
      <c r="BC720" s="397"/>
      <c r="BD720" s="48" t="s">
        <v>39</v>
      </c>
      <c r="BE720" s="200">
        <v>0</v>
      </c>
      <c r="BF720" s="204">
        <v>0</v>
      </c>
      <c r="BG720" s="204">
        <v>0</v>
      </c>
      <c r="BH720" s="204">
        <v>0</v>
      </c>
      <c r="BI720" s="204">
        <v>0</v>
      </c>
      <c r="BJ720" s="204">
        <v>0</v>
      </c>
      <c r="BK720" s="205">
        <v>0</v>
      </c>
    </row>
    <row r="721" spans="4:63">
      <c r="D721" s="14"/>
      <c r="I721" s="396"/>
      <c r="J721" s="397"/>
      <c r="K721" s="48" t="s">
        <v>38</v>
      </c>
      <c r="L721" s="200">
        <v>0</v>
      </c>
      <c r="M721" s="204">
        <v>0</v>
      </c>
      <c r="N721" s="204">
        <v>0</v>
      </c>
      <c r="O721" s="204">
        <v>0</v>
      </c>
      <c r="P721" s="204">
        <v>0</v>
      </c>
      <c r="Q721" s="204">
        <v>0</v>
      </c>
      <c r="R721" s="205">
        <v>0</v>
      </c>
      <c r="U721" s="396"/>
      <c r="V721" s="397"/>
      <c r="W721" s="48" t="s">
        <v>38</v>
      </c>
      <c r="X721" s="200">
        <v>0</v>
      </c>
      <c r="Y721" s="204">
        <v>0</v>
      </c>
      <c r="Z721" s="204">
        <v>0</v>
      </c>
      <c r="AA721" s="204">
        <v>0</v>
      </c>
      <c r="AB721" s="204">
        <v>0</v>
      </c>
      <c r="AC721" s="204">
        <v>0</v>
      </c>
      <c r="AD721" s="205">
        <v>0</v>
      </c>
      <c r="AF721" s="396"/>
      <c r="AG721" s="397"/>
      <c r="AH721" s="48" t="s">
        <v>38</v>
      </c>
      <c r="AI721" s="200">
        <v>0</v>
      </c>
      <c r="AJ721" s="204">
        <v>0</v>
      </c>
      <c r="AK721" s="204">
        <v>0</v>
      </c>
      <c r="AL721" s="204">
        <v>0</v>
      </c>
      <c r="AM721" s="204">
        <v>0</v>
      </c>
      <c r="AN721" s="204">
        <v>0</v>
      </c>
      <c r="AO721" s="205">
        <v>0</v>
      </c>
      <c r="AQ721" s="396"/>
      <c r="AR721" s="397"/>
      <c r="AS721" s="48" t="s">
        <v>38</v>
      </c>
      <c r="AT721" s="200">
        <v>0</v>
      </c>
      <c r="AU721" s="204">
        <v>0</v>
      </c>
      <c r="AV721" s="204">
        <v>0</v>
      </c>
      <c r="AW721" s="204">
        <v>0</v>
      </c>
      <c r="AX721" s="204">
        <v>0</v>
      </c>
      <c r="AY721" s="204">
        <v>0</v>
      </c>
      <c r="AZ721" s="205">
        <v>0</v>
      </c>
      <c r="BB721" s="396"/>
      <c r="BC721" s="397"/>
      <c r="BD721" s="48" t="s">
        <v>38</v>
      </c>
      <c r="BE721" s="200">
        <v>0</v>
      </c>
      <c r="BF721" s="204">
        <v>0</v>
      </c>
      <c r="BG721" s="204">
        <v>0</v>
      </c>
      <c r="BH721" s="204">
        <v>0</v>
      </c>
      <c r="BI721" s="204">
        <v>0</v>
      </c>
      <c r="BJ721" s="204">
        <v>0</v>
      </c>
      <c r="BK721" s="205">
        <v>0</v>
      </c>
    </row>
    <row r="722" spans="4:63">
      <c r="D722" s="14"/>
      <c r="I722" s="396"/>
      <c r="J722" s="397"/>
      <c r="K722" s="48" t="s">
        <v>37</v>
      </c>
      <c r="L722" s="200">
        <v>0</v>
      </c>
      <c r="M722" s="204">
        <v>0</v>
      </c>
      <c r="N722" s="204">
        <v>0</v>
      </c>
      <c r="O722" s="204">
        <v>0</v>
      </c>
      <c r="P722" s="204">
        <v>0</v>
      </c>
      <c r="Q722" s="204">
        <v>0</v>
      </c>
      <c r="R722" s="205">
        <v>0</v>
      </c>
      <c r="U722" s="396"/>
      <c r="V722" s="397"/>
      <c r="W722" s="48" t="s">
        <v>37</v>
      </c>
      <c r="X722" s="200">
        <v>0</v>
      </c>
      <c r="Y722" s="204">
        <v>0</v>
      </c>
      <c r="Z722" s="204">
        <v>0</v>
      </c>
      <c r="AA722" s="204">
        <v>0</v>
      </c>
      <c r="AB722" s="204">
        <v>0</v>
      </c>
      <c r="AC722" s="204">
        <v>0</v>
      </c>
      <c r="AD722" s="205">
        <v>0</v>
      </c>
      <c r="AF722" s="396"/>
      <c r="AG722" s="397"/>
      <c r="AH722" s="48" t="s">
        <v>37</v>
      </c>
      <c r="AI722" s="200">
        <v>0</v>
      </c>
      <c r="AJ722" s="204">
        <v>0</v>
      </c>
      <c r="AK722" s="204">
        <v>0</v>
      </c>
      <c r="AL722" s="204">
        <v>0</v>
      </c>
      <c r="AM722" s="204">
        <v>0</v>
      </c>
      <c r="AN722" s="204">
        <v>0</v>
      </c>
      <c r="AO722" s="205">
        <v>0</v>
      </c>
      <c r="AQ722" s="396"/>
      <c r="AR722" s="397"/>
      <c r="AS722" s="48" t="s">
        <v>37</v>
      </c>
      <c r="AT722" s="200">
        <v>0</v>
      </c>
      <c r="AU722" s="204">
        <v>0</v>
      </c>
      <c r="AV722" s="204">
        <v>0</v>
      </c>
      <c r="AW722" s="204">
        <v>0</v>
      </c>
      <c r="AX722" s="204">
        <v>0</v>
      </c>
      <c r="AY722" s="204">
        <v>0</v>
      </c>
      <c r="AZ722" s="205">
        <v>0</v>
      </c>
      <c r="BB722" s="396"/>
      <c r="BC722" s="397"/>
      <c r="BD722" s="48" t="s">
        <v>37</v>
      </c>
      <c r="BE722" s="200">
        <v>0</v>
      </c>
      <c r="BF722" s="204">
        <v>0</v>
      </c>
      <c r="BG722" s="204">
        <v>0</v>
      </c>
      <c r="BH722" s="204">
        <v>0</v>
      </c>
      <c r="BI722" s="204">
        <v>0</v>
      </c>
      <c r="BJ722" s="204">
        <v>0</v>
      </c>
      <c r="BK722" s="205">
        <v>0</v>
      </c>
    </row>
    <row r="723" spans="4:63">
      <c r="D723" s="14"/>
      <c r="I723" s="396"/>
      <c r="J723" s="397"/>
      <c r="K723" s="49" t="s">
        <v>36</v>
      </c>
      <c r="L723" s="201">
        <v>0</v>
      </c>
      <c r="M723" s="206">
        <v>0</v>
      </c>
      <c r="N723" s="206">
        <v>0</v>
      </c>
      <c r="O723" s="206">
        <v>0</v>
      </c>
      <c r="P723" s="206">
        <v>0</v>
      </c>
      <c r="Q723" s="206">
        <v>0</v>
      </c>
      <c r="R723" s="207">
        <v>0</v>
      </c>
      <c r="U723" s="396"/>
      <c r="V723" s="397"/>
      <c r="W723" s="49" t="s">
        <v>36</v>
      </c>
      <c r="X723" s="201">
        <v>0</v>
      </c>
      <c r="Y723" s="206">
        <v>0</v>
      </c>
      <c r="Z723" s="206">
        <v>0</v>
      </c>
      <c r="AA723" s="206">
        <v>0</v>
      </c>
      <c r="AB723" s="206">
        <v>0</v>
      </c>
      <c r="AC723" s="206">
        <v>0</v>
      </c>
      <c r="AD723" s="207">
        <v>0</v>
      </c>
      <c r="AF723" s="396"/>
      <c r="AG723" s="397"/>
      <c r="AH723" s="49" t="s">
        <v>36</v>
      </c>
      <c r="AI723" s="201">
        <v>0</v>
      </c>
      <c r="AJ723" s="206">
        <v>0</v>
      </c>
      <c r="AK723" s="206">
        <v>0</v>
      </c>
      <c r="AL723" s="206">
        <v>0</v>
      </c>
      <c r="AM723" s="206">
        <v>0</v>
      </c>
      <c r="AN723" s="206">
        <v>0</v>
      </c>
      <c r="AO723" s="207">
        <v>0</v>
      </c>
      <c r="AQ723" s="396"/>
      <c r="AR723" s="397"/>
      <c r="AS723" s="49" t="s">
        <v>36</v>
      </c>
      <c r="AT723" s="201">
        <v>0</v>
      </c>
      <c r="AU723" s="206">
        <v>0</v>
      </c>
      <c r="AV723" s="206">
        <v>0</v>
      </c>
      <c r="AW723" s="206">
        <v>0</v>
      </c>
      <c r="AX723" s="206">
        <v>0</v>
      </c>
      <c r="AY723" s="206">
        <v>0</v>
      </c>
      <c r="AZ723" s="207">
        <v>0</v>
      </c>
      <c r="BB723" s="396"/>
      <c r="BC723" s="397"/>
      <c r="BD723" s="49" t="s">
        <v>36</v>
      </c>
      <c r="BE723" s="201">
        <v>0</v>
      </c>
      <c r="BF723" s="206">
        <v>0</v>
      </c>
      <c r="BG723" s="206">
        <v>0</v>
      </c>
      <c r="BH723" s="206">
        <v>0</v>
      </c>
      <c r="BI723" s="206">
        <v>0</v>
      </c>
      <c r="BJ723" s="206">
        <v>0</v>
      </c>
      <c r="BK723" s="207">
        <v>0</v>
      </c>
    </row>
    <row r="724" spans="4:63" ht="18.75" customHeight="1">
      <c r="D724" s="14"/>
      <c r="I724" s="396"/>
      <c r="J724" s="398" t="s">
        <v>135</v>
      </c>
      <c r="K724" s="48" t="s">
        <v>41</v>
      </c>
      <c r="L724" s="200">
        <v>0</v>
      </c>
      <c r="M724" s="204">
        <v>0</v>
      </c>
      <c r="N724" s="204">
        <v>0</v>
      </c>
      <c r="O724" s="204">
        <v>0</v>
      </c>
      <c r="P724" s="204">
        <v>0</v>
      </c>
      <c r="Q724" s="204">
        <v>0</v>
      </c>
      <c r="R724" s="205">
        <v>0</v>
      </c>
      <c r="U724" s="396"/>
      <c r="V724" s="398" t="s">
        <v>135</v>
      </c>
      <c r="W724" s="48" t="s">
        <v>41</v>
      </c>
      <c r="X724" s="200">
        <v>0</v>
      </c>
      <c r="Y724" s="204">
        <v>0</v>
      </c>
      <c r="Z724" s="204">
        <v>0</v>
      </c>
      <c r="AA724" s="204">
        <v>0</v>
      </c>
      <c r="AB724" s="204">
        <v>0</v>
      </c>
      <c r="AC724" s="204">
        <v>0</v>
      </c>
      <c r="AD724" s="205">
        <v>0</v>
      </c>
      <c r="AF724" s="396"/>
      <c r="AG724" s="398" t="s">
        <v>135</v>
      </c>
      <c r="AH724" s="48" t="s">
        <v>41</v>
      </c>
      <c r="AI724" s="200">
        <v>0</v>
      </c>
      <c r="AJ724" s="204">
        <v>0</v>
      </c>
      <c r="AK724" s="204">
        <v>0</v>
      </c>
      <c r="AL724" s="204">
        <v>0</v>
      </c>
      <c r="AM724" s="204">
        <v>0</v>
      </c>
      <c r="AN724" s="204">
        <v>0</v>
      </c>
      <c r="AO724" s="205">
        <v>0</v>
      </c>
      <c r="AQ724" s="396"/>
      <c r="AR724" s="398" t="s">
        <v>135</v>
      </c>
      <c r="AS724" s="48" t="s">
        <v>41</v>
      </c>
      <c r="AT724" s="200">
        <v>0</v>
      </c>
      <c r="AU724" s="204">
        <v>0</v>
      </c>
      <c r="AV724" s="204">
        <v>0</v>
      </c>
      <c r="AW724" s="204">
        <v>0</v>
      </c>
      <c r="AX724" s="204">
        <v>0</v>
      </c>
      <c r="AY724" s="204">
        <v>0</v>
      </c>
      <c r="AZ724" s="205">
        <v>0</v>
      </c>
      <c r="BB724" s="396"/>
      <c r="BC724" s="398" t="s">
        <v>135</v>
      </c>
      <c r="BD724" s="48" t="s">
        <v>41</v>
      </c>
      <c r="BE724" s="200">
        <v>0</v>
      </c>
      <c r="BF724" s="204">
        <v>0</v>
      </c>
      <c r="BG724" s="204">
        <v>0</v>
      </c>
      <c r="BH724" s="204">
        <v>0</v>
      </c>
      <c r="BI724" s="204">
        <v>0</v>
      </c>
      <c r="BJ724" s="204">
        <v>0</v>
      </c>
      <c r="BK724" s="205">
        <v>0</v>
      </c>
    </row>
    <row r="725" spans="4:63">
      <c r="D725" s="14"/>
      <c r="I725" s="396"/>
      <c r="J725" s="397"/>
      <c r="K725" s="48" t="s">
        <v>40</v>
      </c>
      <c r="L725" s="200">
        <v>0</v>
      </c>
      <c r="M725" s="204">
        <v>0</v>
      </c>
      <c r="N725" s="204">
        <v>0</v>
      </c>
      <c r="O725" s="204">
        <v>0</v>
      </c>
      <c r="P725" s="204">
        <v>0</v>
      </c>
      <c r="Q725" s="204">
        <v>0</v>
      </c>
      <c r="R725" s="205">
        <v>0</v>
      </c>
      <c r="U725" s="396"/>
      <c r="V725" s="397"/>
      <c r="W725" s="48" t="s">
        <v>40</v>
      </c>
      <c r="X725" s="200">
        <v>0</v>
      </c>
      <c r="Y725" s="204">
        <v>0</v>
      </c>
      <c r="Z725" s="204">
        <v>0</v>
      </c>
      <c r="AA725" s="204">
        <v>0</v>
      </c>
      <c r="AB725" s="204">
        <v>0</v>
      </c>
      <c r="AC725" s="204">
        <v>0</v>
      </c>
      <c r="AD725" s="205">
        <v>0</v>
      </c>
      <c r="AF725" s="396"/>
      <c r="AG725" s="397"/>
      <c r="AH725" s="48" t="s">
        <v>40</v>
      </c>
      <c r="AI725" s="200">
        <v>0</v>
      </c>
      <c r="AJ725" s="204">
        <v>0</v>
      </c>
      <c r="AK725" s="204">
        <v>0</v>
      </c>
      <c r="AL725" s="204">
        <v>0</v>
      </c>
      <c r="AM725" s="204">
        <v>0</v>
      </c>
      <c r="AN725" s="204">
        <v>0</v>
      </c>
      <c r="AO725" s="205">
        <v>0</v>
      </c>
      <c r="AQ725" s="396"/>
      <c r="AR725" s="397"/>
      <c r="AS725" s="48" t="s">
        <v>40</v>
      </c>
      <c r="AT725" s="200">
        <v>0</v>
      </c>
      <c r="AU725" s="204">
        <v>0</v>
      </c>
      <c r="AV725" s="204">
        <v>0</v>
      </c>
      <c r="AW725" s="204">
        <v>0</v>
      </c>
      <c r="AX725" s="204">
        <v>0</v>
      </c>
      <c r="AY725" s="204">
        <v>0</v>
      </c>
      <c r="AZ725" s="205">
        <v>0</v>
      </c>
      <c r="BB725" s="396"/>
      <c r="BC725" s="397"/>
      <c r="BD725" s="48" t="s">
        <v>40</v>
      </c>
      <c r="BE725" s="200">
        <v>0</v>
      </c>
      <c r="BF725" s="204">
        <v>0</v>
      </c>
      <c r="BG725" s="204">
        <v>0</v>
      </c>
      <c r="BH725" s="204">
        <v>0</v>
      </c>
      <c r="BI725" s="204">
        <v>0</v>
      </c>
      <c r="BJ725" s="204">
        <v>0</v>
      </c>
      <c r="BK725" s="205">
        <v>0</v>
      </c>
    </row>
    <row r="726" spans="4:63">
      <c r="D726" s="14"/>
      <c r="I726" s="396"/>
      <c r="J726" s="397"/>
      <c r="K726" s="48" t="s">
        <v>39</v>
      </c>
      <c r="L726" s="200">
        <v>0</v>
      </c>
      <c r="M726" s="204">
        <v>0</v>
      </c>
      <c r="N726" s="204">
        <v>0</v>
      </c>
      <c r="O726" s="204">
        <v>0</v>
      </c>
      <c r="P726" s="204">
        <v>0</v>
      </c>
      <c r="Q726" s="204">
        <v>0</v>
      </c>
      <c r="R726" s="205">
        <v>0</v>
      </c>
      <c r="U726" s="396"/>
      <c r="V726" s="397"/>
      <c r="W726" s="48" t="s">
        <v>39</v>
      </c>
      <c r="X726" s="200">
        <v>0</v>
      </c>
      <c r="Y726" s="204">
        <v>0</v>
      </c>
      <c r="Z726" s="204">
        <v>0</v>
      </c>
      <c r="AA726" s="204">
        <v>0</v>
      </c>
      <c r="AB726" s="204">
        <v>0</v>
      </c>
      <c r="AC726" s="204">
        <v>0</v>
      </c>
      <c r="AD726" s="205">
        <v>0</v>
      </c>
      <c r="AF726" s="396"/>
      <c r="AG726" s="397"/>
      <c r="AH726" s="48" t="s">
        <v>39</v>
      </c>
      <c r="AI726" s="200">
        <v>0</v>
      </c>
      <c r="AJ726" s="204">
        <v>0</v>
      </c>
      <c r="AK726" s="204">
        <v>0</v>
      </c>
      <c r="AL726" s="204">
        <v>0</v>
      </c>
      <c r="AM726" s="204">
        <v>0</v>
      </c>
      <c r="AN726" s="204">
        <v>0</v>
      </c>
      <c r="AO726" s="205">
        <v>0</v>
      </c>
      <c r="AQ726" s="396"/>
      <c r="AR726" s="397"/>
      <c r="AS726" s="48" t="s">
        <v>39</v>
      </c>
      <c r="AT726" s="200">
        <v>0</v>
      </c>
      <c r="AU726" s="204">
        <v>0</v>
      </c>
      <c r="AV726" s="204">
        <v>0</v>
      </c>
      <c r="AW726" s="204">
        <v>0</v>
      </c>
      <c r="AX726" s="204">
        <v>0</v>
      </c>
      <c r="AY726" s="204">
        <v>0</v>
      </c>
      <c r="AZ726" s="205">
        <v>0</v>
      </c>
      <c r="BB726" s="396"/>
      <c r="BC726" s="397"/>
      <c r="BD726" s="48" t="s">
        <v>39</v>
      </c>
      <c r="BE726" s="200">
        <v>0</v>
      </c>
      <c r="BF726" s="204">
        <v>0</v>
      </c>
      <c r="BG726" s="204">
        <v>0</v>
      </c>
      <c r="BH726" s="204">
        <v>0</v>
      </c>
      <c r="BI726" s="204">
        <v>0</v>
      </c>
      <c r="BJ726" s="204">
        <v>0</v>
      </c>
      <c r="BK726" s="205">
        <v>0</v>
      </c>
    </row>
    <row r="727" spans="4:63">
      <c r="D727" s="14"/>
      <c r="I727" s="396"/>
      <c r="J727" s="397"/>
      <c r="K727" s="48" t="s">
        <v>38</v>
      </c>
      <c r="L727" s="200">
        <v>0</v>
      </c>
      <c r="M727" s="204">
        <v>0</v>
      </c>
      <c r="N727" s="204">
        <v>0</v>
      </c>
      <c r="O727" s="204">
        <v>0</v>
      </c>
      <c r="P727" s="204">
        <v>0</v>
      </c>
      <c r="Q727" s="204">
        <v>0</v>
      </c>
      <c r="R727" s="205">
        <v>0</v>
      </c>
      <c r="U727" s="396"/>
      <c r="V727" s="397"/>
      <c r="W727" s="48" t="s">
        <v>38</v>
      </c>
      <c r="X727" s="200">
        <v>0</v>
      </c>
      <c r="Y727" s="204">
        <v>0</v>
      </c>
      <c r="Z727" s="204">
        <v>0</v>
      </c>
      <c r="AA727" s="204">
        <v>0</v>
      </c>
      <c r="AB727" s="204">
        <v>0</v>
      </c>
      <c r="AC727" s="204">
        <v>0</v>
      </c>
      <c r="AD727" s="205">
        <v>0</v>
      </c>
      <c r="AF727" s="396"/>
      <c r="AG727" s="397"/>
      <c r="AH727" s="48" t="s">
        <v>38</v>
      </c>
      <c r="AI727" s="200">
        <v>0</v>
      </c>
      <c r="AJ727" s="204">
        <v>0</v>
      </c>
      <c r="AK727" s="204">
        <v>0</v>
      </c>
      <c r="AL727" s="204">
        <v>0</v>
      </c>
      <c r="AM727" s="204">
        <v>0</v>
      </c>
      <c r="AN727" s="204">
        <v>0</v>
      </c>
      <c r="AO727" s="205">
        <v>0</v>
      </c>
      <c r="AQ727" s="396"/>
      <c r="AR727" s="397"/>
      <c r="AS727" s="48" t="s">
        <v>38</v>
      </c>
      <c r="AT727" s="200">
        <v>0</v>
      </c>
      <c r="AU727" s="204">
        <v>0</v>
      </c>
      <c r="AV727" s="204">
        <v>0</v>
      </c>
      <c r="AW727" s="204">
        <v>0</v>
      </c>
      <c r="AX727" s="204">
        <v>0</v>
      </c>
      <c r="AY727" s="204">
        <v>0</v>
      </c>
      <c r="AZ727" s="205">
        <v>0</v>
      </c>
      <c r="BB727" s="396"/>
      <c r="BC727" s="397"/>
      <c r="BD727" s="48" t="s">
        <v>38</v>
      </c>
      <c r="BE727" s="200">
        <v>0</v>
      </c>
      <c r="BF727" s="204">
        <v>0</v>
      </c>
      <c r="BG727" s="204">
        <v>0</v>
      </c>
      <c r="BH727" s="204">
        <v>0</v>
      </c>
      <c r="BI727" s="204">
        <v>0</v>
      </c>
      <c r="BJ727" s="204">
        <v>0</v>
      </c>
      <c r="BK727" s="205">
        <v>0</v>
      </c>
    </row>
    <row r="728" spans="4:63">
      <c r="D728" s="14"/>
      <c r="I728" s="396"/>
      <c r="J728" s="397"/>
      <c r="K728" s="48" t="s">
        <v>37</v>
      </c>
      <c r="L728" s="200">
        <v>0</v>
      </c>
      <c r="M728" s="204">
        <v>0</v>
      </c>
      <c r="N728" s="204">
        <v>0</v>
      </c>
      <c r="O728" s="204">
        <v>0</v>
      </c>
      <c r="P728" s="204">
        <v>0</v>
      </c>
      <c r="Q728" s="204">
        <v>0</v>
      </c>
      <c r="R728" s="205">
        <v>0</v>
      </c>
      <c r="U728" s="396"/>
      <c r="V728" s="397"/>
      <c r="W728" s="48" t="s">
        <v>37</v>
      </c>
      <c r="X728" s="200">
        <v>0</v>
      </c>
      <c r="Y728" s="204">
        <v>0</v>
      </c>
      <c r="Z728" s="204">
        <v>0</v>
      </c>
      <c r="AA728" s="204">
        <v>0</v>
      </c>
      <c r="AB728" s="204">
        <v>0</v>
      </c>
      <c r="AC728" s="204">
        <v>0</v>
      </c>
      <c r="AD728" s="205">
        <v>0</v>
      </c>
      <c r="AF728" s="396"/>
      <c r="AG728" s="397"/>
      <c r="AH728" s="48" t="s">
        <v>37</v>
      </c>
      <c r="AI728" s="200">
        <v>0</v>
      </c>
      <c r="AJ728" s="204">
        <v>0</v>
      </c>
      <c r="AK728" s="204">
        <v>0</v>
      </c>
      <c r="AL728" s="204">
        <v>0</v>
      </c>
      <c r="AM728" s="204">
        <v>0</v>
      </c>
      <c r="AN728" s="204">
        <v>0</v>
      </c>
      <c r="AO728" s="205">
        <v>0</v>
      </c>
      <c r="AQ728" s="396"/>
      <c r="AR728" s="397"/>
      <c r="AS728" s="48" t="s">
        <v>37</v>
      </c>
      <c r="AT728" s="200">
        <v>0</v>
      </c>
      <c r="AU728" s="204">
        <v>0</v>
      </c>
      <c r="AV728" s="204">
        <v>0</v>
      </c>
      <c r="AW728" s="204">
        <v>0</v>
      </c>
      <c r="AX728" s="204">
        <v>0</v>
      </c>
      <c r="AY728" s="204">
        <v>0</v>
      </c>
      <c r="AZ728" s="205">
        <v>0</v>
      </c>
      <c r="BB728" s="396"/>
      <c r="BC728" s="397"/>
      <c r="BD728" s="48" t="s">
        <v>37</v>
      </c>
      <c r="BE728" s="200">
        <v>0</v>
      </c>
      <c r="BF728" s="204">
        <v>0</v>
      </c>
      <c r="BG728" s="204">
        <v>0</v>
      </c>
      <c r="BH728" s="204">
        <v>0</v>
      </c>
      <c r="BI728" s="204">
        <v>0</v>
      </c>
      <c r="BJ728" s="204">
        <v>0</v>
      </c>
      <c r="BK728" s="205">
        <v>0</v>
      </c>
    </row>
    <row r="729" spans="4:63">
      <c r="D729" s="14"/>
      <c r="I729" s="396"/>
      <c r="J729" s="399"/>
      <c r="K729" s="48" t="s">
        <v>36</v>
      </c>
      <c r="L729" s="200">
        <v>0</v>
      </c>
      <c r="M729" s="204">
        <v>0</v>
      </c>
      <c r="N729" s="204">
        <v>0</v>
      </c>
      <c r="O729" s="204">
        <v>0</v>
      </c>
      <c r="P729" s="204">
        <v>0</v>
      </c>
      <c r="Q729" s="204">
        <v>0</v>
      </c>
      <c r="R729" s="205">
        <v>0</v>
      </c>
      <c r="U729" s="396"/>
      <c r="V729" s="399"/>
      <c r="W729" s="48" t="s">
        <v>36</v>
      </c>
      <c r="X729" s="200">
        <v>0</v>
      </c>
      <c r="Y729" s="204">
        <v>0</v>
      </c>
      <c r="Z729" s="204">
        <v>0</v>
      </c>
      <c r="AA729" s="204">
        <v>0</v>
      </c>
      <c r="AB729" s="204">
        <v>0</v>
      </c>
      <c r="AC729" s="204">
        <v>0</v>
      </c>
      <c r="AD729" s="205">
        <v>0</v>
      </c>
      <c r="AF729" s="396"/>
      <c r="AG729" s="399"/>
      <c r="AH729" s="48" t="s">
        <v>36</v>
      </c>
      <c r="AI729" s="200">
        <v>0</v>
      </c>
      <c r="AJ729" s="204">
        <v>0</v>
      </c>
      <c r="AK729" s="204">
        <v>0</v>
      </c>
      <c r="AL729" s="204">
        <v>0</v>
      </c>
      <c r="AM729" s="204">
        <v>0</v>
      </c>
      <c r="AN729" s="204">
        <v>0</v>
      </c>
      <c r="AO729" s="205">
        <v>0</v>
      </c>
      <c r="AQ729" s="396"/>
      <c r="AR729" s="399"/>
      <c r="AS729" s="48" t="s">
        <v>36</v>
      </c>
      <c r="AT729" s="200">
        <v>0</v>
      </c>
      <c r="AU729" s="204">
        <v>0</v>
      </c>
      <c r="AV729" s="204">
        <v>0</v>
      </c>
      <c r="AW729" s="204">
        <v>0</v>
      </c>
      <c r="AX729" s="204">
        <v>0</v>
      </c>
      <c r="AY729" s="204">
        <v>0</v>
      </c>
      <c r="AZ729" s="205">
        <v>0</v>
      </c>
      <c r="BB729" s="396"/>
      <c r="BC729" s="399"/>
      <c r="BD729" s="48" t="s">
        <v>36</v>
      </c>
      <c r="BE729" s="200">
        <v>0</v>
      </c>
      <c r="BF729" s="204">
        <v>0</v>
      </c>
      <c r="BG729" s="204">
        <v>0</v>
      </c>
      <c r="BH729" s="204">
        <v>0</v>
      </c>
      <c r="BI729" s="204">
        <v>0</v>
      </c>
      <c r="BJ729" s="204">
        <v>0</v>
      </c>
      <c r="BK729" s="205">
        <v>0</v>
      </c>
    </row>
    <row r="730" spans="4:63">
      <c r="D730" s="14"/>
      <c r="I730" s="396"/>
      <c r="J730" s="397" t="s">
        <v>55</v>
      </c>
      <c r="K730" s="50" t="s">
        <v>41</v>
      </c>
      <c r="L730" s="199">
        <v>0</v>
      </c>
      <c r="M730" s="202">
        <v>0</v>
      </c>
      <c r="N730" s="202">
        <v>0</v>
      </c>
      <c r="O730" s="202">
        <v>0</v>
      </c>
      <c r="P730" s="202">
        <v>0</v>
      </c>
      <c r="Q730" s="202">
        <v>0</v>
      </c>
      <c r="R730" s="203">
        <v>0</v>
      </c>
      <c r="U730" s="396"/>
      <c r="V730" s="397" t="s">
        <v>55</v>
      </c>
      <c r="W730" s="50" t="s">
        <v>41</v>
      </c>
      <c r="X730" s="199">
        <v>0</v>
      </c>
      <c r="Y730" s="202">
        <v>0</v>
      </c>
      <c r="Z730" s="202">
        <v>0</v>
      </c>
      <c r="AA730" s="202">
        <v>0</v>
      </c>
      <c r="AB730" s="202">
        <v>0</v>
      </c>
      <c r="AC730" s="202">
        <v>0</v>
      </c>
      <c r="AD730" s="203">
        <v>0</v>
      </c>
      <c r="AF730" s="396"/>
      <c r="AG730" s="397" t="s">
        <v>55</v>
      </c>
      <c r="AH730" s="50" t="s">
        <v>41</v>
      </c>
      <c r="AI730" s="199">
        <v>0</v>
      </c>
      <c r="AJ730" s="202">
        <v>0</v>
      </c>
      <c r="AK730" s="202">
        <v>0</v>
      </c>
      <c r="AL730" s="202">
        <v>0</v>
      </c>
      <c r="AM730" s="202">
        <v>0</v>
      </c>
      <c r="AN730" s="202">
        <v>0</v>
      </c>
      <c r="AO730" s="203">
        <v>0</v>
      </c>
      <c r="AQ730" s="396"/>
      <c r="AR730" s="397" t="s">
        <v>55</v>
      </c>
      <c r="AS730" s="50" t="s">
        <v>41</v>
      </c>
      <c r="AT730" s="199">
        <v>0</v>
      </c>
      <c r="AU730" s="202">
        <v>0</v>
      </c>
      <c r="AV730" s="202">
        <v>0</v>
      </c>
      <c r="AW730" s="202">
        <v>0</v>
      </c>
      <c r="AX730" s="202">
        <v>0</v>
      </c>
      <c r="AY730" s="202">
        <v>0</v>
      </c>
      <c r="AZ730" s="203">
        <v>0</v>
      </c>
      <c r="BB730" s="396"/>
      <c r="BC730" s="397" t="s">
        <v>55</v>
      </c>
      <c r="BD730" s="50" t="s">
        <v>41</v>
      </c>
      <c r="BE730" s="199">
        <v>0</v>
      </c>
      <c r="BF730" s="202">
        <v>0</v>
      </c>
      <c r="BG730" s="202">
        <v>0</v>
      </c>
      <c r="BH730" s="202">
        <v>0</v>
      </c>
      <c r="BI730" s="202">
        <v>0</v>
      </c>
      <c r="BJ730" s="202">
        <v>0</v>
      </c>
      <c r="BK730" s="203">
        <v>0</v>
      </c>
    </row>
    <row r="731" spans="4:63">
      <c r="D731" s="14"/>
      <c r="I731" s="396"/>
      <c r="J731" s="397"/>
      <c r="K731" s="48" t="s">
        <v>40</v>
      </c>
      <c r="L731" s="200">
        <v>0</v>
      </c>
      <c r="M731" s="204">
        <v>0</v>
      </c>
      <c r="N731" s="204">
        <v>0</v>
      </c>
      <c r="O731" s="204">
        <v>0</v>
      </c>
      <c r="P731" s="204">
        <v>0</v>
      </c>
      <c r="Q731" s="204">
        <v>0</v>
      </c>
      <c r="R731" s="205">
        <v>0</v>
      </c>
      <c r="U731" s="396"/>
      <c r="V731" s="397"/>
      <c r="W731" s="48" t="s">
        <v>40</v>
      </c>
      <c r="X731" s="200">
        <v>0</v>
      </c>
      <c r="Y731" s="204">
        <v>0</v>
      </c>
      <c r="Z731" s="204">
        <v>0</v>
      </c>
      <c r="AA731" s="204">
        <v>0</v>
      </c>
      <c r="AB731" s="204">
        <v>0</v>
      </c>
      <c r="AC731" s="204">
        <v>0</v>
      </c>
      <c r="AD731" s="205">
        <v>0</v>
      </c>
      <c r="AF731" s="396"/>
      <c r="AG731" s="397"/>
      <c r="AH731" s="48" t="s">
        <v>40</v>
      </c>
      <c r="AI731" s="200">
        <v>0</v>
      </c>
      <c r="AJ731" s="204">
        <v>0</v>
      </c>
      <c r="AK731" s="204">
        <v>0</v>
      </c>
      <c r="AL731" s="204">
        <v>0</v>
      </c>
      <c r="AM731" s="204">
        <v>0</v>
      </c>
      <c r="AN731" s="204">
        <v>0</v>
      </c>
      <c r="AO731" s="205">
        <v>0</v>
      </c>
      <c r="AQ731" s="396"/>
      <c r="AR731" s="397"/>
      <c r="AS731" s="48" t="s">
        <v>40</v>
      </c>
      <c r="AT731" s="200">
        <v>0</v>
      </c>
      <c r="AU731" s="204">
        <v>0</v>
      </c>
      <c r="AV731" s="204">
        <v>0</v>
      </c>
      <c r="AW731" s="204">
        <v>0</v>
      </c>
      <c r="AX731" s="204">
        <v>0</v>
      </c>
      <c r="AY731" s="204">
        <v>0</v>
      </c>
      <c r="AZ731" s="205">
        <v>0</v>
      </c>
      <c r="BB731" s="396"/>
      <c r="BC731" s="397"/>
      <c r="BD731" s="48" t="s">
        <v>40</v>
      </c>
      <c r="BE731" s="200">
        <v>0</v>
      </c>
      <c r="BF731" s="204">
        <v>0</v>
      </c>
      <c r="BG731" s="204">
        <v>0</v>
      </c>
      <c r="BH731" s="204">
        <v>0</v>
      </c>
      <c r="BI731" s="204">
        <v>0</v>
      </c>
      <c r="BJ731" s="204">
        <v>0</v>
      </c>
      <c r="BK731" s="205">
        <v>0</v>
      </c>
    </row>
    <row r="732" spans="4:63">
      <c r="D732" s="14"/>
      <c r="I732" s="396"/>
      <c r="J732" s="397"/>
      <c r="K732" s="48" t="s">
        <v>39</v>
      </c>
      <c r="L732" s="200">
        <v>0</v>
      </c>
      <c r="M732" s="204">
        <v>0</v>
      </c>
      <c r="N732" s="204">
        <v>0</v>
      </c>
      <c r="O732" s="204">
        <v>0</v>
      </c>
      <c r="P732" s="204">
        <v>0</v>
      </c>
      <c r="Q732" s="204">
        <v>0</v>
      </c>
      <c r="R732" s="205">
        <v>0</v>
      </c>
      <c r="U732" s="396"/>
      <c r="V732" s="397"/>
      <c r="W732" s="48" t="s">
        <v>39</v>
      </c>
      <c r="X732" s="200">
        <v>0</v>
      </c>
      <c r="Y732" s="204">
        <v>0</v>
      </c>
      <c r="Z732" s="204">
        <v>0</v>
      </c>
      <c r="AA732" s="204">
        <v>0</v>
      </c>
      <c r="AB732" s="204">
        <v>0</v>
      </c>
      <c r="AC732" s="204">
        <v>0</v>
      </c>
      <c r="AD732" s="205">
        <v>0</v>
      </c>
      <c r="AF732" s="396"/>
      <c r="AG732" s="397"/>
      <c r="AH732" s="48" t="s">
        <v>39</v>
      </c>
      <c r="AI732" s="200">
        <v>0</v>
      </c>
      <c r="AJ732" s="204">
        <v>0</v>
      </c>
      <c r="AK732" s="204">
        <v>0</v>
      </c>
      <c r="AL732" s="204">
        <v>0</v>
      </c>
      <c r="AM732" s="204">
        <v>0</v>
      </c>
      <c r="AN732" s="204">
        <v>0</v>
      </c>
      <c r="AO732" s="205">
        <v>0</v>
      </c>
      <c r="AQ732" s="396"/>
      <c r="AR732" s="397"/>
      <c r="AS732" s="48" t="s">
        <v>39</v>
      </c>
      <c r="AT732" s="200">
        <v>0</v>
      </c>
      <c r="AU732" s="204">
        <v>0</v>
      </c>
      <c r="AV732" s="204">
        <v>0</v>
      </c>
      <c r="AW732" s="204">
        <v>0</v>
      </c>
      <c r="AX732" s="204">
        <v>0</v>
      </c>
      <c r="AY732" s="204">
        <v>0</v>
      </c>
      <c r="AZ732" s="205">
        <v>0</v>
      </c>
      <c r="BB732" s="396"/>
      <c r="BC732" s="397"/>
      <c r="BD732" s="48" t="s">
        <v>39</v>
      </c>
      <c r="BE732" s="200">
        <v>0</v>
      </c>
      <c r="BF732" s="204">
        <v>0</v>
      </c>
      <c r="BG732" s="204">
        <v>0</v>
      </c>
      <c r="BH732" s="204">
        <v>0</v>
      </c>
      <c r="BI732" s="204">
        <v>0</v>
      </c>
      <c r="BJ732" s="204">
        <v>0</v>
      </c>
      <c r="BK732" s="205">
        <v>0</v>
      </c>
    </row>
    <row r="733" spans="4:63">
      <c r="D733" s="14"/>
      <c r="I733" s="396"/>
      <c r="J733" s="397"/>
      <c r="K733" s="48" t="s">
        <v>38</v>
      </c>
      <c r="L733" s="200">
        <v>0</v>
      </c>
      <c r="M733" s="204">
        <v>0</v>
      </c>
      <c r="N733" s="204">
        <v>0</v>
      </c>
      <c r="O733" s="204">
        <v>0</v>
      </c>
      <c r="P733" s="204">
        <v>0</v>
      </c>
      <c r="Q733" s="204">
        <v>0</v>
      </c>
      <c r="R733" s="205">
        <v>0</v>
      </c>
      <c r="U733" s="396"/>
      <c r="V733" s="397"/>
      <c r="W733" s="48" t="s">
        <v>38</v>
      </c>
      <c r="X733" s="200">
        <v>0</v>
      </c>
      <c r="Y733" s="204">
        <v>0</v>
      </c>
      <c r="Z733" s="204">
        <v>0</v>
      </c>
      <c r="AA733" s="204">
        <v>0</v>
      </c>
      <c r="AB733" s="204">
        <v>0</v>
      </c>
      <c r="AC733" s="204">
        <v>0</v>
      </c>
      <c r="AD733" s="205">
        <v>0</v>
      </c>
      <c r="AF733" s="396"/>
      <c r="AG733" s="397"/>
      <c r="AH733" s="48" t="s">
        <v>38</v>
      </c>
      <c r="AI733" s="200">
        <v>0</v>
      </c>
      <c r="AJ733" s="204">
        <v>0</v>
      </c>
      <c r="AK733" s="204">
        <v>0</v>
      </c>
      <c r="AL733" s="204">
        <v>0</v>
      </c>
      <c r="AM733" s="204">
        <v>0</v>
      </c>
      <c r="AN733" s="204">
        <v>0</v>
      </c>
      <c r="AO733" s="205">
        <v>0</v>
      </c>
      <c r="AQ733" s="396"/>
      <c r="AR733" s="397"/>
      <c r="AS733" s="48" t="s">
        <v>38</v>
      </c>
      <c r="AT733" s="200">
        <v>0</v>
      </c>
      <c r="AU733" s="204">
        <v>0</v>
      </c>
      <c r="AV733" s="204">
        <v>0</v>
      </c>
      <c r="AW733" s="204">
        <v>0</v>
      </c>
      <c r="AX733" s="204">
        <v>0</v>
      </c>
      <c r="AY733" s="204">
        <v>0</v>
      </c>
      <c r="AZ733" s="205">
        <v>0</v>
      </c>
      <c r="BB733" s="396"/>
      <c r="BC733" s="397"/>
      <c r="BD733" s="48" t="s">
        <v>38</v>
      </c>
      <c r="BE733" s="200">
        <v>0</v>
      </c>
      <c r="BF733" s="204">
        <v>0</v>
      </c>
      <c r="BG733" s="204">
        <v>0</v>
      </c>
      <c r="BH733" s="204">
        <v>0</v>
      </c>
      <c r="BI733" s="204">
        <v>0</v>
      </c>
      <c r="BJ733" s="204">
        <v>0</v>
      </c>
      <c r="BK733" s="205">
        <v>0</v>
      </c>
    </row>
    <row r="734" spans="4:63">
      <c r="D734" s="14"/>
      <c r="I734" s="396"/>
      <c r="J734" s="397"/>
      <c r="K734" s="48" t="s">
        <v>37</v>
      </c>
      <c r="L734" s="200">
        <v>0</v>
      </c>
      <c r="M734" s="204">
        <v>0</v>
      </c>
      <c r="N734" s="204">
        <v>0</v>
      </c>
      <c r="O734" s="204">
        <v>0</v>
      </c>
      <c r="P734" s="204">
        <v>0</v>
      </c>
      <c r="Q734" s="204">
        <v>0</v>
      </c>
      <c r="R734" s="205">
        <v>0</v>
      </c>
      <c r="U734" s="396"/>
      <c r="V734" s="397"/>
      <c r="W734" s="48" t="s">
        <v>37</v>
      </c>
      <c r="X734" s="200">
        <v>0</v>
      </c>
      <c r="Y734" s="204">
        <v>0</v>
      </c>
      <c r="Z734" s="204">
        <v>0</v>
      </c>
      <c r="AA734" s="204">
        <v>0</v>
      </c>
      <c r="AB734" s="204">
        <v>0</v>
      </c>
      <c r="AC734" s="204">
        <v>0</v>
      </c>
      <c r="AD734" s="205">
        <v>0</v>
      </c>
      <c r="AF734" s="396"/>
      <c r="AG734" s="397"/>
      <c r="AH734" s="48" t="s">
        <v>37</v>
      </c>
      <c r="AI734" s="200">
        <v>0</v>
      </c>
      <c r="AJ734" s="204">
        <v>0</v>
      </c>
      <c r="AK734" s="204">
        <v>0</v>
      </c>
      <c r="AL734" s="204">
        <v>0</v>
      </c>
      <c r="AM734" s="204">
        <v>0</v>
      </c>
      <c r="AN734" s="204">
        <v>0</v>
      </c>
      <c r="AO734" s="205">
        <v>0</v>
      </c>
      <c r="AQ734" s="396"/>
      <c r="AR734" s="397"/>
      <c r="AS734" s="48" t="s">
        <v>37</v>
      </c>
      <c r="AT734" s="200">
        <v>0</v>
      </c>
      <c r="AU734" s="204">
        <v>0</v>
      </c>
      <c r="AV734" s="204">
        <v>0</v>
      </c>
      <c r="AW734" s="204">
        <v>0</v>
      </c>
      <c r="AX734" s="204">
        <v>0</v>
      </c>
      <c r="AY734" s="204">
        <v>0</v>
      </c>
      <c r="AZ734" s="205">
        <v>0</v>
      </c>
      <c r="BB734" s="396"/>
      <c r="BC734" s="397"/>
      <c r="BD734" s="48" t="s">
        <v>37</v>
      </c>
      <c r="BE734" s="200">
        <v>0</v>
      </c>
      <c r="BF734" s="204">
        <v>0</v>
      </c>
      <c r="BG734" s="204">
        <v>0</v>
      </c>
      <c r="BH734" s="204">
        <v>0</v>
      </c>
      <c r="BI734" s="204">
        <v>0</v>
      </c>
      <c r="BJ734" s="204">
        <v>0</v>
      </c>
      <c r="BK734" s="205">
        <v>0</v>
      </c>
    </row>
    <row r="735" spans="4:63">
      <c r="D735" s="14"/>
      <c r="I735" s="396"/>
      <c r="J735" s="397"/>
      <c r="K735" s="49" t="s">
        <v>36</v>
      </c>
      <c r="L735" s="201">
        <v>0</v>
      </c>
      <c r="M735" s="206">
        <v>0</v>
      </c>
      <c r="N735" s="206">
        <v>0</v>
      </c>
      <c r="O735" s="206">
        <v>0</v>
      </c>
      <c r="P735" s="206">
        <v>0</v>
      </c>
      <c r="Q735" s="206">
        <v>0</v>
      </c>
      <c r="R735" s="207">
        <v>0</v>
      </c>
      <c r="U735" s="396"/>
      <c r="V735" s="397"/>
      <c r="W735" s="49" t="s">
        <v>36</v>
      </c>
      <c r="X735" s="201">
        <v>0</v>
      </c>
      <c r="Y735" s="206">
        <v>0</v>
      </c>
      <c r="Z735" s="206">
        <v>0</v>
      </c>
      <c r="AA735" s="206">
        <v>0</v>
      </c>
      <c r="AB735" s="206">
        <v>0</v>
      </c>
      <c r="AC735" s="206">
        <v>0</v>
      </c>
      <c r="AD735" s="207">
        <v>0</v>
      </c>
      <c r="AF735" s="396"/>
      <c r="AG735" s="397"/>
      <c r="AH735" s="49" t="s">
        <v>36</v>
      </c>
      <c r="AI735" s="201">
        <v>0</v>
      </c>
      <c r="AJ735" s="206">
        <v>0</v>
      </c>
      <c r="AK735" s="206">
        <v>0</v>
      </c>
      <c r="AL735" s="206">
        <v>0</v>
      </c>
      <c r="AM735" s="206">
        <v>0</v>
      </c>
      <c r="AN735" s="206">
        <v>0</v>
      </c>
      <c r="AO735" s="207">
        <v>0</v>
      </c>
      <c r="AQ735" s="396"/>
      <c r="AR735" s="397"/>
      <c r="AS735" s="49" t="s">
        <v>36</v>
      </c>
      <c r="AT735" s="201">
        <v>0</v>
      </c>
      <c r="AU735" s="206">
        <v>0</v>
      </c>
      <c r="AV735" s="206">
        <v>0</v>
      </c>
      <c r="AW735" s="206">
        <v>0</v>
      </c>
      <c r="AX735" s="206">
        <v>0</v>
      </c>
      <c r="AY735" s="206">
        <v>0</v>
      </c>
      <c r="AZ735" s="207">
        <v>0</v>
      </c>
      <c r="BB735" s="396"/>
      <c r="BC735" s="397"/>
      <c r="BD735" s="49" t="s">
        <v>36</v>
      </c>
      <c r="BE735" s="201">
        <v>0</v>
      </c>
      <c r="BF735" s="206">
        <v>0</v>
      </c>
      <c r="BG735" s="206">
        <v>0</v>
      </c>
      <c r="BH735" s="206">
        <v>0</v>
      </c>
      <c r="BI735" s="206">
        <v>0</v>
      </c>
      <c r="BJ735" s="206">
        <v>0</v>
      </c>
      <c r="BK735" s="207">
        <v>0</v>
      </c>
    </row>
    <row r="736" spans="4:63">
      <c r="D736" s="14"/>
      <c r="I736" s="396"/>
      <c r="J736" s="398" t="s">
        <v>63</v>
      </c>
      <c r="K736" s="48" t="s">
        <v>41</v>
      </c>
      <c r="L736" s="200">
        <v>0</v>
      </c>
      <c r="M736" s="204">
        <v>0</v>
      </c>
      <c r="N736" s="204">
        <v>0</v>
      </c>
      <c r="O736" s="204">
        <v>0</v>
      </c>
      <c r="P736" s="204">
        <v>0</v>
      </c>
      <c r="Q736" s="204">
        <v>0</v>
      </c>
      <c r="R736" s="205">
        <v>0</v>
      </c>
      <c r="U736" s="396"/>
      <c r="V736" s="398" t="s">
        <v>63</v>
      </c>
      <c r="W736" s="48" t="s">
        <v>41</v>
      </c>
      <c r="X736" s="200">
        <v>0</v>
      </c>
      <c r="Y736" s="204">
        <v>0</v>
      </c>
      <c r="Z736" s="204">
        <v>0</v>
      </c>
      <c r="AA736" s="204">
        <v>0</v>
      </c>
      <c r="AB736" s="204">
        <v>0</v>
      </c>
      <c r="AC736" s="204">
        <v>0</v>
      </c>
      <c r="AD736" s="205">
        <v>0</v>
      </c>
      <c r="AF736" s="396"/>
      <c r="AG736" s="398" t="s">
        <v>63</v>
      </c>
      <c r="AH736" s="48" t="s">
        <v>41</v>
      </c>
      <c r="AI736" s="200">
        <v>0</v>
      </c>
      <c r="AJ736" s="204">
        <v>0</v>
      </c>
      <c r="AK736" s="204">
        <v>0</v>
      </c>
      <c r="AL736" s="204">
        <v>0</v>
      </c>
      <c r="AM736" s="204">
        <v>0</v>
      </c>
      <c r="AN736" s="204">
        <v>0</v>
      </c>
      <c r="AO736" s="205">
        <v>0</v>
      </c>
      <c r="AQ736" s="396"/>
      <c r="AR736" s="398" t="s">
        <v>63</v>
      </c>
      <c r="AS736" s="48" t="s">
        <v>41</v>
      </c>
      <c r="AT736" s="200">
        <v>0</v>
      </c>
      <c r="AU736" s="204">
        <v>0</v>
      </c>
      <c r="AV736" s="204">
        <v>0</v>
      </c>
      <c r="AW736" s="204">
        <v>0</v>
      </c>
      <c r="AX736" s="204">
        <v>0</v>
      </c>
      <c r="AY736" s="204">
        <v>0</v>
      </c>
      <c r="AZ736" s="205">
        <v>0</v>
      </c>
      <c r="BB736" s="396"/>
      <c r="BC736" s="398" t="s">
        <v>63</v>
      </c>
      <c r="BD736" s="48" t="s">
        <v>41</v>
      </c>
      <c r="BE736" s="200">
        <v>0</v>
      </c>
      <c r="BF736" s="204">
        <v>0</v>
      </c>
      <c r="BG736" s="204">
        <v>0</v>
      </c>
      <c r="BH736" s="204">
        <v>0</v>
      </c>
      <c r="BI736" s="204">
        <v>0</v>
      </c>
      <c r="BJ736" s="204">
        <v>0</v>
      </c>
      <c r="BK736" s="205">
        <v>0</v>
      </c>
    </row>
    <row r="737" spans="4:63">
      <c r="D737" s="14"/>
      <c r="I737" s="396"/>
      <c r="J737" s="397"/>
      <c r="K737" s="48" t="s">
        <v>40</v>
      </c>
      <c r="L737" s="200">
        <v>0</v>
      </c>
      <c r="M737" s="204">
        <v>0</v>
      </c>
      <c r="N737" s="204">
        <v>0</v>
      </c>
      <c r="O737" s="204">
        <v>0</v>
      </c>
      <c r="P737" s="204">
        <v>0</v>
      </c>
      <c r="Q737" s="204">
        <v>0</v>
      </c>
      <c r="R737" s="205">
        <v>0</v>
      </c>
      <c r="U737" s="396"/>
      <c r="V737" s="397"/>
      <c r="W737" s="48" t="s">
        <v>40</v>
      </c>
      <c r="X737" s="200">
        <v>0</v>
      </c>
      <c r="Y737" s="204">
        <v>0</v>
      </c>
      <c r="Z737" s="204">
        <v>0</v>
      </c>
      <c r="AA737" s="204">
        <v>0</v>
      </c>
      <c r="AB737" s="204">
        <v>0</v>
      </c>
      <c r="AC737" s="204">
        <v>0</v>
      </c>
      <c r="AD737" s="205">
        <v>0</v>
      </c>
      <c r="AF737" s="396"/>
      <c r="AG737" s="397"/>
      <c r="AH737" s="48" t="s">
        <v>40</v>
      </c>
      <c r="AI737" s="200">
        <v>0</v>
      </c>
      <c r="AJ737" s="204">
        <v>0</v>
      </c>
      <c r="AK737" s="204">
        <v>0</v>
      </c>
      <c r="AL737" s="204">
        <v>0</v>
      </c>
      <c r="AM737" s="204">
        <v>0</v>
      </c>
      <c r="AN737" s="204">
        <v>0</v>
      </c>
      <c r="AO737" s="205">
        <v>0</v>
      </c>
      <c r="AQ737" s="396"/>
      <c r="AR737" s="397"/>
      <c r="AS737" s="48" t="s">
        <v>40</v>
      </c>
      <c r="AT737" s="200">
        <v>0</v>
      </c>
      <c r="AU737" s="204">
        <v>0</v>
      </c>
      <c r="AV737" s="204">
        <v>0</v>
      </c>
      <c r="AW737" s="204">
        <v>0</v>
      </c>
      <c r="AX737" s="204">
        <v>0</v>
      </c>
      <c r="AY737" s="204">
        <v>0</v>
      </c>
      <c r="AZ737" s="205">
        <v>0</v>
      </c>
      <c r="BB737" s="396"/>
      <c r="BC737" s="397"/>
      <c r="BD737" s="48" t="s">
        <v>40</v>
      </c>
      <c r="BE737" s="200">
        <v>0</v>
      </c>
      <c r="BF737" s="204">
        <v>0</v>
      </c>
      <c r="BG737" s="204">
        <v>0</v>
      </c>
      <c r="BH737" s="204">
        <v>0</v>
      </c>
      <c r="BI737" s="204">
        <v>0</v>
      </c>
      <c r="BJ737" s="204">
        <v>0</v>
      </c>
      <c r="BK737" s="205">
        <v>0</v>
      </c>
    </row>
    <row r="738" spans="4:63">
      <c r="D738" s="14"/>
      <c r="I738" s="396"/>
      <c r="J738" s="397"/>
      <c r="K738" s="48" t="s">
        <v>39</v>
      </c>
      <c r="L738" s="200">
        <v>0</v>
      </c>
      <c r="M738" s="204">
        <v>0</v>
      </c>
      <c r="N738" s="204">
        <v>0</v>
      </c>
      <c r="O738" s="204">
        <v>0</v>
      </c>
      <c r="P738" s="204">
        <v>0</v>
      </c>
      <c r="Q738" s="204">
        <v>0</v>
      </c>
      <c r="R738" s="205">
        <v>0</v>
      </c>
      <c r="U738" s="396"/>
      <c r="V738" s="397"/>
      <c r="W738" s="48" t="s">
        <v>39</v>
      </c>
      <c r="X738" s="200">
        <v>0</v>
      </c>
      <c r="Y738" s="204">
        <v>0</v>
      </c>
      <c r="Z738" s="204">
        <v>0</v>
      </c>
      <c r="AA738" s="204">
        <v>0</v>
      </c>
      <c r="AB738" s="204">
        <v>0</v>
      </c>
      <c r="AC738" s="204">
        <v>0</v>
      </c>
      <c r="AD738" s="205">
        <v>0</v>
      </c>
      <c r="AF738" s="396"/>
      <c r="AG738" s="397"/>
      <c r="AH738" s="48" t="s">
        <v>39</v>
      </c>
      <c r="AI738" s="200">
        <v>0</v>
      </c>
      <c r="AJ738" s="204">
        <v>0</v>
      </c>
      <c r="AK738" s="204">
        <v>0</v>
      </c>
      <c r="AL738" s="204">
        <v>0</v>
      </c>
      <c r="AM738" s="204">
        <v>0</v>
      </c>
      <c r="AN738" s="204">
        <v>0</v>
      </c>
      <c r="AO738" s="205">
        <v>0</v>
      </c>
      <c r="AQ738" s="396"/>
      <c r="AR738" s="397"/>
      <c r="AS738" s="48" t="s">
        <v>39</v>
      </c>
      <c r="AT738" s="200">
        <v>0</v>
      </c>
      <c r="AU738" s="204">
        <v>0</v>
      </c>
      <c r="AV738" s="204">
        <v>0</v>
      </c>
      <c r="AW738" s="204">
        <v>0</v>
      </c>
      <c r="AX738" s="204">
        <v>0</v>
      </c>
      <c r="AY738" s="204">
        <v>0</v>
      </c>
      <c r="AZ738" s="205">
        <v>0</v>
      </c>
      <c r="BB738" s="396"/>
      <c r="BC738" s="397"/>
      <c r="BD738" s="48" t="s">
        <v>39</v>
      </c>
      <c r="BE738" s="200">
        <v>0</v>
      </c>
      <c r="BF738" s="204">
        <v>0</v>
      </c>
      <c r="BG738" s="204">
        <v>0</v>
      </c>
      <c r="BH738" s="204">
        <v>0</v>
      </c>
      <c r="BI738" s="204">
        <v>0</v>
      </c>
      <c r="BJ738" s="204">
        <v>0</v>
      </c>
      <c r="BK738" s="205">
        <v>0</v>
      </c>
    </row>
    <row r="739" spans="4:63">
      <c r="D739" s="14"/>
      <c r="I739" s="396"/>
      <c r="J739" s="397"/>
      <c r="K739" s="48" t="s">
        <v>38</v>
      </c>
      <c r="L739" s="200">
        <v>0</v>
      </c>
      <c r="M739" s="204">
        <v>0</v>
      </c>
      <c r="N739" s="204">
        <v>0</v>
      </c>
      <c r="O739" s="204">
        <v>0</v>
      </c>
      <c r="P739" s="204">
        <v>0</v>
      </c>
      <c r="Q739" s="204">
        <v>0</v>
      </c>
      <c r="R739" s="205">
        <v>0</v>
      </c>
      <c r="U739" s="396"/>
      <c r="V739" s="397"/>
      <c r="W739" s="48" t="s">
        <v>38</v>
      </c>
      <c r="X739" s="200">
        <v>0</v>
      </c>
      <c r="Y739" s="204">
        <v>0</v>
      </c>
      <c r="Z739" s="204">
        <v>0</v>
      </c>
      <c r="AA739" s="204">
        <v>0</v>
      </c>
      <c r="AB739" s="204">
        <v>0</v>
      </c>
      <c r="AC739" s="204">
        <v>0</v>
      </c>
      <c r="AD739" s="205">
        <v>0</v>
      </c>
      <c r="AF739" s="396"/>
      <c r="AG739" s="397"/>
      <c r="AH739" s="48" t="s">
        <v>38</v>
      </c>
      <c r="AI739" s="200">
        <v>0</v>
      </c>
      <c r="AJ739" s="204">
        <v>0</v>
      </c>
      <c r="AK739" s="204">
        <v>0</v>
      </c>
      <c r="AL739" s="204">
        <v>0</v>
      </c>
      <c r="AM739" s="204">
        <v>0</v>
      </c>
      <c r="AN739" s="204">
        <v>0</v>
      </c>
      <c r="AO739" s="205">
        <v>0</v>
      </c>
      <c r="AQ739" s="396"/>
      <c r="AR739" s="397"/>
      <c r="AS739" s="48" t="s">
        <v>38</v>
      </c>
      <c r="AT739" s="200">
        <v>0</v>
      </c>
      <c r="AU739" s="204">
        <v>0</v>
      </c>
      <c r="AV739" s="204">
        <v>0</v>
      </c>
      <c r="AW739" s="204">
        <v>0</v>
      </c>
      <c r="AX739" s="204">
        <v>0</v>
      </c>
      <c r="AY739" s="204">
        <v>0</v>
      </c>
      <c r="AZ739" s="205">
        <v>0</v>
      </c>
      <c r="BB739" s="396"/>
      <c r="BC739" s="397"/>
      <c r="BD739" s="48" t="s">
        <v>38</v>
      </c>
      <c r="BE739" s="200">
        <v>0</v>
      </c>
      <c r="BF739" s="204">
        <v>0</v>
      </c>
      <c r="BG739" s="204">
        <v>0</v>
      </c>
      <c r="BH739" s="204">
        <v>0</v>
      </c>
      <c r="BI739" s="204">
        <v>0</v>
      </c>
      <c r="BJ739" s="204">
        <v>0</v>
      </c>
      <c r="BK739" s="205">
        <v>0</v>
      </c>
    </row>
    <row r="740" spans="4:63">
      <c r="D740" s="14"/>
      <c r="I740" s="396"/>
      <c r="J740" s="397"/>
      <c r="K740" s="48" t="s">
        <v>37</v>
      </c>
      <c r="L740" s="200">
        <v>0</v>
      </c>
      <c r="M740" s="204">
        <v>0</v>
      </c>
      <c r="N740" s="204">
        <v>0</v>
      </c>
      <c r="O740" s="204">
        <v>0</v>
      </c>
      <c r="P740" s="204">
        <v>0</v>
      </c>
      <c r="Q740" s="204">
        <v>0</v>
      </c>
      <c r="R740" s="205">
        <v>0</v>
      </c>
      <c r="U740" s="396"/>
      <c r="V740" s="397"/>
      <c r="W740" s="48" t="s">
        <v>37</v>
      </c>
      <c r="X740" s="200">
        <v>0</v>
      </c>
      <c r="Y740" s="204">
        <v>0</v>
      </c>
      <c r="Z740" s="204">
        <v>0</v>
      </c>
      <c r="AA740" s="204">
        <v>0</v>
      </c>
      <c r="AB740" s="204">
        <v>0</v>
      </c>
      <c r="AC740" s="204">
        <v>0</v>
      </c>
      <c r="AD740" s="205">
        <v>0</v>
      </c>
      <c r="AF740" s="396"/>
      <c r="AG740" s="397"/>
      <c r="AH740" s="48" t="s">
        <v>37</v>
      </c>
      <c r="AI740" s="200">
        <v>0</v>
      </c>
      <c r="AJ740" s="204">
        <v>0</v>
      </c>
      <c r="AK740" s="204">
        <v>0</v>
      </c>
      <c r="AL740" s="204">
        <v>0</v>
      </c>
      <c r="AM740" s="204">
        <v>0</v>
      </c>
      <c r="AN740" s="204">
        <v>0</v>
      </c>
      <c r="AO740" s="205">
        <v>0</v>
      </c>
      <c r="AQ740" s="396"/>
      <c r="AR740" s="397"/>
      <c r="AS740" s="48" t="s">
        <v>37</v>
      </c>
      <c r="AT740" s="200">
        <v>0</v>
      </c>
      <c r="AU740" s="204">
        <v>0</v>
      </c>
      <c r="AV740" s="204">
        <v>0</v>
      </c>
      <c r="AW740" s="204">
        <v>0</v>
      </c>
      <c r="AX740" s="204">
        <v>0</v>
      </c>
      <c r="AY740" s="204">
        <v>0</v>
      </c>
      <c r="AZ740" s="205">
        <v>0</v>
      </c>
      <c r="BB740" s="396"/>
      <c r="BC740" s="397"/>
      <c r="BD740" s="48" t="s">
        <v>37</v>
      </c>
      <c r="BE740" s="200">
        <v>0</v>
      </c>
      <c r="BF740" s="204">
        <v>0</v>
      </c>
      <c r="BG740" s="204">
        <v>0</v>
      </c>
      <c r="BH740" s="204">
        <v>0</v>
      </c>
      <c r="BI740" s="204">
        <v>0</v>
      </c>
      <c r="BJ740" s="204">
        <v>0</v>
      </c>
      <c r="BK740" s="205">
        <v>0</v>
      </c>
    </row>
    <row r="741" spans="4:63">
      <c r="D741" s="14"/>
      <c r="I741" s="396"/>
      <c r="J741" s="397"/>
      <c r="K741" s="49" t="s">
        <v>36</v>
      </c>
      <c r="L741" s="201">
        <v>0</v>
      </c>
      <c r="M741" s="206">
        <v>0</v>
      </c>
      <c r="N741" s="206">
        <v>0</v>
      </c>
      <c r="O741" s="206">
        <v>0</v>
      </c>
      <c r="P741" s="206">
        <v>0</v>
      </c>
      <c r="Q741" s="206">
        <v>0</v>
      </c>
      <c r="R741" s="207">
        <v>0</v>
      </c>
      <c r="U741" s="396"/>
      <c r="V741" s="397"/>
      <c r="W741" s="49" t="s">
        <v>36</v>
      </c>
      <c r="X741" s="201">
        <v>0</v>
      </c>
      <c r="Y741" s="206">
        <v>0</v>
      </c>
      <c r="Z741" s="206">
        <v>0</v>
      </c>
      <c r="AA741" s="206">
        <v>0</v>
      </c>
      <c r="AB741" s="206">
        <v>0</v>
      </c>
      <c r="AC741" s="206">
        <v>0</v>
      </c>
      <c r="AD741" s="207">
        <v>0</v>
      </c>
      <c r="AF741" s="396"/>
      <c r="AG741" s="397"/>
      <c r="AH741" s="49" t="s">
        <v>36</v>
      </c>
      <c r="AI741" s="201">
        <v>0</v>
      </c>
      <c r="AJ741" s="206">
        <v>0</v>
      </c>
      <c r="AK741" s="206">
        <v>0</v>
      </c>
      <c r="AL741" s="206">
        <v>0</v>
      </c>
      <c r="AM741" s="206">
        <v>0</v>
      </c>
      <c r="AN741" s="206">
        <v>0</v>
      </c>
      <c r="AO741" s="207">
        <v>0</v>
      </c>
      <c r="AQ741" s="396"/>
      <c r="AR741" s="397"/>
      <c r="AS741" s="49" t="s">
        <v>36</v>
      </c>
      <c r="AT741" s="201">
        <v>0</v>
      </c>
      <c r="AU741" s="206">
        <v>0</v>
      </c>
      <c r="AV741" s="206">
        <v>0</v>
      </c>
      <c r="AW741" s="206">
        <v>0</v>
      </c>
      <c r="AX741" s="206">
        <v>0</v>
      </c>
      <c r="AY741" s="206">
        <v>0</v>
      </c>
      <c r="AZ741" s="207">
        <v>0</v>
      </c>
      <c r="BB741" s="396"/>
      <c r="BC741" s="397"/>
      <c r="BD741" s="49" t="s">
        <v>36</v>
      </c>
      <c r="BE741" s="201">
        <v>0</v>
      </c>
      <c r="BF741" s="206">
        <v>0</v>
      </c>
      <c r="BG741" s="206">
        <v>0</v>
      </c>
      <c r="BH741" s="206">
        <v>0</v>
      </c>
      <c r="BI741" s="206">
        <v>0</v>
      </c>
      <c r="BJ741" s="206">
        <v>0</v>
      </c>
      <c r="BK741" s="207">
        <v>0</v>
      </c>
    </row>
    <row r="742" spans="4:63">
      <c r="D742" s="14"/>
      <c r="I742" s="396" t="s">
        <v>132</v>
      </c>
      <c r="J742" s="397" t="s">
        <v>134</v>
      </c>
      <c r="K742" s="50" t="s">
        <v>137</v>
      </c>
      <c r="L742" s="199">
        <f t="array" ref="L742:L765">P742:P765+Q742:Q765+R742:R765</f>
        <v>0</v>
      </c>
      <c r="M742" s="202">
        <f t="array" ref="M742:R765">M488:R511</f>
        <v>0</v>
      </c>
      <c r="N742" s="202">
        <v>0</v>
      </c>
      <c r="O742" s="202">
        <v>0</v>
      </c>
      <c r="P742" s="202">
        <v>0</v>
      </c>
      <c r="Q742" s="202">
        <v>0</v>
      </c>
      <c r="R742" s="203">
        <v>0</v>
      </c>
      <c r="U742" s="396" t="s">
        <v>132</v>
      </c>
      <c r="V742" s="397" t="s">
        <v>134</v>
      </c>
      <c r="W742" s="50" t="s">
        <v>137</v>
      </c>
      <c r="X742" s="199">
        <f t="array" ref="X742:X765">AB742:AB765+AC742:AC765+AD742:AD765</f>
        <v>0</v>
      </c>
      <c r="Y742" s="202">
        <f t="array" ref="Y742:AD765">Y488:AD511</f>
        <v>0</v>
      </c>
      <c r="Z742" s="202">
        <v>0</v>
      </c>
      <c r="AA742" s="202">
        <v>0</v>
      </c>
      <c r="AB742" s="202">
        <v>0</v>
      </c>
      <c r="AC742" s="202">
        <v>0</v>
      </c>
      <c r="AD742" s="203">
        <v>0</v>
      </c>
      <c r="AF742" s="396" t="s">
        <v>132</v>
      </c>
      <c r="AG742" s="397" t="s">
        <v>134</v>
      </c>
      <c r="AH742" s="50" t="s">
        <v>137</v>
      </c>
      <c r="AI742" s="199">
        <f t="array" ref="AI742:AI765">AM742:AM765+AN742:AN765+AO742:AO765</f>
        <v>0</v>
      </c>
      <c r="AJ742" s="202">
        <f t="array" ref="AJ742:AO765">AJ488:AO511</f>
        <v>0</v>
      </c>
      <c r="AK742" s="202">
        <v>0</v>
      </c>
      <c r="AL742" s="202">
        <v>0</v>
      </c>
      <c r="AM742" s="202">
        <v>0</v>
      </c>
      <c r="AN742" s="202">
        <v>0</v>
      </c>
      <c r="AO742" s="203">
        <v>0</v>
      </c>
      <c r="AQ742" s="396" t="s">
        <v>132</v>
      </c>
      <c r="AR742" s="397" t="s">
        <v>134</v>
      </c>
      <c r="AS742" s="50" t="s">
        <v>137</v>
      </c>
      <c r="AT742" s="199">
        <f t="array" ref="AT742:AT765">AX742:AX765+AY742:AY765+AZ742:AZ765</f>
        <v>0</v>
      </c>
      <c r="AU742" s="202">
        <f t="array" ref="AU742:AZ765">AU488:AZ511</f>
        <v>0</v>
      </c>
      <c r="AV742" s="202">
        <v>0</v>
      </c>
      <c r="AW742" s="202">
        <v>0</v>
      </c>
      <c r="AX742" s="202">
        <v>0</v>
      </c>
      <c r="AY742" s="202">
        <v>0</v>
      </c>
      <c r="AZ742" s="203">
        <v>0</v>
      </c>
      <c r="BB742" s="396" t="s">
        <v>132</v>
      </c>
      <c r="BC742" s="397" t="s">
        <v>134</v>
      </c>
      <c r="BD742" s="50" t="s">
        <v>137</v>
      </c>
      <c r="BE742" s="199">
        <f t="array" ref="BE742:BE765">BI742:BI765+BJ742:BJ765+BK742:BK765</f>
        <v>0</v>
      </c>
      <c r="BF742" s="202">
        <f t="array" ref="BF742:BK765">BF488:BK511</f>
        <v>0</v>
      </c>
      <c r="BG742" s="202">
        <v>0</v>
      </c>
      <c r="BH742" s="202">
        <v>0</v>
      </c>
      <c r="BI742" s="202">
        <v>0</v>
      </c>
      <c r="BJ742" s="202">
        <v>0</v>
      </c>
      <c r="BK742" s="203">
        <v>0</v>
      </c>
    </row>
    <row r="743" spans="4:63">
      <c r="D743" s="14"/>
      <c r="I743" s="396"/>
      <c r="J743" s="397"/>
      <c r="K743" s="48" t="s">
        <v>40</v>
      </c>
      <c r="L743" s="200">
        <v>0</v>
      </c>
      <c r="M743" s="204">
        <v>0</v>
      </c>
      <c r="N743" s="204">
        <v>0</v>
      </c>
      <c r="O743" s="204">
        <v>0</v>
      </c>
      <c r="P743" s="204">
        <v>0</v>
      </c>
      <c r="Q743" s="204">
        <v>0</v>
      </c>
      <c r="R743" s="205">
        <v>0</v>
      </c>
      <c r="U743" s="396"/>
      <c r="V743" s="397"/>
      <c r="W743" s="48" t="s">
        <v>40</v>
      </c>
      <c r="X743" s="200">
        <v>0</v>
      </c>
      <c r="Y743" s="204">
        <v>0</v>
      </c>
      <c r="Z743" s="204">
        <v>0</v>
      </c>
      <c r="AA743" s="204">
        <v>0</v>
      </c>
      <c r="AB743" s="204">
        <v>0</v>
      </c>
      <c r="AC743" s="204">
        <v>0</v>
      </c>
      <c r="AD743" s="205">
        <v>0</v>
      </c>
      <c r="AF743" s="396"/>
      <c r="AG743" s="397"/>
      <c r="AH743" s="48" t="s">
        <v>40</v>
      </c>
      <c r="AI743" s="200">
        <v>0</v>
      </c>
      <c r="AJ743" s="204">
        <v>0</v>
      </c>
      <c r="AK743" s="204">
        <v>0</v>
      </c>
      <c r="AL743" s="204">
        <v>0</v>
      </c>
      <c r="AM743" s="204">
        <v>0</v>
      </c>
      <c r="AN743" s="204">
        <v>0</v>
      </c>
      <c r="AO743" s="205">
        <v>0</v>
      </c>
      <c r="AQ743" s="396"/>
      <c r="AR743" s="397"/>
      <c r="AS743" s="48" t="s">
        <v>40</v>
      </c>
      <c r="AT743" s="200">
        <v>0</v>
      </c>
      <c r="AU743" s="204">
        <v>0</v>
      </c>
      <c r="AV743" s="204">
        <v>0</v>
      </c>
      <c r="AW743" s="204">
        <v>0</v>
      </c>
      <c r="AX743" s="204">
        <v>0</v>
      </c>
      <c r="AY743" s="204">
        <v>0</v>
      </c>
      <c r="AZ743" s="205">
        <v>0</v>
      </c>
      <c r="BB743" s="396"/>
      <c r="BC743" s="397"/>
      <c r="BD743" s="48" t="s">
        <v>40</v>
      </c>
      <c r="BE743" s="200">
        <v>0</v>
      </c>
      <c r="BF743" s="204">
        <v>0</v>
      </c>
      <c r="BG743" s="204">
        <v>0</v>
      </c>
      <c r="BH743" s="204">
        <v>0</v>
      </c>
      <c r="BI743" s="204">
        <v>0</v>
      </c>
      <c r="BJ743" s="204">
        <v>0</v>
      </c>
      <c r="BK743" s="205">
        <v>0</v>
      </c>
    </row>
    <row r="744" spans="4:63">
      <c r="D744" s="14"/>
      <c r="I744" s="396"/>
      <c r="J744" s="397"/>
      <c r="K744" s="48" t="s">
        <v>39</v>
      </c>
      <c r="L744" s="200">
        <v>0</v>
      </c>
      <c r="M744" s="204">
        <v>0</v>
      </c>
      <c r="N744" s="204">
        <v>0</v>
      </c>
      <c r="O744" s="204">
        <v>0</v>
      </c>
      <c r="P744" s="204">
        <v>0</v>
      </c>
      <c r="Q744" s="204">
        <v>0</v>
      </c>
      <c r="R744" s="205">
        <v>0</v>
      </c>
      <c r="U744" s="396"/>
      <c r="V744" s="397"/>
      <c r="W744" s="48" t="s">
        <v>39</v>
      </c>
      <c r="X744" s="200">
        <v>0</v>
      </c>
      <c r="Y744" s="204">
        <v>0</v>
      </c>
      <c r="Z744" s="204">
        <v>0</v>
      </c>
      <c r="AA744" s="204">
        <v>0</v>
      </c>
      <c r="AB744" s="204">
        <v>0</v>
      </c>
      <c r="AC744" s="204">
        <v>0</v>
      </c>
      <c r="AD744" s="205">
        <v>0</v>
      </c>
      <c r="AF744" s="396"/>
      <c r="AG744" s="397"/>
      <c r="AH744" s="48" t="s">
        <v>39</v>
      </c>
      <c r="AI744" s="200">
        <v>0</v>
      </c>
      <c r="AJ744" s="204">
        <v>0</v>
      </c>
      <c r="AK744" s="204">
        <v>0</v>
      </c>
      <c r="AL744" s="204">
        <v>0</v>
      </c>
      <c r="AM744" s="204">
        <v>0</v>
      </c>
      <c r="AN744" s="204">
        <v>0</v>
      </c>
      <c r="AO744" s="205">
        <v>0</v>
      </c>
      <c r="AQ744" s="396"/>
      <c r="AR744" s="397"/>
      <c r="AS744" s="48" t="s">
        <v>39</v>
      </c>
      <c r="AT744" s="200">
        <v>0</v>
      </c>
      <c r="AU744" s="204">
        <v>0</v>
      </c>
      <c r="AV744" s="204">
        <v>0</v>
      </c>
      <c r="AW744" s="204">
        <v>0</v>
      </c>
      <c r="AX744" s="204">
        <v>0</v>
      </c>
      <c r="AY744" s="204">
        <v>0</v>
      </c>
      <c r="AZ744" s="205">
        <v>0</v>
      </c>
      <c r="BB744" s="396"/>
      <c r="BC744" s="397"/>
      <c r="BD744" s="48" t="s">
        <v>39</v>
      </c>
      <c r="BE744" s="200">
        <v>0</v>
      </c>
      <c r="BF744" s="204">
        <v>0</v>
      </c>
      <c r="BG744" s="204">
        <v>0</v>
      </c>
      <c r="BH744" s="204">
        <v>0</v>
      </c>
      <c r="BI744" s="204">
        <v>0</v>
      </c>
      <c r="BJ744" s="204">
        <v>0</v>
      </c>
      <c r="BK744" s="205">
        <v>0</v>
      </c>
    </row>
    <row r="745" spans="4:63">
      <c r="D745" s="14"/>
      <c r="I745" s="396"/>
      <c r="J745" s="397"/>
      <c r="K745" s="48" t="s">
        <v>38</v>
      </c>
      <c r="L745" s="200">
        <v>0</v>
      </c>
      <c r="M745" s="204">
        <v>0</v>
      </c>
      <c r="N745" s="204">
        <v>0</v>
      </c>
      <c r="O745" s="204">
        <v>0</v>
      </c>
      <c r="P745" s="204">
        <v>0</v>
      </c>
      <c r="Q745" s="204">
        <v>0</v>
      </c>
      <c r="R745" s="205">
        <v>0</v>
      </c>
      <c r="U745" s="396"/>
      <c r="V745" s="397"/>
      <c r="W745" s="48" t="s">
        <v>38</v>
      </c>
      <c r="X745" s="200">
        <v>0</v>
      </c>
      <c r="Y745" s="204">
        <v>0</v>
      </c>
      <c r="Z745" s="204">
        <v>0</v>
      </c>
      <c r="AA745" s="204">
        <v>0</v>
      </c>
      <c r="AB745" s="204">
        <v>0</v>
      </c>
      <c r="AC745" s="204">
        <v>0</v>
      </c>
      <c r="AD745" s="205">
        <v>0</v>
      </c>
      <c r="AF745" s="396"/>
      <c r="AG745" s="397"/>
      <c r="AH745" s="48" t="s">
        <v>38</v>
      </c>
      <c r="AI745" s="200">
        <v>0</v>
      </c>
      <c r="AJ745" s="204">
        <v>0</v>
      </c>
      <c r="AK745" s="204">
        <v>0</v>
      </c>
      <c r="AL745" s="204">
        <v>0</v>
      </c>
      <c r="AM745" s="204">
        <v>0</v>
      </c>
      <c r="AN745" s="204">
        <v>0</v>
      </c>
      <c r="AO745" s="205">
        <v>0</v>
      </c>
      <c r="AQ745" s="396"/>
      <c r="AR745" s="397"/>
      <c r="AS745" s="48" t="s">
        <v>38</v>
      </c>
      <c r="AT745" s="200">
        <v>0</v>
      </c>
      <c r="AU745" s="204">
        <v>0</v>
      </c>
      <c r="AV745" s="204">
        <v>0</v>
      </c>
      <c r="AW745" s="204">
        <v>0</v>
      </c>
      <c r="AX745" s="204">
        <v>0</v>
      </c>
      <c r="AY745" s="204">
        <v>0</v>
      </c>
      <c r="AZ745" s="205">
        <v>0</v>
      </c>
      <c r="BB745" s="396"/>
      <c r="BC745" s="397"/>
      <c r="BD745" s="48" t="s">
        <v>38</v>
      </c>
      <c r="BE745" s="200">
        <v>0</v>
      </c>
      <c r="BF745" s="204">
        <v>0</v>
      </c>
      <c r="BG745" s="204">
        <v>0</v>
      </c>
      <c r="BH745" s="204">
        <v>0</v>
      </c>
      <c r="BI745" s="204">
        <v>0</v>
      </c>
      <c r="BJ745" s="204">
        <v>0</v>
      </c>
      <c r="BK745" s="205">
        <v>0</v>
      </c>
    </row>
    <row r="746" spans="4:63">
      <c r="D746" s="14"/>
      <c r="I746" s="396"/>
      <c r="J746" s="397"/>
      <c r="K746" s="48" t="s">
        <v>37</v>
      </c>
      <c r="L746" s="200">
        <v>0</v>
      </c>
      <c r="M746" s="204">
        <v>0</v>
      </c>
      <c r="N746" s="204">
        <v>0</v>
      </c>
      <c r="O746" s="204">
        <v>0</v>
      </c>
      <c r="P746" s="204">
        <v>0</v>
      </c>
      <c r="Q746" s="204">
        <v>0</v>
      </c>
      <c r="R746" s="205">
        <v>0</v>
      </c>
      <c r="U746" s="396"/>
      <c r="V746" s="397"/>
      <c r="W746" s="48" t="s">
        <v>37</v>
      </c>
      <c r="X746" s="200">
        <v>0</v>
      </c>
      <c r="Y746" s="204">
        <v>0</v>
      </c>
      <c r="Z746" s="204">
        <v>0</v>
      </c>
      <c r="AA746" s="204">
        <v>0</v>
      </c>
      <c r="AB746" s="204">
        <v>0</v>
      </c>
      <c r="AC746" s="204">
        <v>0</v>
      </c>
      <c r="AD746" s="205">
        <v>0</v>
      </c>
      <c r="AF746" s="396"/>
      <c r="AG746" s="397"/>
      <c r="AH746" s="48" t="s">
        <v>37</v>
      </c>
      <c r="AI746" s="200">
        <v>0</v>
      </c>
      <c r="AJ746" s="204">
        <v>0</v>
      </c>
      <c r="AK746" s="204">
        <v>0</v>
      </c>
      <c r="AL746" s="204">
        <v>0</v>
      </c>
      <c r="AM746" s="204">
        <v>0</v>
      </c>
      <c r="AN746" s="204">
        <v>0</v>
      </c>
      <c r="AO746" s="205">
        <v>0</v>
      </c>
      <c r="AQ746" s="396"/>
      <c r="AR746" s="397"/>
      <c r="AS746" s="48" t="s">
        <v>37</v>
      </c>
      <c r="AT746" s="200">
        <v>0</v>
      </c>
      <c r="AU746" s="204">
        <v>0</v>
      </c>
      <c r="AV746" s="204">
        <v>0</v>
      </c>
      <c r="AW746" s="204">
        <v>0</v>
      </c>
      <c r="AX746" s="204">
        <v>0</v>
      </c>
      <c r="AY746" s="204">
        <v>0</v>
      </c>
      <c r="AZ746" s="205">
        <v>0</v>
      </c>
      <c r="BB746" s="396"/>
      <c r="BC746" s="397"/>
      <c r="BD746" s="48" t="s">
        <v>37</v>
      </c>
      <c r="BE746" s="200">
        <v>0</v>
      </c>
      <c r="BF746" s="204">
        <v>0</v>
      </c>
      <c r="BG746" s="204">
        <v>0</v>
      </c>
      <c r="BH746" s="204">
        <v>0</v>
      </c>
      <c r="BI746" s="204">
        <v>0</v>
      </c>
      <c r="BJ746" s="204">
        <v>0</v>
      </c>
      <c r="BK746" s="205">
        <v>0</v>
      </c>
    </row>
    <row r="747" spans="4:63">
      <c r="D747" s="14"/>
      <c r="I747" s="396"/>
      <c r="J747" s="397"/>
      <c r="K747" s="49" t="s">
        <v>36</v>
      </c>
      <c r="L747" s="201">
        <v>0</v>
      </c>
      <c r="M747" s="206">
        <v>0</v>
      </c>
      <c r="N747" s="206">
        <v>0</v>
      </c>
      <c r="O747" s="206">
        <v>0</v>
      </c>
      <c r="P747" s="206">
        <v>0</v>
      </c>
      <c r="Q747" s="206">
        <v>0</v>
      </c>
      <c r="R747" s="207">
        <v>0</v>
      </c>
      <c r="U747" s="396"/>
      <c r="V747" s="397"/>
      <c r="W747" s="49" t="s">
        <v>36</v>
      </c>
      <c r="X747" s="201">
        <v>0</v>
      </c>
      <c r="Y747" s="206">
        <v>0</v>
      </c>
      <c r="Z747" s="206">
        <v>0</v>
      </c>
      <c r="AA747" s="206">
        <v>0</v>
      </c>
      <c r="AB747" s="206">
        <v>0</v>
      </c>
      <c r="AC747" s="206">
        <v>0</v>
      </c>
      <c r="AD747" s="207">
        <v>0</v>
      </c>
      <c r="AF747" s="396"/>
      <c r="AG747" s="397"/>
      <c r="AH747" s="49" t="s">
        <v>36</v>
      </c>
      <c r="AI747" s="201">
        <v>0</v>
      </c>
      <c r="AJ747" s="206">
        <v>0</v>
      </c>
      <c r="AK747" s="206">
        <v>0</v>
      </c>
      <c r="AL747" s="206">
        <v>0</v>
      </c>
      <c r="AM747" s="206">
        <v>0</v>
      </c>
      <c r="AN747" s="206">
        <v>0</v>
      </c>
      <c r="AO747" s="207">
        <v>0</v>
      </c>
      <c r="AQ747" s="396"/>
      <c r="AR747" s="397"/>
      <c r="AS747" s="49" t="s">
        <v>36</v>
      </c>
      <c r="AT747" s="201">
        <v>0</v>
      </c>
      <c r="AU747" s="206">
        <v>0</v>
      </c>
      <c r="AV747" s="206">
        <v>0</v>
      </c>
      <c r="AW747" s="206">
        <v>0</v>
      </c>
      <c r="AX747" s="206">
        <v>0</v>
      </c>
      <c r="AY747" s="206">
        <v>0</v>
      </c>
      <c r="AZ747" s="207">
        <v>0</v>
      </c>
      <c r="BB747" s="396"/>
      <c r="BC747" s="397"/>
      <c r="BD747" s="49" t="s">
        <v>36</v>
      </c>
      <c r="BE747" s="201">
        <v>0</v>
      </c>
      <c r="BF747" s="206">
        <v>0</v>
      </c>
      <c r="BG747" s="206">
        <v>0</v>
      </c>
      <c r="BH747" s="206">
        <v>0</v>
      </c>
      <c r="BI747" s="206">
        <v>0</v>
      </c>
      <c r="BJ747" s="206">
        <v>0</v>
      </c>
      <c r="BK747" s="207">
        <v>0</v>
      </c>
    </row>
    <row r="748" spans="4:63" ht="18.75" customHeight="1">
      <c r="D748" s="14"/>
      <c r="I748" s="396"/>
      <c r="J748" s="398" t="s">
        <v>135</v>
      </c>
      <c r="K748" s="48" t="s">
        <v>41</v>
      </c>
      <c r="L748" s="200">
        <v>0</v>
      </c>
      <c r="M748" s="204">
        <v>0</v>
      </c>
      <c r="N748" s="204">
        <v>0</v>
      </c>
      <c r="O748" s="204">
        <v>0</v>
      </c>
      <c r="P748" s="204">
        <v>0</v>
      </c>
      <c r="Q748" s="204">
        <v>0</v>
      </c>
      <c r="R748" s="205">
        <v>0</v>
      </c>
      <c r="U748" s="396"/>
      <c r="V748" s="398" t="s">
        <v>135</v>
      </c>
      <c r="W748" s="48" t="s">
        <v>41</v>
      </c>
      <c r="X748" s="200">
        <v>0</v>
      </c>
      <c r="Y748" s="204">
        <v>0</v>
      </c>
      <c r="Z748" s="204">
        <v>0</v>
      </c>
      <c r="AA748" s="204">
        <v>0</v>
      </c>
      <c r="AB748" s="204">
        <v>0</v>
      </c>
      <c r="AC748" s="204">
        <v>0</v>
      </c>
      <c r="AD748" s="205">
        <v>0</v>
      </c>
      <c r="AF748" s="396"/>
      <c r="AG748" s="398" t="s">
        <v>135</v>
      </c>
      <c r="AH748" s="48" t="s">
        <v>41</v>
      </c>
      <c r="AI748" s="200">
        <v>0</v>
      </c>
      <c r="AJ748" s="204">
        <v>0</v>
      </c>
      <c r="AK748" s="204">
        <v>0</v>
      </c>
      <c r="AL748" s="204">
        <v>0</v>
      </c>
      <c r="AM748" s="204">
        <v>0</v>
      </c>
      <c r="AN748" s="204">
        <v>0</v>
      </c>
      <c r="AO748" s="205">
        <v>0</v>
      </c>
      <c r="AQ748" s="396"/>
      <c r="AR748" s="398" t="s">
        <v>135</v>
      </c>
      <c r="AS748" s="48" t="s">
        <v>41</v>
      </c>
      <c r="AT748" s="200">
        <v>0</v>
      </c>
      <c r="AU748" s="204">
        <v>0</v>
      </c>
      <c r="AV748" s="204">
        <v>0</v>
      </c>
      <c r="AW748" s="204">
        <v>0</v>
      </c>
      <c r="AX748" s="204">
        <v>0</v>
      </c>
      <c r="AY748" s="204">
        <v>0</v>
      </c>
      <c r="AZ748" s="205">
        <v>0</v>
      </c>
      <c r="BB748" s="396"/>
      <c r="BC748" s="398" t="s">
        <v>135</v>
      </c>
      <c r="BD748" s="48" t="s">
        <v>41</v>
      </c>
      <c r="BE748" s="200">
        <v>0</v>
      </c>
      <c r="BF748" s="204">
        <v>0</v>
      </c>
      <c r="BG748" s="204">
        <v>0</v>
      </c>
      <c r="BH748" s="204">
        <v>0</v>
      </c>
      <c r="BI748" s="204">
        <v>0</v>
      </c>
      <c r="BJ748" s="204">
        <v>0</v>
      </c>
      <c r="BK748" s="205">
        <v>0</v>
      </c>
    </row>
    <row r="749" spans="4:63">
      <c r="D749" s="14"/>
      <c r="I749" s="396"/>
      <c r="J749" s="397"/>
      <c r="K749" s="48" t="s">
        <v>40</v>
      </c>
      <c r="L749" s="200">
        <v>0</v>
      </c>
      <c r="M749" s="204">
        <v>0</v>
      </c>
      <c r="N749" s="204">
        <v>0</v>
      </c>
      <c r="O749" s="204">
        <v>0</v>
      </c>
      <c r="P749" s="204">
        <v>0</v>
      </c>
      <c r="Q749" s="204">
        <v>0</v>
      </c>
      <c r="R749" s="205">
        <v>0</v>
      </c>
      <c r="U749" s="396"/>
      <c r="V749" s="397"/>
      <c r="W749" s="48" t="s">
        <v>40</v>
      </c>
      <c r="X749" s="200">
        <v>0</v>
      </c>
      <c r="Y749" s="204">
        <v>0</v>
      </c>
      <c r="Z749" s="204">
        <v>0</v>
      </c>
      <c r="AA749" s="204">
        <v>0</v>
      </c>
      <c r="AB749" s="204">
        <v>0</v>
      </c>
      <c r="AC749" s="204">
        <v>0</v>
      </c>
      <c r="AD749" s="205">
        <v>0</v>
      </c>
      <c r="AF749" s="396"/>
      <c r="AG749" s="397"/>
      <c r="AH749" s="48" t="s">
        <v>40</v>
      </c>
      <c r="AI749" s="200">
        <v>0</v>
      </c>
      <c r="AJ749" s="204">
        <v>0</v>
      </c>
      <c r="AK749" s="204">
        <v>0</v>
      </c>
      <c r="AL749" s="204">
        <v>0</v>
      </c>
      <c r="AM749" s="204">
        <v>0</v>
      </c>
      <c r="AN749" s="204">
        <v>0</v>
      </c>
      <c r="AO749" s="205">
        <v>0</v>
      </c>
      <c r="AQ749" s="396"/>
      <c r="AR749" s="397"/>
      <c r="AS749" s="48" t="s">
        <v>40</v>
      </c>
      <c r="AT749" s="200">
        <v>0</v>
      </c>
      <c r="AU749" s="204">
        <v>0</v>
      </c>
      <c r="AV749" s="204">
        <v>0</v>
      </c>
      <c r="AW749" s="204">
        <v>0</v>
      </c>
      <c r="AX749" s="204">
        <v>0</v>
      </c>
      <c r="AY749" s="204">
        <v>0</v>
      </c>
      <c r="AZ749" s="205">
        <v>0</v>
      </c>
      <c r="BB749" s="396"/>
      <c r="BC749" s="397"/>
      <c r="BD749" s="48" t="s">
        <v>40</v>
      </c>
      <c r="BE749" s="200">
        <v>0</v>
      </c>
      <c r="BF749" s="204">
        <v>0</v>
      </c>
      <c r="BG749" s="204">
        <v>0</v>
      </c>
      <c r="BH749" s="204">
        <v>0</v>
      </c>
      <c r="BI749" s="204">
        <v>0</v>
      </c>
      <c r="BJ749" s="204">
        <v>0</v>
      </c>
      <c r="BK749" s="205">
        <v>0</v>
      </c>
    </row>
    <row r="750" spans="4:63">
      <c r="D750" s="14"/>
      <c r="I750" s="396"/>
      <c r="J750" s="397"/>
      <c r="K750" s="48" t="s">
        <v>39</v>
      </c>
      <c r="L750" s="200">
        <v>0</v>
      </c>
      <c r="M750" s="204">
        <v>0</v>
      </c>
      <c r="N750" s="204">
        <v>0</v>
      </c>
      <c r="O750" s="204">
        <v>0</v>
      </c>
      <c r="P750" s="204">
        <v>0</v>
      </c>
      <c r="Q750" s="204">
        <v>0</v>
      </c>
      <c r="R750" s="205">
        <v>0</v>
      </c>
      <c r="U750" s="396"/>
      <c r="V750" s="397"/>
      <c r="W750" s="48" t="s">
        <v>39</v>
      </c>
      <c r="X750" s="200">
        <v>0</v>
      </c>
      <c r="Y750" s="204">
        <v>0</v>
      </c>
      <c r="Z750" s="204">
        <v>0</v>
      </c>
      <c r="AA750" s="204">
        <v>0</v>
      </c>
      <c r="AB750" s="204">
        <v>0</v>
      </c>
      <c r="AC750" s="204">
        <v>0</v>
      </c>
      <c r="AD750" s="205">
        <v>0</v>
      </c>
      <c r="AF750" s="396"/>
      <c r="AG750" s="397"/>
      <c r="AH750" s="48" t="s">
        <v>39</v>
      </c>
      <c r="AI750" s="200">
        <v>0</v>
      </c>
      <c r="AJ750" s="204">
        <v>0</v>
      </c>
      <c r="AK750" s="204">
        <v>0</v>
      </c>
      <c r="AL750" s="204">
        <v>0</v>
      </c>
      <c r="AM750" s="204">
        <v>0</v>
      </c>
      <c r="AN750" s="204">
        <v>0</v>
      </c>
      <c r="AO750" s="205">
        <v>0</v>
      </c>
      <c r="AQ750" s="396"/>
      <c r="AR750" s="397"/>
      <c r="AS750" s="48" t="s">
        <v>39</v>
      </c>
      <c r="AT750" s="200">
        <v>0</v>
      </c>
      <c r="AU750" s="204">
        <v>0</v>
      </c>
      <c r="AV750" s="204">
        <v>0</v>
      </c>
      <c r="AW750" s="204">
        <v>0</v>
      </c>
      <c r="AX750" s="204">
        <v>0</v>
      </c>
      <c r="AY750" s="204">
        <v>0</v>
      </c>
      <c r="AZ750" s="205">
        <v>0</v>
      </c>
      <c r="BB750" s="396"/>
      <c r="BC750" s="397"/>
      <c r="BD750" s="48" t="s">
        <v>39</v>
      </c>
      <c r="BE750" s="200">
        <v>0</v>
      </c>
      <c r="BF750" s="204">
        <v>0</v>
      </c>
      <c r="BG750" s="204">
        <v>0</v>
      </c>
      <c r="BH750" s="204">
        <v>0</v>
      </c>
      <c r="BI750" s="204">
        <v>0</v>
      </c>
      <c r="BJ750" s="204">
        <v>0</v>
      </c>
      <c r="BK750" s="205">
        <v>0</v>
      </c>
    </row>
    <row r="751" spans="4:63">
      <c r="D751" s="14"/>
      <c r="I751" s="396"/>
      <c r="J751" s="397"/>
      <c r="K751" s="48" t="s">
        <v>38</v>
      </c>
      <c r="L751" s="200">
        <v>0</v>
      </c>
      <c r="M751" s="204">
        <v>0</v>
      </c>
      <c r="N751" s="204">
        <v>0</v>
      </c>
      <c r="O751" s="204">
        <v>0</v>
      </c>
      <c r="P751" s="204">
        <v>0</v>
      </c>
      <c r="Q751" s="204">
        <v>0</v>
      </c>
      <c r="R751" s="205">
        <v>0</v>
      </c>
      <c r="U751" s="396"/>
      <c r="V751" s="397"/>
      <c r="W751" s="48" t="s">
        <v>38</v>
      </c>
      <c r="X751" s="200">
        <v>0</v>
      </c>
      <c r="Y751" s="204">
        <v>0</v>
      </c>
      <c r="Z751" s="204">
        <v>0</v>
      </c>
      <c r="AA751" s="204">
        <v>0</v>
      </c>
      <c r="AB751" s="204">
        <v>0</v>
      </c>
      <c r="AC751" s="204">
        <v>0</v>
      </c>
      <c r="AD751" s="205">
        <v>0</v>
      </c>
      <c r="AF751" s="396"/>
      <c r="AG751" s="397"/>
      <c r="AH751" s="48" t="s">
        <v>38</v>
      </c>
      <c r="AI751" s="200">
        <v>0</v>
      </c>
      <c r="AJ751" s="204">
        <v>0</v>
      </c>
      <c r="AK751" s="204">
        <v>0</v>
      </c>
      <c r="AL751" s="204">
        <v>0</v>
      </c>
      <c r="AM751" s="204">
        <v>0</v>
      </c>
      <c r="AN751" s="204">
        <v>0</v>
      </c>
      <c r="AO751" s="205">
        <v>0</v>
      </c>
      <c r="AQ751" s="396"/>
      <c r="AR751" s="397"/>
      <c r="AS751" s="48" t="s">
        <v>38</v>
      </c>
      <c r="AT751" s="200">
        <v>0</v>
      </c>
      <c r="AU751" s="204">
        <v>0</v>
      </c>
      <c r="AV751" s="204">
        <v>0</v>
      </c>
      <c r="AW751" s="204">
        <v>0</v>
      </c>
      <c r="AX751" s="204">
        <v>0</v>
      </c>
      <c r="AY751" s="204">
        <v>0</v>
      </c>
      <c r="AZ751" s="205">
        <v>0</v>
      </c>
      <c r="BB751" s="396"/>
      <c r="BC751" s="397"/>
      <c r="BD751" s="48" t="s">
        <v>38</v>
      </c>
      <c r="BE751" s="200">
        <v>0</v>
      </c>
      <c r="BF751" s="204">
        <v>0</v>
      </c>
      <c r="BG751" s="204">
        <v>0</v>
      </c>
      <c r="BH751" s="204">
        <v>0</v>
      </c>
      <c r="BI751" s="204">
        <v>0</v>
      </c>
      <c r="BJ751" s="204">
        <v>0</v>
      </c>
      <c r="BK751" s="205">
        <v>0</v>
      </c>
    </row>
    <row r="752" spans="4:63">
      <c r="D752" s="14"/>
      <c r="I752" s="396"/>
      <c r="J752" s="397"/>
      <c r="K752" s="48" t="s">
        <v>37</v>
      </c>
      <c r="L752" s="200">
        <v>0</v>
      </c>
      <c r="M752" s="204">
        <v>0</v>
      </c>
      <c r="N752" s="204">
        <v>0</v>
      </c>
      <c r="O752" s="204">
        <v>0</v>
      </c>
      <c r="P752" s="204">
        <v>0</v>
      </c>
      <c r="Q752" s="204">
        <v>0</v>
      </c>
      <c r="R752" s="205">
        <v>0</v>
      </c>
      <c r="U752" s="396"/>
      <c r="V752" s="397"/>
      <c r="W752" s="48" t="s">
        <v>37</v>
      </c>
      <c r="X752" s="200">
        <v>0</v>
      </c>
      <c r="Y752" s="204">
        <v>0</v>
      </c>
      <c r="Z752" s="204">
        <v>0</v>
      </c>
      <c r="AA752" s="204">
        <v>0</v>
      </c>
      <c r="AB752" s="204">
        <v>0</v>
      </c>
      <c r="AC752" s="204">
        <v>0</v>
      </c>
      <c r="AD752" s="205">
        <v>0</v>
      </c>
      <c r="AF752" s="396"/>
      <c r="AG752" s="397"/>
      <c r="AH752" s="48" t="s">
        <v>37</v>
      </c>
      <c r="AI752" s="200">
        <v>0</v>
      </c>
      <c r="AJ752" s="204">
        <v>0</v>
      </c>
      <c r="AK752" s="204">
        <v>0</v>
      </c>
      <c r="AL752" s="204">
        <v>0</v>
      </c>
      <c r="AM752" s="204">
        <v>0</v>
      </c>
      <c r="AN752" s="204">
        <v>0</v>
      </c>
      <c r="AO752" s="205">
        <v>0</v>
      </c>
      <c r="AQ752" s="396"/>
      <c r="AR752" s="397"/>
      <c r="AS752" s="48" t="s">
        <v>37</v>
      </c>
      <c r="AT752" s="200">
        <v>0</v>
      </c>
      <c r="AU752" s="204">
        <v>0</v>
      </c>
      <c r="AV752" s="204">
        <v>0</v>
      </c>
      <c r="AW752" s="204">
        <v>0</v>
      </c>
      <c r="AX752" s="204">
        <v>0</v>
      </c>
      <c r="AY752" s="204">
        <v>0</v>
      </c>
      <c r="AZ752" s="205">
        <v>0</v>
      </c>
      <c r="BB752" s="396"/>
      <c r="BC752" s="397"/>
      <c r="BD752" s="48" t="s">
        <v>37</v>
      </c>
      <c r="BE752" s="200">
        <v>0</v>
      </c>
      <c r="BF752" s="204">
        <v>0</v>
      </c>
      <c r="BG752" s="204">
        <v>0</v>
      </c>
      <c r="BH752" s="204">
        <v>0</v>
      </c>
      <c r="BI752" s="204">
        <v>0</v>
      </c>
      <c r="BJ752" s="204">
        <v>0</v>
      </c>
      <c r="BK752" s="205">
        <v>0</v>
      </c>
    </row>
    <row r="753" spans="4:63">
      <c r="D753" s="14"/>
      <c r="I753" s="396"/>
      <c r="J753" s="399"/>
      <c r="K753" s="48" t="s">
        <v>36</v>
      </c>
      <c r="L753" s="200">
        <v>0</v>
      </c>
      <c r="M753" s="204">
        <v>0</v>
      </c>
      <c r="N753" s="204">
        <v>0</v>
      </c>
      <c r="O753" s="204">
        <v>0</v>
      </c>
      <c r="P753" s="204">
        <v>0</v>
      </c>
      <c r="Q753" s="204">
        <v>0</v>
      </c>
      <c r="R753" s="205">
        <v>0</v>
      </c>
      <c r="U753" s="396"/>
      <c r="V753" s="399"/>
      <c r="W753" s="48" t="s">
        <v>36</v>
      </c>
      <c r="X753" s="200">
        <v>0</v>
      </c>
      <c r="Y753" s="204">
        <v>0</v>
      </c>
      <c r="Z753" s="204">
        <v>0</v>
      </c>
      <c r="AA753" s="204">
        <v>0</v>
      </c>
      <c r="AB753" s="204">
        <v>0</v>
      </c>
      <c r="AC753" s="204">
        <v>0</v>
      </c>
      <c r="AD753" s="205">
        <v>0</v>
      </c>
      <c r="AF753" s="396"/>
      <c r="AG753" s="399"/>
      <c r="AH753" s="48" t="s">
        <v>36</v>
      </c>
      <c r="AI753" s="200">
        <v>0</v>
      </c>
      <c r="AJ753" s="204">
        <v>0</v>
      </c>
      <c r="AK753" s="204">
        <v>0</v>
      </c>
      <c r="AL753" s="204">
        <v>0</v>
      </c>
      <c r="AM753" s="204">
        <v>0</v>
      </c>
      <c r="AN753" s="204">
        <v>0</v>
      </c>
      <c r="AO753" s="205">
        <v>0</v>
      </c>
      <c r="AQ753" s="396"/>
      <c r="AR753" s="399"/>
      <c r="AS753" s="48" t="s">
        <v>36</v>
      </c>
      <c r="AT753" s="200">
        <v>0</v>
      </c>
      <c r="AU753" s="204">
        <v>0</v>
      </c>
      <c r="AV753" s="204">
        <v>0</v>
      </c>
      <c r="AW753" s="204">
        <v>0</v>
      </c>
      <c r="AX753" s="204">
        <v>0</v>
      </c>
      <c r="AY753" s="204">
        <v>0</v>
      </c>
      <c r="AZ753" s="205">
        <v>0</v>
      </c>
      <c r="BB753" s="396"/>
      <c r="BC753" s="399"/>
      <c r="BD753" s="48" t="s">
        <v>36</v>
      </c>
      <c r="BE753" s="200">
        <v>0</v>
      </c>
      <c r="BF753" s="204">
        <v>0</v>
      </c>
      <c r="BG753" s="204">
        <v>0</v>
      </c>
      <c r="BH753" s="204">
        <v>0</v>
      </c>
      <c r="BI753" s="204">
        <v>0</v>
      </c>
      <c r="BJ753" s="204">
        <v>0</v>
      </c>
      <c r="BK753" s="205">
        <v>0</v>
      </c>
    </row>
    <row r="754" spans="4:63">
      <c r="D754" s="14"/>
      <c r="I754" s="396"/>
      <c r="J754" s="397" t="s">
        <v>55</v>
      </c>
      <c r="K754" s="50" t="s">
        <v>41</v>
      </c>
      <c r="L754" s="199">
        <v>0</v>
      </c>
      <c r="M754" s="202">
        <v>0</v>
      </c>
      <c r="N754" s="202">
        <v>0</v>
      </c>
      <c r="O754" s="202">
        <v>0</v>
      </c>
      <c r="P754" s="202">
        <v>0</v>
      </c>
      <c r="Q754" s="202">
        <v>0</v>
      </c>
      <c r="R754" s="203">
        <v>0</v>
      </c>
      <c r="U754" s="396"/>
      <c r="V754" s="397" t="s">
        <v>55</v>
      </c>
      <c r="W754" s="50" t="s">
        <v>41</v>
      </c>
      <c r="X754" s="199">
        <v>0</v>
      </c>
      <c r="Y754" s="202">
        <v>0</v>
      </c>
      <c r="Z754" s="202">
        <v>0</v>
      </c>
      <c r="AA754" s="202">
        <v>0</v>
      </c>
      <c r="AB754" s="202">
        <v>0</v>
      </c>
      <c r="AC754" s="202">
        <v>0</v>
      </c>
      <c r="AD754" s="203">
        <v>0</v>
      </c>
      <c r="AF754" s="396"/>
      <c r="AG754" s="397" t="s">
        <v>55</v>
      </c>
      <c r="AH754" s="50" t="s">
        <v>41</v>
      </c>
      <c r="AI754" s="199">
        <v>0</v>
      </c>
      <c r="AJ754" s="202">
        <v>0</v>
      </c>
      <c r="AK754" s="202">
        <v>0</v>
      </c>
      <c r="AL754" s="202">
        <v>0</v>
      </c>
      <c r="AM754" s="202">
        <v>0</v>
      </c>
      <c r="AN754" s="202">
        <v>0</v>
      </c>
      <c r="AO754" s="203">
        <v>0</v>
      </c>
      <c r="AQ754" s="396"/>
      <c r="AR754" s="397" t="s">
        <v>55</v>
      </c>
      <c r="AS754" s="50" t="s">
        <v>41</v>
      </c>
      <c r="AT754" s="199">
        <v>0</v>
      </c>
      <c r="AU754" s="202">
        <v>0</v>
      </c>
      <c r="AV754" s="202">
        <v>0</v>
      </c>
      <c r="AW754" s="202">
        <v>0</v>
      </c>
      <c r="AX754" s="202">
        <v>0</v>
      </c>
      <c r="AY754" s="202">
        <v>0</v>
      </c>
      <c r="AZ754" s="203">
        <v>0</v>
      </c>
      <c r="BB754" s="396"/>
      <c r="BC754" s="397" t="s">
        <v>55</v>
      </c>
      <c r="BD754" s="50" t="s">
        <v>41</v>
      </c>
      <c r="BE754" s="199">
        <v>0</v>
      </c>
      <c r="BF754" s="202">
        <v>0</v>
      </c>
      <c r="BG754" s="202">
        <v>0</v>
      </c>
      <c r="BH754" s="202">
        <v>0</v>
      </c>
      <c r="BI754" s="202">
        <v>0</v>
      </c>
      <c r="BJ754" s="202">
        <v>0</v>
      </c>
      <c r="BK754" s="203">
        <v>0</v>
      </c>
    </row>
    <row r="755" spans="4:63">
      <c r="D755" s="14"/>
      <c r="I755" s="396"/>
      <c r="J755" s="397"/>
      <c r="K755" s="48" t="s">
        <v>40</v>
      </c>
      <c r="L755" s="200">
        <v>0</v>
      </c>
      <c r="M755" s="204">
        <v>0</v>
      </c>
      <c r="N755" s="204">
        <v>0</v>
      </c>
      <c r="O755" s="204">
        <v>0</v>
      </c>
      <c r="P755" s="204">
        <v>0</v>
      </c>
      <c r="Q755" s="204">
        <v>0</v>
      </c>
      <c r="R755" s="205">
        <v>0</v>
      </c>
      <c r="U755" s="396"/>
      <c r="V755" s="397"/>
      <c r="W755" s="48" t="s">
        <v>40</v>
      </c>
      <c r="X755" s="200">
        <v>0</v>
      </c>
      <c r="Y755" s="204">
        <v>0</v>
      </c>
      <c r="Z755" s="204">
        <v>0</v>
      </c>
      <c r="AA755" s="204">
        <v>0</v>
      </c>
      <c r="AB755" s="204">
        <v>0</v>
      </c>
      <c r="AC755" s="204">
        <v>0</v>
      </c>
      <c r="AD755" s="205">
        <v>0</v>
      </c>
      <c r="AF755" s="396"/>
      <c r="AG755" s="397"/>
      <c r="AH755" s="48" t="s">
        <v>40</v>
      </c>
      <c r="AI755" s="200">
        <v>0</v>
      </c>
      <c r="AJ755" s="204">
        <v>0</v>
      </c>
      <c r="AK755" s="204">
        <v>0</v>
      </c>
      <c r="AL755" s="204">
        <v>0</v>
      </c>
      <c r="AM755" s="204">
        <v>0</v>
      </c>
      <c r="AN755" s="204">
        <v>0</v>
      </c>
      <c r="AO755" s="205">
        <v>0</v>
      </c>
      <c r="AQ755" s="396"/>
      <c r="AR755" s="397"/>
      <c r="AS755" s="48" t="s">
        <v>40</v>
      </c>
      <c r="AT755" s="200">
        <v>0</v>
      </c>
      <c r="AU755" s="204">
        <v>0</v>
      </c>
      <c r="AV755" s="204">
        <v>0</v>
      </c>
      <c r="AW755" s="204">
        <v>0</v>
      </c>
      <c r="AX755" s="204">
        <v>0</v>
      </c>
      <c r="AY755" s="204">
        <v>0</v>
      </c>
      <c r="AZ755" s="205">
        <v>0</v>
      </c>
      <c r="BB755" s="396"/>
      <c r="BC755" s="397"/>
      <c r="BD755" s="48" t="s">
        <v>40</v>
      </c>
      <c r="BE755" s="200">
        <v>0</v>
      </c>
      <c r="BF755" s="204">
        <v>0</v>
      </c>
      <c r="BG755" s="204">
        <v>0</v>
      </c>
      <c r="BH755" s="204">
        <v>0</v>
      </c>
      <c r="BI755" s="204">
        <v>0</v>
      </c>
      <c r="BJ755" s="204">
        <v>0</v>
      </c>
      <c r="BK755" s="205">
        <v>0</v>
      </c>
    </row>
    <row r="756" spans="4:63">
      <c r="D756" s="14"/>
      <c r="I756" s="396"/>
      <c r="J756" s="397"/>
      <c r="K756" s="48" t="s">
        <v>39</v>
      </c>
      <c r="L756" s="200">
        <v>0</v>
      </c>
      <c r="M756" s="204">
        <v>0</v>
      </c>
      <c r="N756" s="204">
        <v>0</v>
      </c>
      <c r="O756" s="204">
        <v>0</v>
      </c>
      <c r="P756" s="204">
        <v>0</v>
      </c>
      <c r="Q756" s="204">
        <v>0</v>
      </c>
      <c r="R756" s="205">
        <v>0</v>
      </c>
      <c r="U756" s="396"/>
      <c r="V756" s="397"/>
      <c r="W756" s="48" t="s">
        <v>39</v>
      </c>
      <c r="X756" s="200">
        <v>0</v>
      </c>
      <c r="Y756" s="204">
        <v>0</v>
      </c>
      <c r="Z756" s="204">
        <v>0</v>
      </c>
      <c r="AA756" s="204">
        <v>0</v>
      </c>
      <c r="AB756" s="204">
        <v>0</v>
      </c>
      <c r="AC756" s="204">
        <v>0</v>
      </c>
      <c r="AD756" s="205">
        <v>0</v>
      </c>
      <c r="AF756" s="396"/>
      <c r="AG756" s="397"/>
      <c r="AH756" s="48" t="s">
        <v>39</v>
      </c>
      <c r="AI756" s="200">
        <v>0</v>
      </c>
      <c r="AJ756" s="204">
        <v>0</v>
      </c>
      <c r="AK756" s="204">
        <v>0</v>
      </c>
      <c r="AL756" s="204">
        <v>0</v>
      </c>
      <c r="AM756" s="204">
        <v>0</v>
      </c>
      <c r="AN756" s="204">
        <v>0</v>
      </c>
      <c r="AO756" s="205">
        <v>0</v>
      </c>
      <c r="AQ756" s="396"/>
      <c r="AR756" s="397"/>
      <c r="AS756" s="48" t="s">
        <v>39</v>
      </c>
      <c r="AT756" s="200">
        <v>0</v>
      </c>
      <c r="AU756" s="204">
        <v>0</v>
      </c>
      <c r="AV756" s="204">
        <v>0</v>
      </c>
      <c r="AW756" s="204">
        <v>0</v>
      </c>
      <c r="AX756" s="204">
        <v>0</v>
      </c>
      <c r="AY756" s="204">
        <v>0</v>
      </c>
      <c r="AZ756" s="205">
        <v>0</v>
      </c>
      <c r="BB756" s="396"/>
      <c r="BC756" s="397"/>
      <c r="BD756" s="48" t="s">
        <v>39</v>
      </c>
      <c r="BE756" s="200">
        <v>0</v>
      </c>
      <c r="BF756" s="204">
        <v>0</v>
      </c>
      <c r="BG756" s="204">
        <v>0</v>
      </c>
      <c r="BH756" s="204">
        <v>0</v>
      </c>
      <c r="BI756" s="204">
        <v>0</v>
      </c>
      <c r="BJ756" s="204">
        <v>0</v>
      </c>
      <c r="BK756" s="205">
        <v>0</v>
      </c>
    </row>
    <row r="757" spans="4:63">
      <c r="D757" s="14"/>
      <c r="I757" s="396"/>
      <c r="J757" s="397"/>
      <c r="K757" s="48" t="s">
        <v>38</v>
      </c>
      <c r="L757" s="200">
        <v>0</v>
      </c>
      <c r="M757" s="204">
        <v>0</v>
      </c>
      <c r="N757" s="204">
        <v>0</v>
      </c>
      <c r="O757" s="204">
        <v>0</v>
      </c>
      <c r="P757" s="204">
        <v>0</v>
      </c>
      <c r="Q757" s="204">
        <v>0</v>
      </c>
      <c r="R757" s="205">
        <v>0</v>
      </c>
      <c r="U757" s="396"/>
      <c r="V757" s="397"/>
      <c r="W757" s="48" t="s">
        <v>38</v>
      </c>
      <c r="X757" s="200">
        <v>0</v>
      </c>
      <c r="Y757" s="204">
        <v>0</v>
      </c>
      <c r="Z757" s="204">
        <v>0</v>
      </c>
      <c r="AA757" s="204">
        <v>0</v>
      </c>
      <c r="AB757" s="204">
        <v>0</v>
      </c>
      <c r="AC757" s="204">
        <v>0</v>
      </c>
      <c r="AD757" s="205">
        <v>0</v>
      </c>
      <c r="AF757" s="396"/>
      <c r="AG757" s="397"/>
      <c r="AH757" s="48" t="s">
        <v>38</v>
      </c>
      <c r="AI757" s="200">
        <v>0</v>
      </c>
      <c r="AJ757" s="204">
        <v>0</v>
      </c>
      <c r="AK757" s="204">
        <v>0</v>
      </c>
      <c r="AL757" s="204">
        <v>0</v>
      </c>
      <c r="AM757" s="204">
        <v>0</v>
      </c>
      <c r="AN757" s="204">
        <v>0</v>
      </c>
      <c r="AO757" s="205">
        <v>0</v>
      </c>
      <c r="AQ757" s="396"/>
      <c r="AR757" s="397"/>
      <c r="AS757" s="48" t="s">
        <v>38</v>
      </c>
      <c r="AT757" s="200">
        <v>0</v>
      </c>
      <c r="AU757" s="204">
        <v>0</v>
      </c>
      <c r="AV757" s="204">
        <v>0</v>
      </c>
      <c r="AW757" s="204">
        <v>0</v>
      </c>
      <c r="AX757" s="204">
        <v>0</v>
      </c>
      <c r="AY757" s="204">
        <v>0</v>
      </c>
      <c r="AZ757" s="205">
        <v>0</v>
      </c>
      <c r="BB757" s="396"/>
      <c r="BC757" s="397"/>
      <c r="BD757" s="48" t="s">
        <v>38</v>
      </c>
      <c r="BE757" s="200">
        <v>0</v>
      </c>
      <c r="BF757" s="204">
        <v>0</v>
      </c>
      <c r="BG757" s="204">
        <v>0</v>
      </c>
      <c r="BH757" s="204">
        <v>0</v>
      </c>
      <c r="BI757" s="204">
        <v>0</v>
      </c>
      <c r="BJ757" s="204">
        <v>0</v>
      </c>
      <c r="BK757" s="205">
        <v>0</v>
      </c>
    </row>
    <row r="758" spans="4:63">
      <c r="D758" s="14"/>
      <c r="I758" s="396"/>
      <c r="J758" s="397"/>
      <c r="K758" s="48" t="s">
        <v>37</v>
      </c>
      <c r="L758" s="200">
        <v>0</v>
      </c>
      <c r="M758" s="204">
        <v>0</v>
      </c>
      <c r="N758" s="204">
        <v>0</v>
      </c>
      <c r="O758" s="204">
        <v>0</v>
      </c>
      <c r="P758" s="204">
        <v>0</v>
      </c>
      <c r="Q758" s="204">
        <v>0</v>
      </c>
      <c r="R758" s="205">
        <v>0</v>
      </c>
      <c r="U758" s="396"/>
      <c r="V758" s="397"/>
      <c r="W758" s="48" t="s">
        <v>37</v>
      </c>
      <c r="X758" s="200">
        <v>0</v>
      </c>
      <c r="Y758" s="204">
        <v>0</v>
      </c>
      <c r="Z758" s="204">
        <v>0</v>
      </c>
      <c r="AA758" s="204">
        <v>0</v>
      </c>
      <c r="AB758" s="204">
        <v>0</v>
      </c>
      <c r="AC758" s="204">
        <v>0</v>
      </c>
      <c r="AD758" s="205">
        <v>0</v>
      </c>
      <c r="AF758" s="396"/>
      <c r="AG758" s="397"/>
      <c r="AH758" s="48" t="s">
        <v>37</v>
      </c>
      <c r="AI758" s="200">
        <v>0</v>
      </c>
      <c r="AJ758" s="204">
        <v>0</v>
      </c>
      <c r="AK758" s="204">
        <v>0</v>
      </c>
      <c r="AL758" s="204">
        <v>0</v>
      </c>
      <c r="AM758" s="204">
        <v>0</v>
      </c>
      <c r="AN758" s="204">
        <v>0</v>
      </c>
      <c r="AO758" s="205">
        <v>0</v>
      </c>
      <c r="AQ758" s="396"/>
      <c r="AR758" s="397"/>
      <c r="AS758" s="48" t="s">
        <v>37</v>
      </c>
      <c r="AT758" s="200">
        <v>0</v>
      </c>
      <c r="AU758" s="204">
        <v>0</v>
      </c>
      <c r="AV758" s="204">
        <v>0</v>
      </c>
      <c r="AW758" s="204">
        <v>0</v>
      </c>
      <c r="AX758" s="204">
        <v>0</v>
      </c>
      <c r="AY758" s="204">
        <v>0</v>
      </c>
      <c r="AZ758" s="205">
        <v>0</v>
      </c>
      <c r="BB758" s="396"/>
      <c r="BC758" s="397"/>
      <c r="BD758" s="48" t="s">
        <v>37</v>
      </c>
      <c r="BE758" s="200">
        <v>0</v>
      </c>
      <c r="BF758" s="204">
        <v>0</v>
      </c>
      <c r="BG758" s="204">
        <v>0</v>
      </c>
      <c r="BH758" s="204">
        <v>0</v>
      </c>
      <c r="BI758" s="204">
        <v>0</v>
      </c>
      <c r="BJ758" s="204">
        <v>0</v>
      </c>
      <c r="BK758" s="205">
        <v>0</v>
      </c>
    </row>
    <row r="759" spans="4:63">
      <c r="D759" s="14"/>
      <c r="I759" s="396"/>
      <c r="J759" s="397"/>
      <c r="K759" s="49" t="s">
        <v>36</v>
      </c>
      <c r="L759" s="201">
        <v>0</v>
      </c>
      <c r="M759" s="206">
        <v>0</v>
      </c>
      <c r="N759" s="206">
        <v>0</v>
      </c>
      <c r="O759" s="206">
        <v>0</v>
      </c>
      <c r="P759" s="206">
        <v>0</v>
      </c>
      <c r="Q759" s="206">
        <v>0</v>
      </c>
      <c r="R759" s="207">
        <v>0</v>
      </c>
      <c r="U759" s="396"/>
      <c r="V759" s="397"/>
      <c r="W759" s="49" t="s">
        <v>36</v>
      </c>
      <c r="X759" s="201">
        <v>0</v>
      </c>
      <c r="Y759" s="206">
        <v>0</v>
      </c>
      <c r="Z759" s="206">
        <v>0</v>
      </c>
      <c r="AA759" s="206">
        <v>0</v>
      </c>
      <c r="AB759" s="206">
        <v>0</v>
      </c>
      <c r="AC759" s="206">
        <v>0</v>
      </c>
      <c r="AD759" s="207">
        <v>0</v>
      </c>
      <c r="AF759" s="396"/>
      <c r="AG759" s="397"/>
      <c r="AH759" s="49" t="s">
        <v>36</v>
      </c>
      <c r="AI759" s="201">
        <v>0</v>
      </c>
      <c r="AJ759" s="206">
        <v>0</v>
      </c>
      <c r="AK759" s="206">
        <v>0</v>
      </c>
      <c r="AL759" s="206">
        <v>0</v>
      </c>
      <c r="AM759" s="206">
        <v>0</v>
      </c>
      <c r="AN759" s="206">
        <v>0</v>
      </c>
      <c r="AO759" s="207">
        <v>0</v>
      </c>
      <c r="AQ759" s="396"/>
      <c r="AR759" s="397"/>
      <c r="AS759" s="49" t="s">
        <v>36</v>
      </c>
      <c r="AT759" s="201">
        <v>0</v>
      </c>
      <c r="AU759" s="206">
        <v>0</v>
      </c>
      <c r="AV759" s="206">
        <v>0</v>
      </c>
      <c r="AW759" s="206">
        <v>0</v>
      </c>
      <c r="AX759" s="206">
        <v>0</v>
      </c>
      <c r="AY759" s="206">
        <v>0</v>
      </c>
      <c r="AZ759" s="207">
        <v>0</v>
      </c>
      <c r="BB759" s="396"/>
      <c r="BC759" s="397"/>
      <c r="BD759" s="49" t="s">
        <v>36</v>
      </c>
      <c r="BE759" s="201">
        <v>0</v>
      </c>
      <c r="BF759" s="206">
        <v>0</v>
      </c>
      <c r="BG759" s="206">
        <v>0</v>
      </c>
      <c r="BH759" s="206">
        <v>0</v>
      </c>
      <c r="BI759" s="206">
        <v>0</v>
      </c>
      <c r="BJ759" s="206">
        <v>0</v>
      </c>
      <c r="BK759" s="207">
        <v>0</v>
      </c>
    </row>
    <row r="760" spans="4:63">
      <c r="D760" s="14"/>
      <c r="I760" s="396"/>
      <c r="J760" s="398" t="s">
        <v>63</v>
      </c>
      <c r="K760" s="48" t="s">
        <v>41</v>
      </c>
      <c r="L760" s="200">
        <v>0</v>
      </c>
      <c r="M760" s="204">
        <v>0</v>
      </c>
      <c r="N760" s="204">
        <v>0</v>
      </c>
      <c r="O760" s="204">
        <v>0</v>
      </c>
      <c r="P760" s="204">
        <v>0</v>
      </c>
      <c r="Q760" s="204">
        <v>0</v>
      </c>
      <c r="R760" s="205">
        <v>0</v>
      </c>
      <c r="U760" s="396"/>
      <c r="V760" s="398" t="s">
        <v>63</v>
      </c>
      <c r="W760" s="48" t="s">
        <v>41</v>
      </c>
      <c r="X760" s="200">
        <v>0</v>
      </c>
      <c r="Y760" s="204">
        <v>0</v>
      </c>
      <c r="Z760" s="204">
        <v>0</v>
      </c>
      <c r="AA760" s="204">
        <v>0</v>
      </c>
      <c r="AB760" s="204">
        <v>0</v>
      </c>
      <c r="AC760" s="204">
        <v>0</v>
      </c>
      <c r="AD760" s="205">
        <v>0</v>
      </c>
      <c r="AF760" s="396"/>
      <c r="AG760" s="398" t="s">
        <v>63</v>
      </c>
      <c r="AH760" s="48" t="s">
        <v>41</v>
      </c>
      <c r="AI760" s="200">
        <v>0</v>
      </c>
      <c r="AJ760" s="204">
        <v>0</v>
      </c>
      <c r="AK760" s="204">
        <v>0</v>
      </c>
      <c r="AL760" s="204">
        <v>0</v>
      </c>
      <c r="AM760" s="204">
        <v>0</v>
      </c>
      <c r="AN760" s="204">
        <v>0</v>
      </c>
      <c r="AO760" s="205">
        <v>0</v>
      </c>
      <c r="AQ760" s="396"/>
      <c r="AR760" s="398" t="s">
        <v>63</v>
      </c>
      <c r="AS760" s="48" t="s">
        <v>41</v>
      </c>
      <c r="AT760" s="200">
        <v>0</v>
      </c>
      <c r="AU760" s="204">
        <v>0</v>
      </c>
      <c r="AV760" s="204">
        <v>0</v>
      </c>
      <c r="AW760" s="204">
        <v>0</v>
      </c>
      <c r="AX760" s="204">
        <v>0</v>
      </c>
      <c r="AY760" s="204">
        <v>0</v>
      </c>
      <c r="AZ760" s="205">
        <v>0</v>
      </c>
      <c r="BB760" s="396"/>
      <c r="BC760" s="398" t="s">
        <v>63</v>
      </c>
      <c r="BD760" s="48" t="s">
        <v>41</v>
      </c>
      <c r="BE760" s="200">
        <v>0</v>
      </c>
      <c r="BF760" s="204">
        <v>0</v>
      </c>
      <c r="BG760" s="204">
        <v>0</v>
      </c>
      <c r="BH760" s="204">
        <v>0</v>
      </c>
      <c r="BI760" s="204">
        <v>0</v>
      </c>
      <c r="BJ760" s="204">
        <v>0</v>
      </c>
      <c r="BK760" s="205">
        <v>0</v>
      </c>
    </row>
    <row r="761" spans="4:63">
      <c r="D761" s="14"/>
      <c r="I761" s="396"/>
      <c r="J761" s="397"/>
      <c r="K761" s="48" t="s">
        <v>40</v>
      </c>
      <c r="L761" s="200">
        <v>0</v>
      </c>
      <c r="M761" s="204">
        <v>0</v>
      </c>
      <c r="N761" s="204">
        <v>0</v>
      </c>
      <c r="O761" s="204">
        <v>0</v>
      </c>
      <c r="P761" s="204">
        <v>0</v>
      </c>
      <c r="Q761" s="204">
        <v>0</v>
      </c>
      <c r="R761" s="205">
        <v>0</v>
      </c>
      <c r="U761" s="396"/>
      <c r="V761" s="397"/>
      <c r="W761" s="48" t="s">
        <v>40</v>
      </c>
      <c r="X761" s="200">
        <v>0</v>
      </c>
      <c r="Y761" s="204">
        <v>0</v>
      </c>
      <c r="Z761" s="204">
        <v>0</v>
      </c>
      <c r="AA761" s="204">
        <v>0</v>
      </c>
      <c r="AB761" s="204">
        <v>0</v>
      </c>
      <c r="AC761" s="204">
        <v>0</v>
      </c>
      <c r="AD761" s="205">
        <v>0</v>
      </c>
      <c r="AF761" s="396"/>
      <c r="AG761" s="397"/>
      <c r="AH761" s="48" t="s">
        <v>40</v>
      </c>
      <c r="AI761" s="200">
        <v>0</v>
      </c>
      <c r="AJ761" s="204">
        <v>0</v>
      </c>
      <c r="AK761" s="204">
        <v>0</v>
      </c>
      <c r="AL761" s="204">
        <v>0</v>
      </c>
      <c r="AM761" s="204">
        <v>0</v>
      </c>
      <c r="AN761" s="204">
        <v>0</v>
      </c>
      <c r="AO761" s="205">
        <v>0</v>
      </c>
      <c r="AQ761" s="396"/>
      <c r="AR761" s="397"/>
      <c r="AS761" s="48" t="s">
        <v>40</v>
      </c>
      <c r="AT761" s="200">
        <v>0</v>
      </c>
      <c r="AU761" s="204">
        <v>0</v>
      </c>
      <c r="AV761" s="204">
        <v>0</v>
      </c>
      <c r="AW761" s="204">
        <v>0</v>
      </c>
      <c r="AX761" s="204">
        <v>0</v>
      </c>
      <c r="AY761" s="204">
        <v>0</v>
      </c>
      <c r="AZ761" s="205">
        <v>0</v>
      </c>
      <c r="BB761" s="396"/>
      <c r="BC761" s="397"/>
      <c r="BD761" s="48" t="s">
        <v>40</v>
      </c>
      <c r="BE761" s="200">
        <v>0</v>
      </c>
      <c r="BF761" s="204">
        <v>0</v>
      </c>
      <c r="BG761" s="204">
        <v>0</v>
      </c>
      <c r="BH761" s="204">
        <v>0</v>
      </c>
      <c r="BI761" s="204">
        <v>0</v>
      </c>
      <c r="BJ761" s="204">
        <v>0</v>
      </c>
      <c r="BK761" s="205">
        <v>0</v>
      </c>
    </row>
    <row r="762" spans="4:63">
      <c r="D762" s="14"/>
      <c r="I762" s="396"/>
      <c r="J762" s="397"/>
      <c r="K762" s="48" t="s">
        <v>39</v>
      </c>
      <c r="L762" s="200">
        <v>0</v>
      </c>
      <c r="M762" s="204">
        <v>0</v>
      </c>
      <c r="N762" s="204">
        <v>0</v>
      </c>
      <c r="O762" s="204">
        <v>0</v>
      </c>
      <c r="P762" s="204">
        <v>0</v>
      </c>
      <c r="Q762" s="204">
        <v>0</v>
      </c>
      <c r="R762" s="205">
        <v>0</v>
      </c>
      <c r="U762" s="396"/>
      <c r="V762" s="397"/>
      <c r="W762" s="48" t="s">
        <v>39</v>
      </c>
      <c r="X762" s="200">
        <v>0</v>
      </c>
      <c r="Y762" s="204">
        <v>0</v>
      </c>
      <c r="Z762" s="204">
        <v>0</v>
      </c>
      <c r="AA762" s="204">
        <v>0</v>
      </c>
      <c r="AB762" s="204">
        <v>0</v>
      </c>
      <c r="AC762" s="204">
        <v>0</v>
      </c>
      <c r="AD762" s="205">
        <v>0</v>
      </c>
      <c r="AF762" s="396"/>
      <c r="AG762" s="397"/>
      <c r="AH762" s="48" t="s">
        <v>39</v>
      </c>
      <c r="AI762" s="200">
        <v>0</v>
      </c>
      <c r="AJ762" s="204">
        <v>0</v>
      </c>
      <c r="AK762" s="204">
        <v>0</v>
      </c>
      <c r="AL762" s="204">
        <v>0</v>
      </c>
      <c r="AM762" s="204">
        <v>0</v>
      </c>
      <c r="AN762" s="204">
        <v>0</v>
      </c>
      <c r="AO762" s="205">
        <v>0</v>
      </c>
      <c r="AQ762" s="396"/>
      <c r="AR762" s="397"/>
      <c r="AS762" s="48" t="s">
        <v>39</v>
      </c>
      <c r="AT762" s="200">
        <v>0</v>
      </c>
      <c r="AU762" s="204">
        <v>0</v>
      </c>
      <c r="AV762" s="204">
        <v>0</v>
      </c>
      <c r="AW762" s="204">
        <v>0</v>
      </c>
      <c r="AX762" s="204">
        <v>0</v>
      </c>
      <c r="AY762" s="204">
        <v>0</v>
      </c>
      <c r="AZ762" s="205">
        <v>0</v>
      </c>
      <c r="BB762" s="396"/>
      <c r="BC762" s="397"/>
      <c r="BD762" s="48" t="s">
        <v>39</v>
      </c>
      <c r="BE762" s="200">
        <v>0</v>
      </c>
      <c r="BF762" s="204">
        <v>0</v>
      </c>
      <c r="BG762" s="204">
        <v>0</v>
      </c>
      <c r="BH762" s="204">
        <v>0</v>
      </c>
      <c r="BI762" s="204">
        <v>0</v>
      </c>
      <c r="BJ762" s="204">
        <v>0</v>
      </c>
      <c r="BK762" s="205">
        <v>0</v>
      </c>
    </row>
    <row r="763" spans="4:63">
      <c r="D763" s="14"/>
      <c r="I763" s="396"/>
      <c r="J763" s="397"/>
      <c r="K763" s="48" t="s">
        <v>38</v>
      </c>
      <c r="L763" s="200">
        <v>0</v>
      </c>
      <c r="M763" s="204">
        <v>0</v>
      </c>
      <c r="N763" s="204">
        <v>0</v>
      </c>
      <c r="O763" s="204">
        <v>0</v>
      </c>
      <c r="P763" s="204">
        <v>0</v>
      </c>
      <c r="Q763" s="204">
        <v>0</v>
      </c>
      <c r="R763" s="205">
        <v>0</v>
      </c>
      <c r="U763" s="396"/>
      <c r="V763" s="397"/>
      <c r="W763" s="48" t="s">
        <v>38</v>
      </c>
      <c r="X763" s="200">
        <v>0</v>
      </c>
      <c r="Y763" s="204">
        <v>0</v>
      </c>
      <c r="Z763" s="204">
        <v>0</v>
      </c>
      <c r="AA763" s="204">
        <v>0</v>
      </c>
      <c r="AB763" s="204">
        <v>0</v>
      </c>
      <c r="AC763" s="204">
        <v>0</v>
      </c>
      <c r="AD763" s="205">
        <v>0</v>
      </c>
      <c r="AF763" s="396"/>
      <c r="AG763" s="397"/>
      <c r="AH763" s="48" t="s">
        <v>38</v>
      </c>
      <c r="AI763" s="200">
        <v>0</v>
      </c>
      <c r="AJ763" s="204">
        <v>0</v>
      </c>
      <c r="AK763" s="204">
        <v>0</v>
      </c>
      <c r="AL763" s="204">
        <v>0</v>
      </c>
      <c r="AM763" s="204">
        <v>0</v>
      </c>
      <c r="AN763" s="204">
        <v>0</v>
      </c>
      <c r="AO763" s="205">
        <v>0</v>
      </c>
      <c r="AQ763" s="396"/>
      <c r="AR763" s="397"/>
      <c r="AS763" s="48" t="s">
        <v>38</v>
      </c>
      <c r="AT763" s="200">
        <v>0</v>
      </c>
      <c r="AU763" s="204">
        <v>0</v>
      </c>
      <c r="AV763" s="204">
        <v>0</v>
      </c>
      <c r="AW763" s="204">
        <v>0</v>
      </c>
      <c r="AX763" s="204">
        <v>0</v>
      </c>
      <c r="AY763" s="204">
        <v>0</v>
      </c>
      <c r="AZ763" s="205">
        <v>0</v>
      </c>
      <c r="BB763" s="396"/>
      <c r="BC763" s="397"/>
      <c r="BD763" s="48" t="s">
        <v>38</v>
      </c>
      <c r="BE763" s="200">
        <v>0</v>
      </c>
      <c r="BF763" s="204">
        <v>0</v>
      </c>
      <c r="BG763" s="204">
        <v>0</v>
      </c>
      <c r="BH763" s="204">
        <v>0</v>
      </c>
      <c r="BI763" s="204">
        <v>0</v>
      </c>
      <c r="BJ763" s="204">
        <v>0</v>
      </c>
      <c r="BK763" s="205">
        <v>0</v>
      </c>
    </row>
    <row r="764" spans="4:63">
      <c r="D764" s="14"/>
      <c r="I764" s="396"/>
      <c r="J764" s="397"/>
      <c r="K764" s="48" t="s">
        <v>37</v>
      </c>
      <c r="L764" s="200">
        <v>0</v>
      </c>
      <c r="M764" s="204">
        <v>0</v>
      </c>
      <c r="N764" s="204">
        <v>0</v>
      </c>
      <c r="O764" s="204">
        <v>0</v>
      </c>
      <c r="P764" s="204">
        <v>0</v>
      </c>
      <c r="Q764" s="204">
        <v>0</v>
      </c>
      <c r="R764" s="205">
        <v>0</v>
      </c>
      <c r="U764" s="396"/>
      <c r="V764" s="397"/>
      <c r="W764" s="48" t="s">
        <v>37</v>
      </c>
      <c r="X764" s="200">
        <v>0</v>
      </c>
      <c r="Y764" s="204">
        <v>0</v>
      </c>
      <c r="Z764" s="204">
        <v>0</v>
      </c>
      <c r="AA764" s="204">
        <v>0</v>
      </c>
      <c r="AB764" s="204">
        <v>0</v>
      </c>
      <c r="AC764" s="204">
        <v>0</v>
      </c>
      <c r="AD764" s="205">
        <v>0</v>
      </c>
      <c r="AF764" s="396"/>
      <c r="AG764" s="397"/>
      <c r="AH764" s="48" t="s">
        <v>37</v>
      </c>
      <c r="AI764" s="200">
        <v>0</v>
      </c>
      <c r="AJ764" s="204">
        <v>0</v>
      </c>
      <c r="AK764" s="204">
        <v>0</v>
      </c>
      <c r="AL764" s="204">
        <v>0</v>
      </c>
      <c r="AM764" s="204">
        <v>0</v>
      </c>
      <c r="AN764" s="204">
        <v>0</v>
      </c>
      <c r="AO764" s="205">
        <v>0</v>
      </c>
      <c r="AQ764" s="396"/>
      <c r="AR764" s="397"/>
      <c r="AS764" s="48" t="s">
        <v>37</v>
      </c>
      <c r="AT764" s="200">
        <v>0</v>
      </c>
      <c r="AU764" s="204">
        <v>0</v>
      </c>
      <c r="AV764" s="204">
        <v>0</v>
      </c>
      <c r="AW764" s="204">
        <v>0</v>
      </c>
      <c r="AX764" s="204">
        <v>0</v>
      </c>
      <c r="AY764" s="204">
        <v>0</v>
      </c>
      <c r="AZ764" s="205">
        <v>0</v>
      </c>
      <c r="BB764" s="396"/>
      <c r="BC764" s="397"/>
      <c r="BD764" s="48" t="s">
        <v>37</v>
      </c>
      <c r="BE764" s="200">
        <v>0</v>
      </c>
      <c r="BF764" s="204">
        <v>0</v>
      </c>
      <c r="BG764" s="204">
        <v>0</v>
      </c>
      <c r="BH764" s="204">
        <v>0</v>
      </c>
      <c r="BI764" s="204">
        <v>0</v>
      </c>
      <c r="BJ764" s="204">
        <v>0</v>
      </c>
      <c r="BK764" s="205">
        <v>0</v>
      </c>
    </row>
    <row r="765" spans="4:63">
      <c r="D765" s="14"/>
      <c r="I765" s="396"/>
      <c r="J765" s="397"/>
      <c r="K765" s="49" t="s">
        <v>36</v>
      </c>
      <c r="L765" s="201">
        <v>0</v>
      </c>
      <c r="M765" s="206">
        <v>0</v>
      </c>
      <c r="N765" s="206">
        <v>0</v>
      </c>
      <c r="O765" s="206">
        <v>0</v>
      </c>
      <c r="P765" s="206">
        <v>0</v>
      </c>
      <c r="Q765" s="206">
        <v>0</v>
      </c>
      <c r="R765" s="207">
        <v>0</v>
      </c>
      <c r="U765" s="396"/>
      <c r="V765" s="397"/>
      <c r="W765" s="49" t="s">
        <v>36</v>
      </c>
      <c r="X765" s="201">
        <v>0</v>
      </c>
      <c r="Y765" s="206">
        <v>0</v>
      </c>
      <c r="Z765" s="206">
        <v>0</v>
      </c>
      <c r="AA765" s="206">
        <v>0</v>
      </c>
      <c r="AB765" s="206">
        <v>0</v>
      </c>
      <c r="AC765" s="206">
        <v>0</v>
      </c>
      <c r="AD765" s="207">
        <v>0</v>
      </c>
      <c r="AF765" s="396"/>
      <c r="AG765" s="397"/>
      <c r="AH765" s="49" t="s">
        <v>36</v>
      </c>
      <c r="AI765" s="201">
        <v>0</v>
      </c>
      <c r="AJ765" s="206">
        <v>0</v>
      </c>
      <c r="AK765" s="206">
        <v>0</v>
      </c>
      <c r="AL765" s="206">
        <v>0</v>
      </c>
      <c r="AM765" s="206">
        <v>0</v>
      </c>
      <c r="AN765" s="206">
        <v>0</v>
      </c>
      <c r="AO765" s="207">
        <v>0</v>
      </c>
      <c r="AQ765" s="396"/>
      <c r="AR765" s="397"/>
      <c r="AS765" s="49" t="s">
        <v>36</v>
      </c>
      <c r="AT765" s="201">
        <v>0</v>
      </c>
      <c r="AU765" s="206">
        <v>0</v>
      </c>
      <c r="AV765" s="206">
        <v>0</v>
      </c>
      <c r="AW765" s="206">
        <v>0</v>
      </c>
      <c r="AX765" s="206">
        <v>0</v>
      </c>
      <c r="AY765" s="206">
        <v>0</v>
      </c>
      <c r="AZ765" s="207">
        <v>0</v>
      </c>
      <c r="BB765" s="396"/>
      <c r="BC765" s="397"/>
      <c r="BD765" s="49" t="s">
        <v>36</v>
      </c>
      <c r="BE765" s="201">
        <v>0</v>
      </c>
      <c r="BF765" s="206">
        <v>0</v>
      </c>
      <c r="BG765" s="206">
        <v>0</v>
      </c>
      <c r="BH765" s="206">
        <v>0</v>
      </c>
      <c r="BI765" s="206">
        <v>0</v>
      </c>
      <c r="BJ765" s="206">
        <v>0</v>
      </c>
      <c r="BK765" s="207">
        <v>0</v>
      </c>
    </row>
    <row r="766" spans="4:63">
      <c r="D766" s="14"/>
      <c r="I766" s="396" t="s">
        <v>133</v>
      </c>
      <c r="J766" s="397" t="s">
        <v>134</v>
      </c>
      <c r="K766" s="50" t="s">
        <v>137</v>
      </c>
      <c r="L766" s="199">
        <f t="array" ref="L766:L789">P766:P789+Q766:Q789+R766:R789</f>
        <v>0</v>
      </c>
      <c r="M766" s="202">
        <f t="array" ref="M766:R789">M512:R535</f>
        <v>0</v>
      </c>
      <c r="N766" s="202">
        <v>0</v>
      </c>
      <c r="O766" s="202">
        <v>0</v>
      </c>
      <c r="P766" s="202">
        <v>0</v>
      </c>
      <c r="Q766" s="202">
        <v>0</v>
      </c>
      <c r="R766" s="203">
        <v>0</v>
      </c>
      <c r="U766" s="396" t="s">
        <v>133</v>
      </c>
      <c r="V766" s="397" t="s">
        <v>134</v>
      </c>
      <c r="W766" s="50" t="s">
        <v>137</v>
      </c>
      <c r="X766" s="199">
        <f t="array" ref="X766:X789">AB766:AB789+AC766:AC789+AD766:AD789</f>
        <v>0</v>
      </c>
      <c r="Y766" s="202">
        <f t="array" ref="Y766:AD789">Y512:AD535</f>
        <v>0</v>
      </c>
      <c r="Z766" s="202">
        <v>0</v>
      </c>
      <c r="AA766" s="202">
        <v>0</v>
      </c>
      <c r="AB766" s="202">
        <v>0</v>
      </c>
      <c r="AC766" s="202">
        <v>0</v>
      </c>
      <c r="AD766" s="203">
        <v>0</v>
      </c>
      <c r="AF766" s="396" t="s">
        <v>133</v>
      </c>
      <c r="AG766" s="397" t="s">
        <v>134</v>
      </c>
      <c r="AH766" s="50" t="s">
        <v>137</v>
      </c>
      <c r="AI766" s="199">
        <f t="array" ref="AI766:AI789">AM766:AM789+AN766:AN789+AO766:AO789</f>
        <v>0</v>
      </c>
      <c r="AJ766" s="202">
        <f t="array" ref="AJ766:AO789">AJ512:AO535</f>
        <v>0</v>
      </c>
      <c r="AK766" s="202">
        <v>0</v>
      </c>
      <c r="AL766" s="202">
        <v>0</v>
      </c>
      <c r="AM766" s="202">
        <v>0</v>
      </c>
      <c r="AN766" s="202">
        <v>0</v>
      </c>
      <c r="AO766" s="203">
        <v>0</v>
      </c>
      <c r="AQ766" s="396" t="s">
        <v>133</v>
      </c>
      <c r="AR766" s="397" t="s">
        <v>134</v>
      </c>
      <c r="AS766" s="50" t="s">
        <v>137</v>
      </c>
      <c r="AT766" s="199">
        <f t="array" ref="AT766:AT789">AX766:AX789+AY766:AY789+AZ766:AZ789</f>
        <v>0</v>
      </c>
      <c r="AU766" s="202">
        <f t="array" ref="AU766:AZ789">AU512:AZ535</f>
        <v>0</v>
      </c>
      <c r="AV766" s="202">
        <v>0</v>
      </c>
      <c r="AW766" s="202">
        <v>0</v>
      </c>
      <c r="AX766" s="202">
        <v>0</v>
      </c>
      <c r="AY766" s="202">
        <v>0</v>
      </c>
      <c r="AZ766" s="203">
        <v>0</v>
      </c>
      <c r="BB766" s="396" t="s">
        <v>133</v>
      </c>
      <c r="BC766" s="397" t="s">
        <v>134</v>
      </c>
      <c r="BD766" s="50" t="s">
        <v>137</v>
      </c>
      <c r="BE766" s="199">
        <f t="array" ref="BE766:BE789">BI766:BI789+BJ766:BJ789+BK766:BK789</f>
        <v>0</v>
      </c>
      <c r="BF766" s="202">
        <f t="array" ref="BF766:BK789">BF512:BK535</f>
        <v>0</v>
      </c>
      <c r="BG766" s="202">
        <v>0</v>
      </c>
      <c r="BH766" s="202">
        <v>0</v>
      </c>
      <c r="BI766" s="202">
        <v>0</v>
      </c>
      <c r="BJ766" s="202">
        <v>0</v>
      </c>
      <c r="BK766" s="203">
        <v>0</v>
      </c>
    </row>
    <row r="767" spans="4:63">
      <c r="D767" s="14"/>
      <c r="I767" s="396"/>
      <c r="J767" s="397"/>
      <c r="K767" s="48" t="s">
        <v>40</v>
      </c>
      <c r="L767" s="200">
        <v>0</v>
      </c>
      <c r="M767" s="204">
        <v>0</v>
      </c>
      <c r="N767" s="204">
        <v>0</v>
      </c>
      <c r="O767" s="204">
        <v>0</v>
      </c>
      <c r="P767" s="204">
        <v>0</v>
      </c>
      <c r="Q767" s="204">
        <v>0</v>
      </c>
      <c r="R767" s="205">
        <v>0</v>
      </c>
      <c r="U767" s="396"/>
      <c r="V767" s="397"/>
      <c r="W767" s="48" t="s">
        <v>40</v>
      </c>
      <c r="X767" s="200">
        <v>0</v>
      </c>
      <c r="Y767" s="204">
        <v>0</v>
      </c>
      <c r="Z767" s="204">
        <v>0</v>
      </c>
      <c r="AA767" s="204">
        <v>0</v>
      </c>
      <c r="AB767" s="204">
        <v>0</v>
      </c>
      <c r="AC767" s="204">
        <v>0</v>
      </c>
      <c r="AD767" s="205">
        <v>0</v>
      </c>
      <c r="AF767" s="396"/>
      <c r="AG767" s="397"/>
      <c r="AH767" s="48" t="s">
        <v>40</v>
      </c>
      <c r="AI767" s="200">
        <v>0</v>
      </c>
      <c r="AJ767" s="204">
        <v>0</v>
      </c>
      <c r="AK767" s="204">
        <v>0</v>
      </c>
      <c r="AL767" s="204">
        <v>0</v>
      </c>
      <c r="AM767" s="204">
        <v>0</v>
      </c>
      <c r="AN767" s="204">
        <v>0</v>
      </c>
      <c r="AO767" s="205">
        <v>0</v>
      </c>
      <c r="AQ767" s="396"/>
      <c r="AR767" s="397"/>
      <c r="AS767" s="48" t="s">
        <v>40</v>
      </c>
      <c r="AT767" s="200">
        <v>0</v>
      </c>
      <c r="AU767" s="204">
        <v>0</v>
      </c>
      <c r="AV767" s="204">
        <v>0</v>
      </c>
      <c r="AW767" s="204">
        <v>0</v>
      </c>
      <c r="AX767" s="204">
        <v>0</v>
      </c>
      <c r="AY767" s="204">
        <v>0</v>
      </c>
      <c r="AZ767" s="205">
        <v>0</v>
      </c>
      <c r="BB767" s="396"/>
      <c r="BC767" s="397"/>
      <c r="BD767" s="48" t="s">
        <v>40</v>
      </c>
      <c r="BE767" s="200">
        <v>0</v>
      </c>
      <c r="BF767" s="204">
        <v>0</v>
      </c>
      <c r="BG767" s="204">
        <v>0</v>
      </c>
      <c r="BH767" s="204">
        <v>0</v>
      </c>
      <c r="BI767" s="204">
        <v>0</v>
      </c>
      <c r="BJ767" s="204">
        <v>0</v>
      </c>
      <c r="BK767" s="205">
        <v>0</v>
      </c>
    </row>
    <row r="768" spans="4:63">
      <c r="D768" s="14"/>
      <c r="I768" s="396"/>
      <c r="J768" s="397"/>
      <c r="K768" s="48" t="s">
        <v>39</v>
      </c>
      <c r="L768" s="200">
        <v>0</v>
      </c>
      <c r="M768" s="204">
        <v>0</v>
      </c>
      <c r="N768" s="204">
        <v>0</v>
      </c>
      <c r="O768" s="204">
        <v>0</v>
      </c>
      <c r="P768" s="204">
        <v>0</v>
      </c>
      <c r="Q768" s="204">
        <v>0</v>
      </c>
      <c r="R768" s="205">
        <v>0</v>
      </c>
      <c r="U768" s="396"/>
      <c r="V768" s="397"/>
      <c r="W768" s="48" t="s">
        <v>39</v>
      </c>
      <c r="X768" s="200">
        <v>0</v>
      </c>
      <c r="Y768" s="204">
        <v>0</v>
      </c>
      <c r="Z768" s="204">
        <v>0</v>
      </c>
      <c r="AA768" s="204">
        <v>0</v>
      </c>
      <c r="AB768" s="204">
        <v>0</v>
      </c>
      <c r="AC768" s="204">
        <v>0</v>
      </c>
      <c r="AD768" s="205">
        <v>0</v>
      </c>
      <c r="AF768" s="396"/>
      <c r="AG768" s="397"/>
      <c r="AH768" s="48" t="s">
        <v>39</v>
      </c>
      <c r="AI768" s="200">
        <v>0</v>
      </c>
      <c r="AJ768" s="204">
        <v>0</v>
      </c>
      <c r="AK768" s="204">
        <v>0</v>
      </c>
      <c r="AL768" s="204">
        <v>0</v>
      </c>
      <c r="AM768" s="204">
        <v>0</v>
      </c>
      <c r="AN768" s="204">
        <v>0</v>
      </c>
      <c r="AO768" s="205">
        <v>0</v>
      </c>
      <c r="AQ768" s="396"/>
      <c r="AR768" s="397"/>
      <c r="AS768" s="48" t="s">
        <v>39</v>
      </c>
      <c r="AT768" s="200">
        <v>0</v>
      </c>
      <c r="AU768" s="204">
        <v>0</v>
      </c>
      <c r="AV768" s="204">
        <v>0</v>
      </c>
      <c r="AW768" s="204">
        <v>0</v>
      </c>
      <c r="AX768" s="204">
        <v>0</v>
      </c>
      <c r="AY768" s="204">
        <v>0</v>
      </c>
      <c r="AZ768" s="205">
        <v>0</v>
      </c>
      <c r="BB768" s="396"/>
      <c r="BC768" s="397"/>
      <c r="BD768" s="48" t="s">
        <v>39</v>
      </c>
      <c r="BE768" s="200">
        <v>0</v>
      </c>
      <c r="BF768" s="204">
        <v>0</v>
      </c>
      <c r="BG768" s="204">
        <v>0</v>
      </c>
      <c r="BH768" s="204">
        <v>0</v>
      </c>
      <c r="BI768" s="204">
        <v>0</v>
      </c>
      <c r="BJ768" s="204">
        <v>0</v>
      </c>
      <c r="BK768" s="205">
        <v>0</v>
      </c>
    </row>
    <row r="769" spans="4:63">
      <c r="D769" s="14"/>
      <c r="I769" s="396"/>
      <c r="J769" s="397"/>
      <c r="K769" s="48" t="s">
        <v>38</v>
      </c>
      <c r="L769" s="200">
        <v>0</v>
      </c>
      <c r="M769" s="204">
        <v>0</v>
      </c>
      <c r="N769" s="204">
        <v>0</v>
      </c>
      <c r="O769" s="204">
        <v>0</v>
      </c>
      <c r="P769" s="204">
        <v>0</v>
      </c>
      <c r="Q769" s="204">
        <v>0</v>
      </c>
      <c r="R769" s="205">
        <v>0</v>
      </c>
      <c r="U769" s="396"/>
      <c r="V769" s="397"/>
      <c r="W769" s="48" t="s">
        <v>38</v>
      </c>
      <c r="X769" s="200">
        <v>0</v>
      </c>
      <c r="Y769" s="204">
        <v>0</v>
      </c>
      <c r="Z769" s="204">
        <v>0</v>
      </c>
      <c r="AA769" s="204">
        <v>0</v>
      </c>
      <c r="AB769" s="204">
        <v>0</v>
      </c>
      <c r="AC769" s="204">
        <v>0</v>
      </c>
      <c r="AD769" s="205">
        <v>0</v>
      </c>
      <c r="AF769" s="396"/>
      <c r="AG769" s="397"/>
      <c r="AH769" s="48" t="s">
        <v>38</v>
      </c>
      <c r="AI769" s="200">
        <v>0</v>
      </c>
      <c r="AJ769" s="204">
        <v>0</v>
      </c>
      <c r="AK769" s="204">
        <v>0</v>
      </c>
      <c r="AL769" s="204">
        <v>0</v>
      </c>
      <c r="AM769" s="204">
        <v>0</v>
      </c>
      <c r="AN769" s="204">
        <v>0</v>
      </c>
      <c r="AO769" s="205">
        <v>0</v>
      </c>
      <c r="AQ769" s="396"/>
      <c r="AR769" s="397"/>
      <c r="AS769" s="48" t="s">
        <v>38</v>
      </c>
      <c r="AT769" s="200">
        <v>0</v>
      </c>
      <c r="AU769" s="204">
        <v>0</v>
      </c>
      <c r="AV769" s="204">
        <v>0</v>
      </c>
      <c r="AW769" s="204">
        <v>0</v>
      </c>
      <c r="AX769" s="204">
        <v>0</v>
      </c>
      <c r="AY769" s="204">
        <v>0</v>
      </c>
      <c r="AZ769" s="205">
        <v>0</v>
      </c>
      <c r="BB769" s="396"/>
      <c r="BC769" s="397"/>
      <c r="BD769" s="48" t="s">
        <v>38</v>
      </c>
      <c r="BE769" s="200">
        <v>0</v>
      </c>
      <c r="BF769" s="204">
        <v>0</v>
      </c>
      <c r="BG769" s="204">
        <v>0</v>
      </c>
      <c r="BH769" s="204">
        <v>0</v>
      </c>
      <c r="BI769" s="204">
        <v>0</v>
      </c>
      <c r="BJ769" s="204">
        <v>0</v>
      </c>
      <c r="BK769" s="205">
        <v>0</v>
      </c>
    </row>
    <row r="770" spans="4:63">
      <c r="D770" s="14"/>
      <c r="I770" s="396"/>
      <c r="J770" s="397"/>
      <c r="K770" s="48" t="s">
        <v>37</v>
      </c>
      <c r="L770" s="200">
        <v>0</v>
      </c>
      <c r="M770" s="204">
        <v>0</v>
      </c>
      <c r="N770" s="204">
        <v>0</v>
      </c>
      <c r="O770" s="204">
        <v>0</v>
      </c>
      <c r="P770" s="204">
        <v>0</v>
      </c>
      <c r="Q770" s="204">
        <v>0</v>
      </c>
      <c r="R770" s="205">
        <v>0</v>
      </c>
      <c r="U770" s="396"/>
      <c r="V770" s="397"/>
      <c r="W770" s="48" t="s">
        <v>37</v>
      </c>
      <c r="X770" s="200">
        <v>0</v>
      </c>
      <c r="Y770" s="204">
        <v>0</v>
      </c>
      <c r="Z770" s="204">
        <v>0</v>
      </c>
      <c r="AA770" s="204">
        <v>0</v>
      </c>
      <c r="AB770" s="204">
        <v>0</v>
      </c>
      <c r="AC770" s="204">
        <v>0</v>
      </c>
      <c r="AD770" s="205">
        <v>0</v>
      </c>
      <c r="AF770" s="396"/>
      <c r="AG770" s="397"/>
      <c r="AH770" s="48" t="s">
        <v>37</v>
      </c>
      <c r="AI770" s="200">
        <v>0</v>
      </c>
      <c r="AJ770" s="204">
        <v>0</v>
      </c>
      <c r="AK770" s="204">
        <v>0</v>
      </c>
      <c r="AL770" s="204">
        <v>0</v>
      </c>
      <c r="AM770" s="204">
        <v>0</v>
      </c>
      <c r="AN770" s="204">
        <v>0</v>
      </c>
      <c r="AO770" s="205">
        <v>0</v>
      </c>
      <c r="AQ770" s="396"/>
      <c r="AR770" s="397"/>
      <c r="AS770" s="48" t="s">
        <v>37</v>
      </c>
      <c r="AT770" s="200">
        <v>0</v>
      </c>
      <c r="AU770" s="204">
        <v>0</v>
      </c>
      <c r="AV770" s="204">
        <v>0</v>
      </c>
      <c r="AW770" s="204">
        <v>0</v>
      </c>
      <c r="AX770" s="204">
        <v>0</v>
      </c>
      <c r="AY770" s="204">
        <v>0</v>
      </c>
      <c r="AZ770" s="205">
        <v>0</v>
      </c>
      <c r="BB770" s="396"/>
      <c r="BC770" s="397"/>
      <c r="BD770" s="48" t="s">
        <v>37</v>
      </c>
      <c r="BE770" s="200">
        <v>0</v>
      </c>
      <c r="BF770" s="204">
        <v>0</v>
      </c>
      <c r="BG770" s="204">
        <v>0</v>
      </c>
      <c r="BH770" s="204">
        <v>0</v>
      </c>
      <c r="BI770" s="204">
        <v>0</v>
      </c>
      <c r="BJ770" s="204">
        <v>0</v>
      </c>
      <c r="BK770" s="205">
        <v>0</v>
      </c>
    </row>
    <row r="771" spans="4:63">
      <c r="D771" s="14"/>
      <c r="I771" s="396"/>
      <c r="J771" s="397"/>
      <c r="K771" s="49" t="s">
        <v>36</v>
      </c>
      <c r="L771" s="201">
        <v>0</v>
      </c>
      <c r="M771" s="206">
        <v>0</v>
      </c>
      <c r="N771" s="206">
        <v>0</v>
      </c>
      <c r="O771" s="206">
        <v>0</v>
      </c>
      <c r="P771" s="206">
        <v>0</v>
      </c>
      <c r="Q771" s="206">
        <v>0</v>
      </c>
      <c r="R771" s="207">
        <v>0</v>
      </c>
      <c r="U771" s="396"/>
      <c r="V771" s="397"/>
      <c r="W771" s="49" t="s">
        <v>36</v>
      </c>
      <c r="X771" s="201">
        <v>0</v>
      </c>
      <c r="Y771" s="206">
        <v>0</v>
      </c>
      <c r="Z771" s="206">
        <v>0</v>
      </c>
      <c r="AA771" s="206">
        <v>0</v>
      </c>
      <c r="AB771" s="206">
        <v>0</v>
      </c>
      <c r="AC771" s="206">
        <v>0</v>
      </c>
      <c r="AD771" s="207">
        <v>0</v>
      </c>
      <c r="AF771" s="396"/>
      <c r="AG771" s="397"/>
      <c r="AH771" s="49" t="s">
        <v>36</v>
      </c>
      <c r="AI771" s="201">
        <v>0</v>
      </c>
      <c r="AJ771" s="206">
        <v>0</v>
      </c>
      <c r="AK771" s="206">
        <v>0</v>
      </c>
      <c r="AL771" s="206">
        <v>0</v>
      </c>
      <c r="AM771" s="206">
        <v>0</v>
      </c>
      <c r="AN771" s="206">
        <v>0</v>
      </c>
      <c r="AO771" s="207">
        <v>0</v>
      </c>
      <c r="AQ771" s="396"/>
      <c r="AR771" s="397"/>
      <c r="AS771" s="49" t="s">
        <v>36</v>
      </c>
      <c r="AT771" s="201">
        <v>0</v>
      </c>
      <c r="AU771" s="206">
        <v>0</v>
      </c>
      <c r="AV771" s="206">
        <v>0</v>
      </c>
      <c r="AW771" s="206">
        <v>0</v>
      </c>
      <c r="AX771" s="206">
        <v>0</v>
      </c>
      <c r="AY771" s="206">
        <v>0</v>
      </c>
      <c r="AZ771" s="207">
        <v>0</v>
      </c>
      <c r="BB771" s="396"/>
      <c r="BC771" s="397"/>
      <c r="BD771" s="49" t="s">
        <v>36</v>
      </c>
      <c r="BE771" s="201">
        <v>0</v>
      </c>
      <c r="BF771" s="206">
        <v>0</v>
      </c>
      <c r="BG771" s="206">
        <v>0</v>
      </c>
      <c r="BH771" s="206">
        <v>0</v>
      </c>
      <c r="BI771" s="206">
        <v>0</v>
      </c>
      <c r="BJ771" s="206">
        <v>0</v>
      </c>
      <c r="BK771" s="207">
        <v>0</v>
      </c>
    </row>
    <row r="772" spans="4:63" ht="18.75" customHeight="1">
      <c r="D772" s="14"/>
      <c r="I772" s="396"/>
      <c r="J772" s="398" t="s">
        <v>135</v>
      </c>
      <c r="K772" s="48" t="s">
        <v>41</v>
      </c>
      <c r="L772" s="200">
        <v>0</v>
      </c>
      <c r="M772" s="204">
        <v>0</v>
      </c>
      <c r="N772" s="204">
        <v>0</v>
      </c>
      <c r="O772" s="204">
        <v>0</v>
      </c>
      <c r="P772" s="204">
        <v>0</v>
      </c>
      <c r="Q772" s="204">
        <v>0</v>
      </c>
      <c r="R772" s="205">
        <v>0</v>
      </c>
      <c r="U772" s="396"/>
      <c r="V772" s="398" t="s">
        <v>135</v>
      </c>
      <c r="W772" s="48" t="s">
        <v>41</v>
      </c>
      <c r="X772" s="200">
        <v>0</v>
      </c>
      <c r="Y772" s="204">
        <v>0</v>
      </c>
      <c r="Z772" s="204">
        <v>0</v>
      </c>
      <c r="AA772" s="204">
        <v>0</v>
      </c>
      <c r="AB772" s="204">
        <v>0</v>
      </c>
      <c r="AC772" s="204">
        <v>0</v>
      </c>
      <c r="AD772" s="205">
        <v>0</v>
      </c>
      <c r="AF772" s="396"/>
      <c r="AG772" s="398" t="s">
        <v>135</v>
      </c>
      <c r="AH772" s="48" t="s">
        <v>41</v>
      </c>
      <c r="AI772" s="200">
        <v>0</v>
      </c>
      <c r="AJ772" s="204">
        <v>0</v>
      </c>
      <c r="AK772" s="204">
        <v>0</v>
      </c>
      <c r="AL772" s="204">
        <v>0</v>
      </c>
      <c r="AM772" s="204">
        <v>0</v>
      </c>
      <c r="AN772" s="204">
        <v>0</v>
      </c>
      <c r="AO772" s="205">
        <v>0</v>
      </c>
      <c r="AQ772" s="396"/>
      <c r="AR772" s="398" t="s">
        <v>135</v>
      </c>
      <c r="AS772" s="48" t="s">
        <v>41</v>
      </c>
      <c r="AT772" s="200">
        <v>0</v>
      </c>
      <c r="AU772" s="204">
        <v>0</v>
      </c>
      <c r="AV772" s="204">
        <v>0</v>
      </c>
      <c r="AW772" s="204">
        <v>0</v>
      </c>
      <c r="AX772" s="204">
        <v>0</v>
      </c>
      <c r="AY772" s="204">
        <v>0</v>
      </c>
      <c r="AZ772" s="205">
        <v>0</v>
      </c>
      <c r="BB772" s="396"/>
      <c r="BC772" s="398" t="s">
        <v>135</v>
      </c>
      <c r="BD772" s="48" t="s">
        <v>41</v>
      </c>
      <c r="BE772" s="200">
        <v>0</v>
      </c>
      <c r="BF772" s="204">
        <v>0</v>
      </c>
      <c r="BG772" s="204">
        <v>0</v>
      </c>
      <c r="BH772" s="204">
        <v>0</v>
      </c>
      <c r="BI772" s="204">
        <v>0</v>
      </c>
      <c r="BJ772" s="204">
        <v>0</v>
      </c>
      <c r="BK772" s="205">
        <v>0</v>
      </c>
    </row>
    <row r="773" spans="4:63">
      <c r="D773" s="14"/>
      <c r="I773" s="396"/>
      <c r="J773" s="397"/>
      <c r="K773" s="48" t="s">
        <v>40</v>
      </c>
      <c r="L773" s="200">
        <v>0</v>
      </c>
      <c r="M773" s="204">
        <v>0</v>
      </c>
      <c r="N773" s="204">
        <v>0</v>
      </c>
      <c r="O773" s="204">
        <v>0</v>
      </c>
      <c r="P773" s="204">
        <v>0</v>
      </c>
      <c r="Q773" s="204">
        <v>0</v>
      </c>
      <c r="R773" s="205">
        <v>0</v>
      </c>
      <c r="U773" s="396"/>
      <c r="V773" s="397"/>
      <c r="W773" s="48" t="s">
        <v>40</v>
      </c>
      <c r="X773" s="200">
        <v>0</v>
      </c>
      <c r="Y773" s="204">
        <v>0</v>
      </c>
      <c r="Z773" s="204">
        <v>0</v>
      </c>
      <c r="AA773" s="204">
        <v>0</v>
      </c>
      <c r="AB773" s="204">
        <v>0</v>
      </c>
      <c r="AC773" s="204">
        <v>0</v>
      </c>
      <c r="AD773" s="205">
        <v>0</v>
      </c>
      <c r="AF773" s="396"/>
      <c r="AG773" s="397"/>
      <c r="AH773" s="48" t="s">
        <v>40</v>
      </c>
      <c r="AI773" s="200">
        <v>0</v>
      </c>
      <c r="AJ773" s="204">
        <v>0</v>
      </c>
      <c r="AK773" s="204">
        <v>0</v>
      </c>
      <c r="AL773" s="204">
        <v>0</v>
      </c>
      <c r="AM773" s="204">
        <v>0</v>
      </c>
      <c r="AN773" s="204">
        <v>0</v>
      </c>
      <c r="AO773" s="205">
        <v>0</v>
      </c>
      <c r="AQ773" s="396"/>
      <c r="AR773" s="397"/>
      <c r="AS773" s="48" t="s">
        <v>40</v>
      </c>
      <c r="AT773" s="200">
        <v>0</v>
      </c>
      <c r="AU773" s="204">
        <v>0</v>
      </c>
      <c r="AV773" s="204">
        <v>0</v>
      </c>
      <c r="AW773" s="204">
        <v>0</v>
      </c>
      <c r="AX773" s="204">
        <v>0</v>
      </c>
      <c r="AY773" s="204">
        <v>0</v>
      </c>
      <c r="AZ773" s="205">
        <v>0</v>
      </c>
      <c r="BB773" s="396"/>
      <c r="BC773" s="397"/>
      <c r="BD773" s="48" t="s">
        <v>40</v>
      </c>
      <c r="BE773" s="200">
        <v>0</v>
      </c>
      <c r="BF773" s="204">
        <v>0</v>
      </c>
      <c r="BG773" s="204">
        <v>0</v>
      </c>
      <c r="BH773" s="204">
        <v>0</v>
      </c>
      <c r="BI773" s="204">
        <v>0</v>
      </c>
      <c r="BJ773" s="204">
        <v>0</v>
      </c>
      <c r="BK773" s="205">
        <v>0</v>
      </c>
    </row>
    <row r="774" spans="4:63">
      <c r="D774" s="14"/>
      <c r="I774" s="396"/>
      <c r="J774" s="397"/>
      <c r="K774" s="48" t="s">
        <v>39</v>
      </c>
      <c r="L774" s="200">
        <v>0</v>
      </c>
      <c r="M774" s="204">
        <v>0</v>
      </c>
      <c r="N774" s="204">
        <v>0</v>
      </c>
      <c r="O774" s="204">
        <v>0</v>
      </c>
      <c r="P774" s="204">
        <v>0</v>
      </c>
      <c r="Q774" s="204">
        <v>0</v>
      </c>
      <c r="R774" s="205">
        <v>0</v>
      </c>
      <c r="U774" s="396"/>
      <c r="V774" s="397"/>
      <c r="W774" s="48" t="s">
        <v>39</v>
      </c>
      <c r="X774" s="200">
        <v>0</v>
      </c>
      <c r="Y774" s="204">
        <v>0</v>
      </c>
      <c r="Z774" s="204">
        <v>0</v>
      </c>
      <c r="AA774" s="204">
        <v>0</v>
      </c>
      <c r="AB774" s="204">
        <v>0</v>
      </c>
      <c r="AC774" s="204">
        <v>0</v>
      </c>
      <c r="AD774" s="205">
        <v>0</v>
      </c>
      <c r="AF774" s="396"/>
      <c r="AG774" s="397"/>
      <c r="AH774" s="48" t="s">
        <v>39</v>
      </c>
      <c r="AI774" s="200">
        <v>0</v>
      </c>
      <c r="AJ774" s="204">
        <v>0</v>
      </c>
      <c r="AK774" s="204">
        <v>0</v>
      </c>
      <c r="AL774" s="204">
        <v>0</v>
      </c>
      <c r="AM774" s="204">
        <v>0</v>
      </c>
      <c r="AN774" s="204">
        <v>0</v>
      </c>
      <c r="AO774" s="205">
        <v>0</v>
      </c>
      <c r="AQ774" s="396"/>
      <c r="AR774" s="397"/>
      <c r="AS774" s="48" t="s">
        <v>39</v>
      </c>
      <c r="AT774" s="200">
        <v>0</v>
      </c>
      <c r="AU774" s="204">
        <v>0</v>
      </c>
      <c r="AV774" s="204">
        <v>0</v>
      </c>
      <c r="AW774" s="204">
        <v>0</v>
      </c>
      <c r="AX774" s="204">
        <v>0</v>
      </c>
      <c r="AY774" s="204">
        <v>0</v>
      </c>
      <c r="AZ774" s="205">
        <v>0</v>
      </c>
      <c r="BB774" s="396"/>
      <c r="BC774" s="397"/>
      <c r="BD774" s="48" t="s">
        <v>39</v>
      </c>
      <c r="BE774" s="200">
        <v>0</v>
      </c>
      <c r="BF774" s="204">
        <v>0</v>
      </c>
      <c r="BG774" s="204">
        <v>0</v>
      </c>
      <c r="BH774" s="204">
        <v>0</v>
      </c>
      <c r="BI774" s="204">
        <v>0</v>
      </c>
      <c r="BJ774" s="204">
        <v>0</v>
      </c>
      <c r="BK774" s="205">
        <v>0</v>
      </c>
    </row>
    <row r="775" spans="4:63">
      <c r="D775" s="14"/>
      <c r="I775" s="396"/>
      <c r="J775" s="397"/>
      <c r="K775" s="48" t="s">
        <v>38</v>
      </c>
      <c r="L775" s="200">
        <v>0</v>
      </c>
      <c r="M775" s="204">
        <v>0</v>
      </c>
      <c r="N775" s="204">
        <v>0</v>
      </c>
      <c r="O775" s="204">
        <v>0</v>
      </c>
      <c r="P775" s="204">
        <v>0</v>
      </c>
      <c r="Q775" s="204">
        <v>0</v>
      </c>
      <c r="R775" s="205">
        <v>0</v>
      </c>
      <c r="U775" s="396"/>
      <c r="V775" s="397"/>
      <c r="W775" s="48" t="s">
        <v>38</v>
      </c>
      <c r="X775" s="200">
        <v>0</v>
      </c>
      <c r="Y775" s="204">
        <v>0</v>
      </c>
      <c r="Z775" s="204">
        <v>0</v>
      </c>
      <c r="AA775" s="204">
        <v>0</v>
      </c>
      <c r="AB775" s="204">
        <v>0</v>
      </c>
      <c r="AC775" s="204">
        <v>0</v>
      </c>
      <c r="AD775" s="205">
        <v>0</v>
      </c>
      <c r="AF775" s="396"/>
      <c r="AG775" s="397"/>
      <c r="AH775" s="48" t="s">
        <v>38</v>
      </c>
      <c r="AI775" s="200">
        <v>0</v>
      </c>
      <c r="AJ775" s="204">
        <v>0</v>
      </c>
      <c r="AK775" s="204">
        <v>0</v>
      </c>
      <c r="AL775" s="204">
        <v>0</v>
      </c>
      <c r="AM775" s="204">
        <v>0</v>
      </c>
      <c r="AN775" s="204">
        <v>0</v>
      </c>
      <c r="AO775" s="205">
        <v>0</v>
      </c>
      <c r="AQ775" s="396"/>
      <c r="AR775" s="397"/>
      <c r="AS775" s="48" t="s">
        <v>38</v>
      </c>
      <c r="AT775" s="200">
        <v>0</v>
      </c>
      <c r="AU775" s="204">
        <v>0</v>
      </c>
      <c r="AV775" s="204">
        <v>0</v>
      </c>
      <c r="AW775" s="204">
        <v>0</v>
      </c>
      <c r="AX775" s="204">
        <v>0</v>
      </c>
      <c r="AY775" s="204">
        <v>0</v>
      </c>
      <c r="AZ775" s="205">
        <v>0</v>
      </c>
      <c r="BB775" s="396"/>
      <c r="BC775" s="397"/>
      <c r="BD775" s="48" t="s">
        <v>38</v>
      </c>
      <c r="BE775" s="200">
        <v>0</v>
      </c>
      <c r="BF775" s="204">
        <v>0</v>
      </c>
      <c r="BG775" s="204">
        <v>0</v>
      </c>
      <c r="BH775" s="204">
        <v>0</v>
      </c>
      <c r="BI775" s="204">
        <v>0</v>
      </c>
      <c r="BJ775" s="204">
        <v>0</v>
      </c>
      <c r="BK775" s="205">
        <v>0</v>
      </c>
    </row>
    <row r="776" spans="4:63">
      <c r="D776" s="14"/>
      <c r="I776" s="396"/>
      <c r="J776" s="397"/>
      <c r="K776" s="48" t="s">
        <v>37</v>
      </c>
      <c r="L776" s="200">
        <v>0</v>
      </c>
      <c r="M776" s="204">
        <v>0</v>
      </c>
      <c r="N776" s="204">
        <v>0</v>
      </c>
      <c r="O776" s="204">
        <v>0</v>
      </c>
      <c r="P776" s="204">
        <v>0</v>
      </c>
      <c r="Q776" s="204">
        <v>0</v>
      </c>
      <c r="R776" s="205">
        <v>0</v>
      </c>
      <c r="U776" s="396"/>
      <c r="V776" s="397"/>
      <c r="W776" s="48" t="s">
        <v>37</v>
      </c>
      <c r="X776" s="200">
        <v>0</v>
      </c>
      <c r="Y776" s="204">
        <v>0</v>
      </c>
      <c r="Z776" s="204">
        <v>0</v>
      </c>
      <c r="AA776" s="204">
        <v>0</v>
      </c>
      <c r="AB776" s="204">
        <v>0</v>
      </c>
      <c r="AC776" s="204">
        <v>0</v>
      </c>
      <c r="AD776" s="205">
        <v>0</v>
      </c>
      <c r="AF776" s="396"/>
      <c r="AG776" s="397"/>
      <c r="AH776" s="48" t="s">
        <v>37</v>
      </c>
      <c r="AI776" s="200">
        <v>0</v>
      </c>
      <c r="AJ776" s="204">
        <v>0</v>
      </c>
      <c r="AK776" s="204">
        <v>0</v>
      </c>
      <c r="AL776" s="204">
        <v>0</v>
      </c>
      <c r="AM776" s="204">
        <v>0</v>
      </c>
      <c r="AN776" s="204">
        <v>0</v>
      </c>
      <c r="AO776" s="205">
        <v>0</v>
      </c>
      <c r="AQ776" s="396"/>
      <c r="AR776" s="397"/>
      <c r="AS776" s="48" t="s">
        <v>37</v>
      </c>
      <c r="AT776" s="200">
        <v>0</v>
      </c>
      <c r="AU776" s="204">
        <v>0</v>
      </c>
      <c r="AV776" s="204">
        <v>0</v>
      </c>
      <c r="AW776" s="204">
        <v>0</v>
      </c>
      <c r="AX776" s="204">
        <v>0</v>
      </c>
      <c r="AY776" s="204">
        <v>0</v>
      </c>
      <c r="AZ776" s="205">
        <v>0</v>
      </c>
      <c r="BB776" s="396"/>
      <c r="BC776" s="397"/>
      <c r="BD776" s="48" t="s">
        <v>37</v>
      </c>
      <c r="BE776" s="200">
        <v>0</v>
      </c>
      <c r="BF776" s="204">
        <v>0</v>
      </c>
      <c r="BG776" s="204">
        <v>0</v>
      </c>
      <c r="BH776" s="204">
        <v>0</v>
      </c>
      <c r="BI776" s="204">
        <v>0</v>
      </c>
      <c r="BJ776" s="204">
        <v>0</v>
      </c>
      <c r="BK776" s="205">
        <v>0</v>
      </c>
    </row>
    <row r="777" spans="4:63">
      <c r="D777" s="14"/>
      <c r="I777" s="396"/>
      <c r="J777" s="399"/>
      <c r="K777" s="48" t="s">
        <v>36</v>
      </c>
      <c r="L777" s="200">
        <v>0</v>
      </c>
      <c r="M777" s="204">
        <v>0</v>
      </c>
      <c r="N777" s="204">
        <v>0</v>
      </c>
      <c r="O777" s="204">
        <v>0</v>
      </c>
      <c r="P777" s="204">
        <v>0</v>
      </c>
      <c r="Q777" s="204">
        <v>0</v>
      </c>
      <c r="R777" s="205">
        <v>0</v>
      </c>
      <c r="U777" s="396"/>
      <c r="V777" s="399"/>
      <c r="W777" s="48" t="s">
        <v>36</v>
      </c>
      <c r="X777" s="200">
        <v>0</v>
      </c>
      <c r="Y777" s="204">
        <v>0</v>
      </c>
      <c r="Z777" s="204">
        <v>0</v>
      </c>
      <c r="AA777" s="204">
        <v>0</v>
      </c>
      <c r="AB777" s="204">
        <v>0</v>
      </c>
      <c r="AC777" s="204">
        <v>0</v>
      </c>
      <c r="AD777" s="205">
        <v>0</v>
      </c>
      <c r="AF777" s="396"/>
      <c r="AG777" s="399"/>
      <c r="AH777" s="48" t="s">
        <v>36</v>
      </c>
      <c r="AI777" s="200">
        <v>0</v>
      </c>
      <c r="AJ777" s="204">
        <v>0</v>
      </c>
      <c r="AK777" s="204">
        <v>0</v>
      </c>
      <c r="AL777" s="204">
        <v>0</v>
      </c>
      <c r="AM777" s="204">
        <v>0</v>
      </c>
      <c r="AN777" s="204">
        <v>0</v>
      </c>
      <c r="AO777" s="205">
        <v>0</v>
      </c>
      <c r="AQ777" s="396"/>
      <c r="AR777" s="399"/>
      <c r="AS777" s="48" t="s">
        <v>36</v>
      </c>
      <c r="AT777" s="200">
        <v>0</v>
      </c>
      <c r="AU777" s="204">
        <v>0</v>
      </c>
      <c r="AV777" s="204">
        <v>0</v>
      </c>
      <c r="AW777" s="204">
        <v>0</v>
      </c>
      <c r="AX777" s="204">
        <v>0</v>
      </c>
      <c r="AY777" s="204">
        <v>0</v>
      </c>
      <c r="AZ777" s="205">
        <v>0</v>
      </c>
      <c r="BB777" s="396"/>
      <c r="BC777" s="399"/>
      <c r="BD777" s="48" t="s">
        <v>36</v>
      </c>
      <c r="BE777" s="200">
        <v>0</v>
      </c>
      <c r="BF777" s="204">
        <v>0</v>
      </c>
      <c r="BG777" s="204">
        <v>0</v>
      </c>
      <c r="BH777" s="204">
        <v>0</v>
      </c>
      <c r="BI777" s="204">
        <v>0</v>
      </c>
      <c r="BJ777" s="204">
        <v>0</v>
      </c>
      <c r="BK777" s="205">
        <v>0</v>
      </c>
    </row>
    <row r="778" spans="4:63">
      <c r="D778" s="14"/>
      <c r="I778" s="396"/>
      <c r="J778" s="397" t="s">
        <v>55</v>
      </c>
      <c r="K778" s="50" t="s">
        <v>41</v>
      </c>
      <c r="L778" s="199">
        <v>0</v>
      </c>
      <c r="M778" s="202">
        <v>0</v>
      </c>
      <c r="N778" s="202">
        <v>0</v>
      </c>
      <c r="O778" s="202">
        <v>0</v>
      </c>
      <c r="P778" s="202">
        <v>0</v>
      </c>
      <c r="Q778" s="202">
        <v>0</v>
      </c>
      <c r="R778" s="203">
        <v>0</v>
      </c>
      <c r="U778" s="396"/>
      <c r="V778" s="397" t="s">
        <v>55</v>
      </c>
      <c r="W778" s="50" t="s">
        <v>41</v>
      </c>
      <c r="X778" s="199">
        <v>0</v>
      </c>
      <c r="Y778" s="202">
        <v>0</v>
      </c>
      <c r="Z778" s="202">
        <v>0</v>
      </c>
      <c r="AA778" s="202">
        <v>0</v>
      </c>
      <c r="AB778" s="202">
        <v>0</v>
      </c>
      <c r="AC778" s="202">
        <v>0</v>
      </c>
      <c r="AD778" s="203">
        <v>0</v>
      </c>
      <c r="AF778" s="396"/>
      <c r="AG778" s="397" t="s">
        <v>55</v>
      </c>
      <c r="AH778" s="50" t="s">
        <v>41</v>
      </c>
      <c r="AI778" s="199">
        <v>0</v>
      </c>
      <c r="AJ778" s="202">
        <v>0</v>
      </c>
      <c r="AK778" s="202">
        <v>0</v>
      </c>
      <c r="AL778" s="202">
        <v>0</v>
      </c>
      <c r="AM778" s="202">
        <v>0</v>
      </c>
      <c r="AN778" s="202">
        <v>0</v>
      </c>
      <c r="AO778" s="203">
        <v>0</v>
      </c>
      <c r="AQ778" s="396"/>
      <c r="AR778" s="397" t="s">
        <v>55</v>
      </c>
      <c r="AS778" s="50" t="s">
        <v>41</v>
      </c>
      <c r="AT778" s="199">
        <v>0</v>
      </c>
      <c r="AU778" s="202">
        <v>0</v>
      </c>
      <c r="AV778" s="202">
        <v>0</v>
      </c>
      <c r="AW778" s="202">
        <v>0</v>
      </c>
      <c r="AX778" s="202">
        <v>0</v>
      </c>
      <c r="AY778" s="202">
        <v>0</v>
      </c>
      <c r="AZ778" s="203">
        <v>0</v>
      </c>
      <c r="BB778" s="396"/>
      <c r="BC778" s="397" t="s">
        <v>55</v>
      </c>
      <c r="BD778" s="50" t="s">
        <v>41</v>
      </c>
      <c r="BE778" s="199">
        <v>0</v>
      </c>
      <c r="BF778" s="202">
        <v>0</v>
      </c>
      <c r="BG778" s="202">
        <v>0</v>
      </c>
      <c r="BH778" s="202">
        <v>0</v>
      </c>
      <c r="BI778" s="202">
        <v>0</v>
      </c>
      <c r="BJ778" s="202">
        <v>0</v>
      </c>
      <c r="BK778" s="203">
        <v>0</v>
      </c>
    </row>
    <row r="779" spans="4:63">
      <c r="D779" s="14"/>
      <c r="I779" s="396"/>
      <c r="J779" s="397"/>
      <c r="K779" s="48" t="s">
        <v>40</v>
      </c>
      <c r="L779" s="200">
        <v>0</v>
      </c>
      <c r="M779" s="204">
        <v>0</v>
      </c>
      <c r="N779" s="204">
        <v>0</v>
      </c>
      <c r="O779" s="204">
        <v>0</v>
      </c>
      <c r="P779" s="204">
        <v>0</v>
      </c>
      <c r="Q779" s="204">
        <v>0</v>
      </c>
      <c r="R779" s="205">
        <v>0</v>
      </c>
      <c r="U779" s="396"/>
      <c r="V779" s="397"/>
      <c r="W779" s="48" t="s">
        <v>40</v>
      </c>
      <c r="X779" s="200">
        <v>0</v>
      </c>
      <c r="Y779" s="204">
        <v>0</v>
      </c>
      <c r="Z779" s="204">
        <v>0</v>
      </c>
      <c r="AA779" s="204">
        <v>0</v>
      </c>
      <c r="AB779" s="204">
        <v>0</v>
      </c>
      <c r="AC779" s="204">
        <v>0</v>
      </c>
      <c r="AD779" s="205">
        <v>0</v>
      </c>
      <c r="AF779" s="396"/>
      <c r="AG779" s="397"/>
      <c r="AH779" s="48" t="s">
        <v>40</v>
      </c>
      <c r="AI779" s="200">
        <v>0</v>
      </c>
      <c r="AJ779" s="204">
        <v>0</v>
      </c>
      <c r="AK779" s="204">
        <v>0</v>
      </c>
      <c r="AL779" s="204">
        <v>0</v>
      </c>
      <c r="AM779" s="204">
        <v>0</v>
      </c>
      <c r="AN779" s="204">
        <v>0</v>
      </c>
      <c r="AO779" s="205">
        <v>0</v>
      </c>
      <c r="AQ779" s="396"/>
      <c r="AR779" s="397"/>
      <c r="AS779" s="48" t="s">
        <v>40</v>
      </c>
      <c r="AT779" s="200">
        <v>0</v>
      </c>
      <c r="AU779" s="204">
        <v>0</v>
      </c>
      <c r="AV779" s="204">
        <v>0</v>
      </c>
      <c r="AW779" s="204">
        <v>0</v>
      </c>
      <c r="AX779" s="204">
        <v>0</v>
      </c>
      <c r="AY779" s="204">
        <v>0</v>
      </c>
      <c r="AZ779" s="205">
        <v>0</v>
      </c>
      <c r="BB779" s="396"/>
      <c r="BC779" s="397"/>
      <c r="BD779" s="48" t="s">
        <v>40</v>
      </c>
      <c r="BE779" s="200">
        <v>0</v>
      </c>
      <c r="BF779" s="204">
        <v>0</v>
      </c>
      <c r="BG779" s="204">
        <v>0</v>
      </c>
      <c r="BH779" s="204">
        <v>0</v>
      </c>
      <c r="BI779" s="204">
        <v>0</v>
      </c>
      <c r="BJ779" s="204">
        <v>0</v>
      </c>
      <c r="BK779" s="205">
        <v>0</v>
      </c>
    </row>
    <row r="780" spans="4:63">
      <c r="D780" s="14"/>
      <c r="I780" s="396"/>
      <c r="J780" s="397"/>
      <c r="K780" s="48" t="s">
        <v>39</v>
      </c>
      <c r="L780" s="200">
        <v>0</v>
      </c>
      <c r="M780" s="204">
        <v>0</v>
      </c>
      <c r="N780" s="204">
        <v>0</v>
      </c>
      <c r="O780" s="204">
        <v>0</v>
      </c>
      <c r="P780" s="204">
        <v>0</v>
      </c>
      <c r="Q780" s="204">
        <v>0</v>
      </c>
      <c r="R780" s="205">
        <v>0</v>
      </c>
      <c r="U780" s="396"/>
      <c r="V780" s="397"/>
      <c r="W780" s="48" t="s">
        <v>39</v>
      </c>
      <c r="X780" s="200">
        <v>0</v>
      </c>
      <c r="Y780" s="204">
        <v>0</v>
      </c>
      <c r="Z780" s="204">
        <v>0</v>
      </c>
      <c r="AA780" s="204">
        <v>0</v>
      </c>
      <c r="AB780" s="204">
        <v>0</v>
      </c>
      <c r="AC780" s="204">
        <v>0</v>
      </c>
      <c r="AD780" s="205">
        <v>0</v>
      </c>
      <c r="AF780" s="396"/>
      <c r="AG780" s="397"/>
      <c r="AH780" s="48" t="s">
        <v>39</v>
      </c>
      <c r="AI780" s="200">
        <v>0</v>
      </c>
      <c r="AJ780" s="204">
        <v>0</v>
      </c>
      <c r="AK780" s="204">
        <v>0</v>
      </c>
      <c r="AL780" s="204">
        <v>0</v>
      </c>
      <c r="AM780" s="204">
        <v>0</v>
      </c>
      <c r="AN780" s="204">
        <v>0</v>
      </c>
      <c r="AO780" s="205">
        <v>0</v>
      </c>
      <c r="AQ780" s="396"/>
      <c r="AR780" s="397"/>
      <c r="AS780" s="48" t="s">
        <v>39</v>
      </c>
      <c r="AT780" s="200">
        <v>0</v>
      </c>
      <c r="AU780" s="204">
        <v>0</v>
      </c>
      <c r="AV780" s="204">
        <v>0</v>
      </c>
      <c r="AW780" s="204">
        <v>0</v>
      </c>
      <c r="AX780" s="204">
        <v>0</v>
      </c>
      <c r="AY780" s="204">
        <v>0</v>
      </c>
      <c r="AZ780" s="205">
        <v>0</v>
      </c>
      <c r="BB780" s="396"/>
      <c r="BC780" s="397"/>
      <c r="BD780" s="48" t="s">
        <v>39</v>
      </c>
      <c r="BE780" s="200">
        <v>0</v>
      </c>
      <c r="BF780" s="204">
        <v>0</v>
      </c>
      <c r="BG780" s="204">
        <v>0</v>
      </c>
      <c r="BH780" s="204">
        <v>0</v>
      </c>
      <c r="BI780" s="204">
        <v>0</v>
      </c>
      <c r="BJ780" s="204">
        <v>0</v>
      </c>
      <c r="BK780" s="205">
        <v>0</v>
      </c>
    </row>
    <row r="781" spans="4:63">
      <c r="D781" s="14"/>
      <c r="I781" s="396"/>
      <c r="J781" s="397"/>
      <c r="K781" s="48" t="s">
        <v>38</v>
      </c>
      <c r="L781" s="200">
        <v>0</v>
      </c>
      <c r="M781" s="204">
        <v>0</v>
      </c>
      <c r="N781" s="204">
        <v>0</v>
      </c>
      <c r="O781" s="204">
        <v>0</v>
      </c>
      <c r="P781" s="204">
        <v>0</v>
      </c>
      <c r="Q781" s="204">
        <v>0</v>
      </c>
      <c r="R781" s="205">
        <v>0</v>
      </c>
      <c r="U781" s="396"/>
      <c r="V781" s="397"/>
      <c r="W781" s="48" t="s">
        <v>38</v>
      </c>
      <c r="X781" s="200">
        <v>0</v>
      </c>
      <c r="Y781" s="204">
        <v>0</v>
      </c>
      <c r="Z781" s="204">
        <v>0</v>
      </c>
      <c r="AA781" s="204">
        <v>0</v>
      </c>
      <c r="AB781" s="204">
        <v>0</v>
      </c>
      <c r="AC781" s="204">
        <v>0</v>
      </c>
      <c r="AD781" s="205">
        <v>0</v>
      </c>
      <c r="AF781" s="396"/>
      <c r="AG781" s="397"/>
      <c r="AH781" s="48" t="s">
        <v>38</v>
      </c>
      <c r="AI781" s="200">
        <v>0</v>
      </c>
      <c r="AJ781" s="204">
        <v>0</v>
      </c>
      <c r="AK781" s="204">
        <v>0</v>
      </c>
      <c r="AL781" s="204">
        <v>0</v>
      </c>
      <c r="AM781" s="204">
        <v>0</v>
      </c>
      <c r="AN781" s="204">
        <v>0</v>
      </c>
      <c r="AO781" s="205">
        <v>0</v>
      </c>
      <c r="AQ781" s="396"/>
      <c r="AR781" s="397"/>
      <c r="AS781" s="48" t="s">
        <v>38</v>
      </c>
      <c r="AT781" s="200">
        <v>0</v>
      </c>
      <c r="AU781" s="204">
        <v>0</v>
      </c>
      <c r="AV781" s="204">
        <v>0</v>
      </c>
      <c r="AW781" s="204">
        <v>0</v>
      </c>
      <c r="AX781" s="204">
        <v>0</v>
      </c>
      <c r="AY781" s="204">
        <v>0</v>
      </c>
      <c r="AZ781" s="205">
        <v>0</v>
      </c>
      <c r="BB781" s="396"/>
      <c r="BC781" s="397"/>
      <c r="BD781" s="48" t="s">
        <v>38</v>
      </c>
      <c r="BE781" s="200">
        <v>0</v>
      </c>
      <c r="BF781" s="204">
        <v>0</v>
      </c>
      <c r="BG781" s="204">
        <v>0</v>
      </c>
      <c r="BH781" s="204">
        <v>0</v>
      </c>
      <c r="BI781" s="204">
        <v>0</v>
      </c>
      <c r="BJ781" s="204">
        <v>0</v>
      </c>
      <c r="BK781" s="205">
        <v>0</v>
      </c>
    </row>
    <row r="782" spans="4:63">
      <c r="D782" s="14"/>
      <c r="I782" s="396"/>
      <c r="J782" s="397"/>
      <c r="K782" s="48" t="s">
        <v>37</v>
      </c>
      <c r="L782" s="200">
        <v>0</v>
      </c>
      <c r="M782" s="204">
        <v>0</v>
      </c>
      <c r="N782" s="204">
        <v>0</v>
      </c>
      <c r="O782" s="204">
        <v>0</v>
      </c>
      <c r="P782" s="204">
        <v>0</v>
      </c>
      <c r="Q782" s="204">
        <v>0</v>
      </c>
      <c r="R782" s="205">
        <v>0</v>
      </c>
      <c r="U782" s="396"/>
      <c r="V782" s="397"/>
      <c r="W782" s="48" t="s">
        <v>37</v>
      </c>
      <c r="X782" s="200">
        <v>0</v>
      </c>
      <c r="Y782" s="204">
        <v>0</v>
      </c>
      <c r="Z782" s="204">
        <v>0</v>
      </c>
      <c r="AA782" s="204">
        <v>0</v>
      </c>
      <c r="AB782" s="204">
        <v>0</v>
      </c>
      <c r="AC782" s="204">
        <v>0</v>
      </c>
      <c r="AD782" s="205">
        <v>0</v>
      </c>
      <c r="AF782" s="396"/>
      <c r="AG782" s="397"/>
      <c r="AH782" s="48" t="s">
        <v>37</v>
      </c>
      <c r="AI782" s="200">
        <v>0</v>
      </c>
      <c r="AJ782" s="204">
        <v>0</v>
      </c>
      <c r="AK782" s="204">
        <v>0</v>
      </c>
      <c r="AL782" s="204">
        <v>0</v>
      </c>
      <c r="AM782" s="204">
        <v>0</v>
      </c>
      <c r="AN782" s="204">
        <v>0</v>
      </c>
      <c r="AO782" s="205">
        <v>0</v>
      </c>
      <c r="AQ782" s="396"/>
      <c r="AR782" s="397"/>
      <c r="AS782" s="48" t="s">
        <v>37</v>
      </c>
      <c r="AT782" s="200">
        <v>0</v>
      </c>
      <c r="AU782" s="204">
        <v>0</v>
      </c>
      <c r="AV782" s="204">
        <v>0</v>
      </c>
      <c r="AW782" s="204">
        <v>0</v>
      </c>
      <c r="AX782" s="204">
        <v>0</v>
      </c>
      <c r="AY782" s="204">
        <v>0</v>
      </c>
      <c r="AZ782" s="205">
        <v>0</v>
      </c>
      <c r="BB782" s="396"/>
      <c r="BC782" s="397"/>
      <c r="BD782" s="48" t="s">
        <v>37</v>
      </c>
      <c r="BE782" s="200">
        <v>0</v>
      </c>
      <c r="BF782" s="204">
        <v>0</v>
      </c>
      <c r="BG782" s="204">
        <v>0</v>
      </c>
      <c r="BH782" s="204">
        <v>0</v>
      </c>
      <c r="BI782" s="204">
        <v>0</v>
      </c>
      <c r="BJ782" s="204">
        <v>0</v>
      </c>
      <c r="BK782" s="205">
        <v>0</v>
      </c>
    </row>
    <row r="783" spans="4:63">
      <c r="D783" s="14"/>
      <c r="I783" s="396"/>
      <c r="J783" s="397"/>
      <c r="K783" s="49" t="s">
        <v>36</v>
      </c>
      <c r="L783" s="201">
        <v>0</v>
      </c>
      <c r="M783" s="206">
        <v>0</v>
      </c>
      <c r="N783" s="206">
        <v>0</v>
      </c>
      <c r="O783" s="206">
        <v>0</v>
      </c>
      <c r="P783" s="206">
        <v>0</v>
      </c>
      <c r="Q783" s="206">
        <v>0</v>
      </c>
      <c r="R783" s="207">
        <v>0</v>
      </c>
      <c r="U783" s="396"/>
      <c r="V783" s="397"/>
      <c r="W783" s="49" t="s">
        <v>36</v>
      </c>
      <c r="X783" s="201">
        <v>0</v>
      </c>
      <c r="Y783" s="206">
        <v>0</v>
      </c>
      <c r="Z783" s="206">
        <v>0</v>
      </c>
      <c r="AA783" s="206">
        <v>0</v>
      </c>
      <c r="AB783" s="206">
        <v>0</v>
      </c>
      <c r="AC783" s="206">
        <v>0</v>
      </c>
      <c r="AD783" s="207">
        <v>0</v>
      </c>
      <c r="AF783" s="396"/>
      <c r="AG783" s="397"/>
      <c r="AH783" s="49" t="s">
        <v>36</v>
      </c>
      <c r="AI783" s="201">
        <v>0</v>
      </c>
      <c r="AJ783" s="206">
        <v>0</v>
      </c>
      <c r="AK783" s="206">
        <v>0</v>
      </c>
      <c r="AL783" s="206">
        <v>0</v>
      </c>
      <c r="AM783" s="206">
        <v>0</v>
      </c>
      <c r="AN783" s="206">
        <v>0</v>
      </c>
      <c r="AO783" s="207">
        <v>0</v>
      </c>
      <c r="AQ783" s="396"/>
      <c r="AR783" s="397"/>
      <c r="AS783" s="49" t="s">
        <v>36</v>
      </c>
      <c r="AT783" s="201">
        <v>0</v>
      </c>
      <c r="AU783" s="206">
        <v>0</v>
      </c>
      <c r="AV783" s="206">
        <v>0</v>
      </c>
      <c r="AW783" s="206">
        <v>0</v>
      </c>
      <c r="AX783" s="206">
        <v>0</v>
      </c>
      <c r="AY783" s="206">
        <v>0</v>
      </c>
      <c r="AZ783" s="207">
        <v>0</v>
      </c>
      <c r="BB783" s="396"/>
      <c r="BC783" s="397"/>
      <c r="BD783" s="49" t="s">
        <v>36</v>
      </c>
      <c r="BE783" s="201">
        <v>0</v>
      </c>
      <c r="BF783" s="206">
        <v>0</v>
      </c>
      <c r="BG783" s="206">
        <v>0</v>
      </c>
      <c r="BH783" s="206">
        <v>0</v>
      </c>
      <c r="BI783" s="206">
        <v>0</v>
      </c>
      <c r="BJ783" s="206">
        <v>0</v>
      </c>
      <c r="BK783" s="207">
        <v>0</v>
      </c>
    </row>
    <row r="784" spans="4:63">
      <c r="D784" s="14"/>
      <c r="I784" s="396"/>
      <c r="J784" s="398" t="s">
        <v>63</v>
      </c>
      <c r="K784" s="48" t="s">
        <v>41</v>
      </c>
      <c r="L784" s="200">
        <v>0</v>
      </c>
      <c r="M784" s="204">
        <v>0</v>
      </c>
      <c r="N784" s="204">
        <v>0</v>
      </c>
      <c r="O784" s="204">
        <v>0</v>
      </c>
      <c r="P784" s="204">
        <v>0</v>
      </c>
      <c r="Q784" s="204">
        <v>0</v>
      </c>
      <c r="R784" s="205">
        <v>0</v>
      </c>
      <c r="U784" s="396"/>
      <c r="V784" s="398" t="s">
        <v>63</v>
      </c>
      <c r="W784" s="48" t="s">
        <v>41</v>
      </c>
      <c r="X784" s="200">
        <v>0</v>
      </c>
      <c r="Y784" s="204">
        <v>0</v>
      </c>
      <c r="Z784" s="204">
        <v>0</v>
      </c>
      <c r="AA784" s="204">
        <v>0</v>
      </c>
      <c r="AB784" s="204">
        <v>0</v>
      </c>
      <c r="AC784" s="204">
        <v>0</v>
      </c>
      <c r="AD784" s="205">
        <v>0</v>
      </c>
      <c r="AF784" s="396"/>
      <c r="AG784" s="398" t="s">
        <v>63</v>
      </c>
      <c r="AH784" s="48" t="s">
        <v>41</v>
      </c>
      <c r="AI784" s="200">
        <v>0</v>
      </c>
      <c r="AJ784" s="204">
        <v>0</v>
      </c>
      <c r="AK784" s="204">
        <v>0</v>
      </c>
      <c r="AL784" s="204">
        <v>0</v>
      </c>
      <c r="AM784" s="204">
        <v>0</v>
      </c>
      <c r="AN784" s="204">
        <v>0</v>
      </c>
      <c r="AO784" s="205">
        <v>0</v>
      </c>
      <c r="AQ784" s="396"/>
      <c r="AR784" s="398" t="s">
        <v>63</v>
      </c>
      <c r="AS784" s="48" t="s">
        <v>41</v>
      </c>
      <c r="AT784" s="200">
        <v>0</v>
      </c>
      <c r="AU784" s="204">
        <v>0</v>
      </c>
      <c r="AV784" s="204">
        <v>0</v>
      </c>
      <c r="AW784" s="204">
        <v>0</v>
      </c>
      <c r="AX784" s="204">
        <v>0</v>
      </c>
      <c r="AY784" s="204">
        <v>0</v>
      </c>
      <c r="AZ784" s="205">
        <v>0</v>
      </c>
      <c r="BB784" s="396"/>
      <c r="BC784" s="398" t="s">
        <v>63</v>
      </c>
      <c r="BD784" s="48" t="s">
        <v>41</v>
      </c>
      <c r="BE784" s="200">
        <v>0</v>
      </c>
      <c r="BF784" s="204">
        <v>0</v>
      </c>
      <c r="BG784" s="204">
        <v>0</v>
      </c>
      <c r="BH784" s="204">
        <v>0</v>
      </c>
      <c r="BI784" s="204">
        <v>0</v>
      </c>
      <c r="BJ784" s="204">
        <v>0</v>
      </c>
      <c r="BK784" s="205">
        <v>0</v>
      </c>
    </row>
    <row r="785" spans="4:63">
      <c r="D785" s="14"/>
      <c r="I785" s="396"/>
      <c r="J785" s="397"/>
      <c r="K785" s="48" t="s">
        <v>40</v>
      </c>
      <c r="L785" s="200">
        <v>0</v>
      </c>
      <c r="M785" s="204">
        <v>0</v>
      </c>
      <c r="N785" s="204">
        <v>0</v>
      </c>
      <c r="O785" s="204">
        <v>0</v>
      </c>
      <c r="P785" s="204">
        <v>0</v>
      </c>
      <c r="Q785" s="204">
        <v>0</v>
      </c>
      <c r="R785" s="205">
        <v>0</v>
      </c>
      <c r="U785" s="396"/>
      <c r="V785" s="397"/>
      <c r="W785" s="48" t="s">
        <v>40</v>
      </c>
      <c r="X785" s="200">
        <v>0</v>
      </c>
      <c r="Y785" s="204">
        <v>0</v>
      </c>
      <c r="Z785" s="204">
        <v>0</v>
      </c>
      <c r="AA785" s="204">
        <v>0</v>
      </c>
      <c r="AB785" s="204">
        <v>0</v>
      </c>
      <c r="AC785" s="204">
        <v>0</v>
      </c>
      <c r="AD785" s="205">
        <v>0</v>
      </c>
      <c r="AF785" s="396"/>
      <c r="AG785" s="397"/>
      <c r="AH785" s="48" t="s">
        <v>40</v>
      </c>
      <c r="AI785" s="200">
        <v>0</v>
      </c>
      <c r="AJ785" s="204">
        <v>0</v>
      </c>
      <c r="AK785" s="204">
        <v>0</v>
      </c>
      <c r="AL785" s="204">
        <v>0</v>
      </c>
      <c r="AM785" s="204">
        <v>0</v>
      </c>
      <c r="AN785" s="204">
        <v>0</v>
      </c>
      <c r="AO785" s="205">
        <v>0</v>
      </c>
      <c r="AQ785" s="396"/>
      <c r="AR785" s="397"/>
      <c r="AS785" s="48" t="s">
        <v>40</v>
      </c>
      <c r="AT785" s="200">
        <v>0</v>
      </c>
      <c r="AU785" s="204">
        <v>0</v>
      </c>
      <c r="AV785" s="204">
        <v>0</v>
      </c>
      <c r="AW785" s="204">
        <v>0</v>
      </c>
      <c r="AX785" s="204">
        <v>0</v>
      </c>
      <c r="AY785" s="204">
        <v>0</v>
      </c>
      <c r="AZ785" s="205">
        <v>0</v>
      </c>
      <c r="BB785" s="396"/>
      <c r="BC785" s="397"/>
      <c r="BD785" s="48" t="s">
        <v>40</v>
      </c>
      <c r="BE785" s="200">
        <v>0</v>
      </c>
      <c r="BF785" s="204">
        <v>0</v>
      </c>
      <c r="BG785" s="204">
        <v>0</v>
      </c>
      <c r="BH785" s="204">
        <v>0</v>
      </c>
      <c r="BI785" s="204">
        <v>0</v>
      </c>
      <c r="BJ785" s="204">
        <v>0</v>
      </c>
      <c r="BK785" s="205">
        <v>0</v>
      </c>
    </row>
    <row r="786" spans="4:63">
      <c r="D786" s="14"/>
      <c r="I786" s="396"/>
      <c r="J786" s="397"/>
      <c r="K786" s="48" t="s">
        <v>39</v>
      </c>
      <c r="L786" s="200">
        <v>0</v>
      </c>
      <c r="M786" s="204">
        <v>0</v>
      </c>
      <c r="N786" s="204">
        <v>0</v>
      </c>
      <c r="O786" s="204">
        <v>0</v>
      </c>
      <c r="P786" s="204">
        <v>0</v>
      </c>
      <c r="Q786" s="204">
        <v>0</v>
      </c>
      <c r="R786" s="205">
        <v>0</v>
      </c>
      <c r="U786" s="396"/>
      <c r="V786" s="397"/>
      <c r="W786" s="48" t="s">
        <v>39</v>
      </c>
      <c r="X786" s="200">
        <v>0</v>
      </c>
      <c r="Y786" s="204">
        <v>0</v>
      </c>
      <c r="Z786" s="204">
        <v>0</v>
      </c>
      <c r="AA786" s="204">
        <v>0</v>
      </c>
      <c r="AB786" s="204">
        <v>0</v>
      </c>
      <c r="AC786" s="204">
        <v>0</v>
      </c>
      <c r="AD786" s="205">
        <v>0</v>
      </c>
      <c r="AF786" s="396"/>
      <c r="AG786" s="397"/>
      <c r="AH786" s="48" t="s">
        <v>39</v>
      </c>
      <c r="AI786" s="200">
        <v>0</v>
      </c>
      <c r="AJ786" s="204">
        <v>0</v>
      </c>
      <c r="AK786" s="204">
        <v>0</v>
      </c>
      <c r="AL786" s="204">
        <v>0</v>
      </c>
      <c r="AM786" s="204">
        <v>0</v>
      </c>
      <c r="AN786" s="204">
        <v>0</v>
      </c>
      <c r="AO786" s="205">
        <v>0</v>
      </c>
      <c r="AQ786" s="396"/>
      <c r="AR786" s="397"/>
      <c r="AS786" s="48" t="s">
        <v>39</v>
      </c>
      <c r="AT786" s="200">
        <v>0</v>
      </c>
      <c r="AU786" s="204">
        <v>0</v>
      </c>
      <c r="AV786" s="204">
        <v>0</v>
      </c>
      <c r="AW786" s="204">
        <v>0</v>
      </c>
      <c r="AX786" s="204">
        <v>0</v>
      </c>
      <c r="AY786" s="204">
        <v>0</v>
      </c>
      <c r="AZ786" s="205">
        <v>0</v>
      </c>
      <c r="BB786" s="396"/>
      <c r="BC786" s="397"/>
      <c r="BD786" s="48" t="s">
        <v>39</v>
      </c>
      <c r="BE786" s="200">
        <v>0</v>
      </c>
      <c r="BF786" s="204">
        <v>0</v>
      </c>
      <c r="BG786" s="204">
        <v>0</v>
      </c>
      <c r="BH786" s="204">
        <v>0</v>
      </c>
      <c r="BI786" s="204">
        <v>0</v>
      </c>
      <c r="BJ786" s="204">
        <v>0</v>
      </c>
      <c r="BK786" s="205">
        <v>0</v>
      </c>
    </row>
    <row r="787" spans="4:63">
      <c r="D787" s="14"/>
      <c r="I787" s="396"/>
      <c r="J787" s="397"/>
      <c r="K787" s="48" t="s">
        <v>38</v>
      </c>
      <c r="L787" s="200">
        <v>0</v>
      </c>
      <c r="M787" s="204">
        <v>0</v>
      </c>
      <c r="N787" s="204">
        <v>0</v>
      </c>
      <c r="O787" s="204">
        <v>0</v>
      </c>
      <c r="P787" s="204">
        <v>0</v>
      </c>
      <c r="Q787" s="204">
        <v>0</v>
      </c>
      <c r="R787" s="205">
        <v>0</v>
      </c>
      <c r="U787" s="396"/>
      <c r="V787" s="397"/>
      <c r="W787" s="48" t="s">
        <v>38</v>
      </c>
      <c r="X787" s="200">
        <v>0</v>
      </c>
      <c r="Y787" s="204">
        <v>0</v>
      </c>
      <c r="Z787" s="204">
        <v>0</v>
      </c>
      <c r="AA787" s="204">
        <v>0</v>
      </c>
      <c r="AB787" s="204">
        <v>0</v>
      </c>
      <c r="AC787" s="204">
        <v>0</v>
      </c>
      <c r="AD787" s="205">
        <v>0</v>
      </c>
      <c r="AF787" s="396"/>
      <c r="AG787" s="397"/>
      <c r="AH787" s="48" t="s">
        <v>38</v>
      </c>
      <c r="AI787" s="200">
        <v>0</v>
      </c>
      <c r="AJ787" s="204">
        <v>0</v>
      </c>
      <c r="AK787" s="204">
        <v>0</v>
      </c>
      <c r="AL787" s="204">
        <v>0</v>
      </c>
      <c r="AM787" s="204">
        <v>0</v>
      </c>
      <c r="AN787" s="204">
        <v>0</v>
      </c>
      <c r="AO787" s="205">
        <v>0</v>
      </c>
      <c r="AQ787" s="396"/>
      <c r="AR787" s="397"/>
      <c r="AS787" s="48" t="s">
        <v>38</v>
      </c>
      <c r="AT787" s="200">
        <v>0</v>
      </c>
      <c r="AU787" s="204">
        <v>0</v>
      </c>
      <c r="AV787" s="204">
        <v>0</v>
      </c>
      <c r="AW787" s="204">
        <v>0</v>
      </c>
      <c r="AX787" s="204">
        <v>0</v>
      </c>
      <c r="AY787" s="204">
        <v>0</v>
      </c>
      <c r="AZ787" s="205">
        <v>0</v>
      </c>
      <c r="BB787" s="396"/>
      <c r="BC787" s="397"/>
      <c r="BD787" s="48" t="s">
        <v>38</v>
      </c>
      <c r="BE787" s="200">
        <v>0</v>
      </c>
      <c r="BF787" s="204">
        <v>0</v>
      </c>
      <c r="BG787" s="204">
        <v>0</v>
      </c>
      <c r="BH787" s="204">
        <v>0</v>
      </c>
      <c r="BI787" s="204">
        <v>0</v>
      </c>
      <c r="BJ787" s="204">
        <v>0</v>
      </c>
      <c r="BK787" s="205">
        <v>0</v>
      </c>
    </row>
    <row r="788" spans="4:63">
      <c r="D788" s="14"/>
      <c r="I788" s="396"/>
      <c r="J788" s="397"/>
      <c r="K788" s="48" t="s">
        <v>37</v>
      </c>
      <c r="L788" s="200">
        <v>0</v>
      </c>
      <c r="M788" s="204">
        <v>0</v>
      </c>
      <c r="N788" s="204">
        <v>0</v>
      </c>
      <c r="O788" s="204">
        <v>0</v>
      </c>
      <c r="P788" s="204">
        <v>0</v>
      </c>
      <c r="Q788" s="204">
        <v>0</v>
      </c>
      <c r="R788" s="205">
        <v>0</v>
      </c>
      <c r="U788" s="396"/>
      <c r="V788" s="397"/>
      <c r="W788" s="48" t="s">
        <v>37</v>
      </c>
      <c r="X788" s="200">
        <v>0</v>
      </c>
      <c r="Y788" s="204">
        <v>0</v>
      </c>
      <c r="Z788" s="204">
        <v>0</v>
      </c>
      <c r="AA788" s="204">
        <v>0</v>
      </c>
      <c r="AB788" s="204">
        <v>0</v>
      </c>
      <c r="AC788" s="204">
        <v>0</v>
      </c>
      <c r="AD788" s="205">
        <v>0</v>
      </c>
      <c r="AF788" s="396"/>
      <c r="AG788" s="397"/>
      <c r="AH788" s="48" t="s">
        <v>37</v>
      </c>
      <c r="AI788" s="200">
        <v>0</v>
      </c>
      <c r="AJ788" s="204">
        <v>0</v>
      </c>
      <c r="AK788" s="204">
        <v>0</v>
      </c>
      <c r="AL788" s="204">
        <v>0</v>
      </c>
      <c r="AM788" s="204">
        <v>0</v>
      </c>
      <c r="AN788" s="204">
        <v>0</v>
      </c>
      <c r="AO788" s="205">
        <v>0</v>
      </c>
      <c r="AQ788" s="396"/>
      <c r="AR788" s="397"/>
      <c r="AS788" s="48" t="s">
        <v>37</v>
      </c>
      <c r="AT788" s="200">
        <v>0</v>
      </c>
      <c r="AU788" s="204">
        <v>0</v>
      </c>
      <c r="AV788" s="204">
        <v>0</v>
      </c>
      <c r="AW788" s="204">
        <v>0</v>
      </c>
      <c r="AX788" s="204">
        <v>0</v>
      </c>
      <c r="AY788" s="204">
        <v>0</v>
      </c>
      <c r="AZ788" s="205">
        <v>0</v>
      </c>
      <c r="BB788" s="396"/>
      <c r="BC788" s="397"/>
      <c r="BD788" s="48" t="s">
        <v>37</v>
      </c>
      <c r="BE788" s="200">
        <v>0</v>
      </c>
      <c r="BF788" s="204">
        <v>0</v>
      </c>
      <c r="BG788" s="204">
        <v>0</v>
      </c>
      <c r="BH788" s="204">
        <v>0</v>
      </c>
      <c r="BI788" s="204">
        <v>0</v>
      </c>
      <c r="BJ788" s="204">
        <v>0</v>
      </c>
      <c r="BK788" s="205">
        <v>0</v>
      </c>
    </row>
    <row r="789" spans="4:63">
      <c r="D789" s="14"/>
      <c r="I789" s="396"/>
      <c r="J789" s="397"/>
      <c r="K789" s="49" t="s">
        <v>36</v>
      </c>
      <c r="L789" s="201">
        <v>0</v>
      </c>
      <c r="M789" s="206">
        <v>0</v>
      </c>
      <c r="N789" s="206">
        <v>0</v>
      </c>
      <c r="O789" s="206">
        <v>0</v>
      </c>
      <c r="P789" s="206">
        <v>0</v>
      </c>
      <c r="Q789" s="206">
        <v>0</v>
      </c>
      <c r="R789" s="207">
        <v>0</v>
      </c>
      <c r="U789" s="396"/>
      <c r="V789" s="397"/>
      <c r="W789" s="49" t="s">
        <v>36</v>
      </c>
      <c r="X789" s="201">
        <v>0</v>
      </c>
      <c r="Y789" s="206">
        <v>0</v>
      </c>
      <c r="Z789" s="206">
        <v>0</v>
      </c>
      <c r="AA789" s="206">
        <v>0</v>
      </c>
      <c r="AB789" s="206">
        <v>0</v>
      </c>
      <c r="AC789" s="206">
        <v>0</v>
      </c>
      <c r="AD789" s="207">
        <v>0</v>
      </c>
      <c r="AF789" s="396"/>
      <c r="AG789" s="397"/>
      <c r="AH789" s="49" t="s">
        <v>36</v>
      </c>
      <c r="AI789" s="201">
        <v>0</v>
      </c>
      <c r="AJ789" s="206">
        <v>0</v>
      </c>
      <c r="AK789" s="206">
        <v>0</v>
      </c>
      <c r="AL789" s="206">
        <v>0</v>
      </c>
      <c r="AM789" s="206">
        <v>0</v>
      </c>
      <c r="AN789" s="206">
        <v>0</v>
      </c>
      <c r="AO789" s="207">
        <v>0</v>
      </c>
      <c r="AQ789" s="396"/>
      <c r="AR789" s="397"/>
      <c r="AS789" s="49" t="s">
        <v>36</v>
      </c>
      <c r="AT789" s="201">
        <v>0</v>
      </c>
      <c r="AU789" s="206">
        <v>0</v>
      </c>
      <c r="AV789" s="206">
        <v>0</v>
      </c>
      <c r="AW789" s="206">
        <v>0</v>
      </c>
      <c r="AX789" s="206">
        <v>0</v>
      </c>
      <c r="AY789" s="206">
        <v>0</v>
      </c>
      <c r="AZ789" s="207">
        <v>0</v>
      </c>
      <c r="BB789" s="396"/>
      <c r="BC789" s="397"/>
      <c r="BD789" s="49" t="s">
        <v>36</v>
      </c>
      <c r="BE789" s="201">
        <v>0</v>
      </c>
      <c r="BF789" s="206">
        <v>0</v>
      </c>
      <c r="BG789" s="206">
        <v>0</v>
      </c>
      <c r="BH789" s="206">
        <v>0</v>
      </c>
      <c r="BI789" s="206">
        <v>0</v>
      </c>
      <c r="BJ789" s="206">
        <v>0</v>
      </c>
      <c r="BK789" s="207">
        <v>0</v>
      </c>
    </row>
    <row r="790" spans="4:63" ht="18.75" customHeight="1">
      <c r="D790" s="14"/>
      <c r="I790" s="396" t="s">
        <v>125</v>
      </c>
      <c r="J790" s="397" t="s">
        <v>134</v>
      </c>
      <c r="K790" s="50" t="s">
        <v>137</v>
      </c>
      <c r="L790" s="199">
        <f t="array" ref="L790:L813">P790:P813+Q790:Q813+R790:R813</f>
        <v>0</v>
      </c>
      <c r="M790" s="202">
        <f t="array" ref="M790:R813">M536:R559</f>
        <v>0</v>
      </c>
      <c r="N790" s="202">
        <v>0</v>
      </c>
      <c r="O790" s="202">
        <v>0</v>
      </c>
      <c r="P790" s="202">
        <v>0</v>
      </c>
      <c r="Q790" s="202">
        <v>0</v>
      </c>
      <c r="R790" s="203">
        <v>0</v>
      </c>
      <c r="U790" s="396" t="s">
        <v>125</v>
      </c>
      <c r="V790" s="397" t="s">
        <v>134</v>
      </c>
      <c r="W790" s="50" t="s">
        <v>137</v>
      </c>
      <c r="X790" s="199">
        <f t="array" ref="X790:X813">AB790:AB813+AC790:AC813+AD790:AD813</f>
        <v>0</v>
      </c>
      <c r="Y790" s="202">
        <f t="array" ref="Y790:AD813">Y536:AD559</f>
        <v>0</v>
      </c>
      <c r="Z790" s="202">
        <v>0</v>
      </c>
      <c r="AA790" s="202">
        <v>0</v>
      </c>
      <c r="AB790" s="202">
        <v>0</v>
      </c>
      <c r="AC790" s="202">
        <v>0</v>
      </c>
      <c r="AD790" s="203">
        <v>0</v>
      </c>
      <c r="AF790" s="396" t="s">
        <v>125</v>
      </c>
      <c r="AG790" s="397" t="s">
        <v>134</v>
      </c>
      <c r="AH790" s="50" t="s">
        <v>137</v>
      </c>
      <c r="AI790" s="199">
        <f t="array" ref="AI790:AI813">AM790:AM813+AN790:AN813+AO790:AO813</f>
        <v>0</v>
      </c>
      <c r="AJ790" s="202">
        <f t="array" ref="AJ790:AO813">AJ536:AO559</f>
        <v>0</v>
      </c>
      <c r="AK790" s="202">
        <v>0</v>
      </c>
      <c r="AL790" s="202">
        <v>0</v>
      </c>
      <c r="AM790" s="202">
        <v>0</v>
      </c>
      <c r="AN790" s="202">
        <v>0</v>
      </c>
      <c r="AO790" s="203">
        <v>0</v>
      </c>
      <c r="AQ790" s="396" t="s">
        <v>125</v>
      </c>
      <c r="AR790" s="397" t="s">
        <v>134</v>
      </c>
      <c r="AS790" s="50" t="s">
        <v>137</v>
      </c>
      <c r="AT790" s="199">
        <f t="array" ref="AT790:AT813">AX790:AX813+AY790:AY813+AZ790:AZ813</f>
        <v>0</v>
      </c>
      <c r="AU790" s="202">
        <f t="array" ref="AU790:AZ813">AU536:AZ559</f>
        <v>0</v>
      </c>
      <c r="AV790" s="202">
        <v>0</v>
      </c>
      <c r="AW790" s="202">
        <v>0</v>
      </c>
      <c r="AX790" s="202">
        <v>0</v>
      </c>
      <c r="AY790" s="202">
        <v>0</v>
      </c>
      <c r="AZ790" s="203">
        <v>0</v>
      </c>
      <c r="BB790" s="396" t="s">
        <v>125</v>
      </c>
      <c r="BC790" s="397" t="s">
        <v>134</v>
      </c>
      <c r="BD790" s="50" t="s">
        <v>137</v>
      </c>
      <c r="BE790" s="199">
        <f t="array" ref="BE790:BE813">BI790:BI813+BJ790:BJ813+BK790:BK813</f>
        <v>0</v>
      </c>
      <c r="BF790" s="202">
        <f t="array" ref="BF790:BK813">BF536:BK559</f>
        <v>0</v>
      </c>
      <c r="BG790" s="202">
        <v>0</v>
      </c>
      <c r="BH790" s="202">
        <v>0</v>
      </c>
      <c r="BI790" s="202">
        <v>0</v>
      </c>
      <c r="BJ790" s="202">
        <v>0</v>
      </c>
      <c r="BK790" s="203">
        <v>0</v>
      </c>
    </row>
    <row r="791" spans="4:63">
      <c r="D791" s="14"/>
      <c r="I791" s="396"/>
      <c r="J791" s="397"/>
      <c r="K791" s="48" t="s">
        <v>40</v>
      </c>
      <c r="L791" s="200">
        <v>0</v>
      </c>
      <c r="M791" s="204">
        <v>0</v>
      </c>
      <c r="N791" s="204">
        <v>0</v>
      </c>
      <c r="O791" s="204">
        <v>0</v>
      </c>
      <c r="P791" s="204">
        <v>0</v>
      </c>
      <c r="Q791" s="204">
        <v>0</v>
      </c>
      <c r="R791" s="205">
        <v>0</v>
      </c>
      <c r="U791" s="396"/>
      <c r="V791" s="397"/>
      <c r="W791" s="48" t="s">
        <v>40</v>
      </c>
      <c r="X791" s="200">
        <v>0</v>
      </c>
      <c r="Y791" s="204">
        <v>0</v>
      </c>
      <c r="Z791" s="204">
        <v>0</v>
      </c>
      <c r="AA791" s="204">
        <v>0</v>
      </c>
      <c r="AB791" s="204">
        <v>0</v>
      </c>
      <c r="AC791" s="204">
        <v>0</v>
      </c>
      <c r="AD791" s="205">
        <v>0</v>
      </c>
      <c r="AF791" s="396"/>
      <c r="AG791" s="397"/>
      <c r="AH791" s="48" t="s">
        <v>40</v>
      </c>
      <c r="AI791" s="200">
        <v>0</v>
      </c>
      <c r="AJ791" s="204">
        <v>0</v>
      </c>
      <c r="AK791" s="204">
        <v>0</v>
      </c>
      <c r="AL791" s="204">
        <v>0</v>
      </c>
      <c r="AM791" s="204">
        <v>0</v>
      </c>
      <c r="AN791" s="204">
        <v>0</v>
      </c>
      <c r="AO791" s="205">
        <v>0</v>
      </c>
      <c r="AQ791" s="396"/>
      <c r="AR791" s="397"/>
      <c r="AS791" s="48" t="s">
        <v>40</v>
      </c>
      <c r="AT791" s="200">
        <v>0</v>
      </c>
      <c r="AU791" s="204">
        <v>0</v>
      </c>
      <c r="AV791" s="204">
        <v>0</v>
      </c>
      <c r="AW791" s="204">
        <v>0</v>
      </c>
      <c r="AX791" s="204">
        <v>0</v>
      </c>
      <c r="AY791" s="204">
        <v>0</v>
      </c>
      <c r="AZ791" s="205">
        <v>0</v>
      </c>
      <c r="BB791" s="396"/>
      <c r="BC791" s="397"/>
      <c r="BD791" s="48" t="s">
        <v>40</v>
      </c>
      <c r="BE791" s="200">
        <v>0</v>
      </c>
      <c r="BF791" s="204">
        <v>0</v>
      </c>
      <c r="BG791" s="204">
        <v>0</v>
      </c>
      <c r="BH791" s="204">
        <v>0</v>
      </c>
      <c r="BI791" s="204">
        <v>0</v>
      </c>
      <c r="BJ791" s="204">
        <v>0</v>
      </c>
      <c r="BK791" s="205">
        <v>0</v>
      </c>
    </row>
    <row r="792" spans="4:63">
      <c r="D792" s="14"/>
      <c r="I792" s="396"/>
      <c r="J792" s="397"/>
      <c r="K792" s="48" t="s">
        <v>39</v>
      </c>
      <c r="L792" s="200">
        <v>0</v>
      </c>
      <c r="M792" s="204">
        <v>0</v>
      </c>
      <c r="N792" s="204">
        <v>0</v>
      </c>
      <c r="O792" s="204">
        <v>0</v>
      </c>
      <c r="P792" s="204">
        <v>0</v>
      </c>
      <c r="Q792" s="204">
        <v>0</v>
      </c>
      <c r="R792" s="205">
        <v>0</v>
      </c>
      <c r="U792" s="396"/>
      <c r="V792" s="397"/>
      <c r="W792" s="48" t="s">
        <v>39</v>
      </c>
      <c r="X792" s="200">
        <v>0</v>
      </c>
      <c r="Y792" s="204">
        <v>0</v>
      </c>
      <c r="Z792" s="204">
        <v>0</v>
      </c>
      <c r="AA792" s="204">
        <v>0</v>
      </c>
      <c r="AB792" s="204">
        <v>0</v>
      </c>
      <c r="AC792" s="204">
        <v>0</v>
      </c>
      <c r="AD792" s="205">
        <v>0</v>
      </c>
      <c r="AF792" s="396"/>
      <c r="AG792" s="397"/>
      <c r="AH792" s="48" t="s">
        <v>39</v>
      </c>
      <c r="AI792" s="200">
        <v>0</v>
      </c>
      <c r="AJ792" s="204">
        <v>0</v>
      </c>
      <c r="AK792" s="204">
        <v>0</v>
      </c>
      <c r="AL792" s="204">
        <v>0</v>
      </c>
      <c r="AM792" s="204">
        <v>0</v>
      </c>
      <c r="AN792" s="204">
        <v>0</v>
      </c>
      <c r="AO792" s="205">
        <v>0</v>
      </c>
      <c r="AQ792" s="396"/>
      <c r="AR792" s="397"/>
      <c r="AS792" s="48" t="s">
        <v>39</v>
      </c>
      <c r="AT792" s="200">
        <v>0</v>
      </c>
      <c r="AU792" s="204">
        <v>0</v>
      </c>
      <c r="AV792" s="204">
        <v>0</v>
      </c>
      <c r="AW792" s="204">
        <v>0</v>
      </c>
      <c r="AX792" s="204">
        <v>0</v>
      </c>
      <c r="AY792" s="204">
        <v>0</v>
      </c>
      <c r="AZ792" s="205">
        <v>0</v>
      </c>
      <c r="BB792" s="396"/>
      <c r="BC792" s="397"/>
      <c r="BD792" s="48" t="s">
        <v>39</v>
      </c>
      <c r="BE792" s="200">
        <v>0</v>
      </c>
      <c r="BF792" s="204">
        <v>0</v>
      </c>
      <c r="BG792" s="204">
        <v>0</v>
      </c>
      <c r="BH792" s="204">
        <v>0</v>
      </c>
      <c r="BI792" s="204">
        <v>0</v>
      </c>
      <c r="BJ792" s="204">
        <v>0</v>
      </c>
      <c r="BK792" s="205">
        <v>0</v>
      </c>
    </row>
    <row r="793" spans="4:63">
      <c r="D793" s="14"/>
      <c r="I793" s="396"/>
      <c r="J793" s="397"/>
      <c r="K793" s="48" t="s">
        <v>38</v>
      </c>
      <c r="L793" s="200">
        <v>0</v>
      </c>
      <c r="M793" s="204">
        <v>0</v>
      </c>
      <c r="N793" s="204">
        <v>0</v>
      </c>
      <c r="O793" s="204">
        <v>0</v>
      </c>
      <c r="P793" s="204">
        <v>0</v>
      </c>
      <c r="Q793" s="204">
        <v>0</v>
      </c>
      <c r="R793" s="205">
        <v>0</v>
      </c>
      <c r="U793" s="396"/>
      <c r="V793" s="397"/>
      <c r="W793" s="48" t="s">
        <v>38</v>
      </c>
      <c r="X793" s="200">
        <v>0</v>
      </c>
      <c r="Y793" s="204">
        <v>0</v>
      </c>
      <c r="Z793" s="204">
        <v>0</v>
      </c>
      <c r="AA793" s="204">
        <v>0</v>
      </c>
      <c r="AB793" s="204">
        <v>0</v>
      </c>
      <c r="AC793" s="204">
        <v>0</v>
      </c>
      <c r="AD793" s="205">
        <v>0</v>
      </c>
      <c r="AF793" s="396"/>
      <c r="AG793" s="397"/>
      <c r="AH793" s="48" t="s">
        <v>38</v>
      </c>
      <c r="AI793" s="200">
        <v>0</v>
      </c>
      <c r="AJ793" s="204">
        <v>0</v>
      </c>
      <c r="AK793" s="204">
        <v>0</v>
      </c>
      <c r="AL793" s="204">
        <v>0</v>
      </c>
      <c r="AM793" s="204">
        <v>0</v>
      </c>
      <c r="AN793" s="204">
        <v>0</v>
      </c>
      <c r="AO793" s="205">
        <v>0</v>
      </c>
      <c r="AQ793" s="396"/>
      <c r="AR793" s="397"/>
      <c r="AS793" s="48" t="s">
        <v>38</v>
      </c>
      <c r="AT793" s="200">
        <v>0</v>
      </c>
      <c r="AU793" s="204">
        <v>0</v>
      </c>
      <c r="AV793" s="204">
        <v>0</v>
      </c>
      <c r="AW793" s="204">
        <v>0</v>
      </c>
      <c r="AX793" s="204">
        <v>0</v>
      </c>
      <c r="AY793" s="204">
        <v>0</v>
      </c>
      <c r="AZ793" s="205">
        <v>0</v>
      </c>
      <c r="BB793" s="396"/>
      <c r="BC793" s="397"/>
      <c r="BD793" s="48" t="s">
        <v>38</v>
      </c>
      <c r="BE793" s="200">
        <v>0</v>
      </c>
      <c r="BF793" s="204">
        <v>0</v>
      </c>
      <c r="BG793" s="204">
        <v>0</v>
      </c>
      <c r="BH793" s="204">
        <v>0</v>
      </c>
      <c r="BI793" s="204">
        <v>0</v>
      </c>
      <c r="BJ793" s="204">
        <v>0</v>
      </c>
      <c r="BK793" s="205">
        <v>0</v>
      </c>
    </row>
    <row r="794" spans="4:63">
      <c r="D794" s="14"/>
      <c r="I794" s="396"/>
      <c r="J794" s="397"/>
      <c r="K794" s="48" t="s">
        <v>37</v>
      </c>
      <c r="L794" s="200">
        <v>0</v>
      </c>
      <c r="M794" s="204">
        <v>0</v>
      </c>
      <c r="N794" s="204">
        <v>0</v>
      </c>
      <c r="O794" s="204">
        <v>0</v>
      </c>
      <c r="P794" s="204">
        <v>0</v>
      </c>
      <c r="Q794" s="204">
        <v>0</v>
      </c>
      <c r="R794" s="205">
        <v>0</v>
      </c>
      <c r="U794" s="396"/>
      <c r="V794" s="397"/>
      <c r="W794" s="48" t="s">
        <v>37</v>
      </c>
      <c r="X794" s="200">
        <v>0</v>
      </c>
      <c r="Y794" s="204">
        <v>0</v>
      </c>
      <c r="Z794" s="204">
        <v>0</v>
      </c>
      <c r="AA794" s="204">
        <v>0</v>
      </c>
      <c r="AB794" s="204">
        <v>0</v>
      </c>
      <c r="AC794" s="204">
        <v>0</v>
      </c>
      <c r="AD794" s="205">
        <v>0</v>
      </c>
      <c r="AF794" s="396"/>
      <c r="AG794" s="397"/>
      <c r="AH794" s="48" t="s">
        <v>37</v>
      </c>
      <c r="AI794" s="200">
        <v>0</v>
      </c>
      <c r="AJ794" s="204">
        <v>0</v>
      </c>
      <c r="AK794" s="204">
        <v>0</v>
      </c>
      <c r="AL794" s="204">
        <v>0</v>
      </c>
      <c r="AM794" s="204">
        <v>0</v>
      </c>
      <c r="AN794" s="204">
        <v>0</v>
      </c>
      <c r="AO794" s="205">
        <v>0</v>
      </c>
      <c r="AQ794" s="396"/>
      <c r="AR794" s="397"/>
      <c r="AS794" s="48" t="s">
        <v>37</v>
      </c>
      <c r="AT794" s="200">
        <v>0</v>
      </c>
      <c r="AU794" s="204">
        <v>0</v>
      </c>
      <c r="AV794" s="204">
        <v>0</v>
      </c>
      <c r="AW794" s="204">
        <v>0</v>
      </c>
      <c r="AX794" s="204">
        <v>0</v>
      </c>
      <c r="AY794" s="204">
        <v>0</v>
      </c>
      <c r="AZ794" s="205">
        <v>0</v>
      </c>
      <c r="BB794" s="396"/>
      <c r="BC794" s="397"/>
      <c r="BD794" s="48" t="s">
        <v>37</v>
      </c>
      <c r="BE794" s="200">
        <v>0</v>
      </c>
      <c r="BF794" s="204">
        <v>0</v>
      </c>
      <c r="BG794" s="204">
        <v>0</v>
      </c>
      <c r="BH794" s="204">
        <v>0</v>
      </c>
      <c r="BI794" s="204">
        <v>0</v>
      </c>
      <c r="BJ794" s="204">
        <v>0</v>
      </c>
      <c r="BK794" s="205">
        <v>0</v>
      </c>
    </row>
    <row r="795" spans="4:63">
      <c r="D795" s="14"/>
      <c r="I795" s="396"/>
      <c r="J795" s="397"/>
      <c r="K795" s="49" t="s">
        <v>36</v>
      </c>
      <c r="L795" s="201">
        <v>0</v>
      </c>
      <c r="M795" s="206">
        <v>0</v>
      </c>
      <c r="N795" s="206">
        <v>0</v>
      </c>
      <c r="O795" s="206">
        <v>0</v>
      </c>
      <c r="P795" s="206">
        <v>0</v>
      </c>
      <c r="Q795" s="206">
        <v>0</v>
      </c>
      <c r="R795" s="207">
        <v>0</v>
      </c>
      <c r="U795" s="396"/>
      <c r="V795" s="397"/>
      <c r="W795" s="49" t="s">
        <v>36</v>
      </c>
      <c r="X795" s="201">
        <v>0</v>
      </c>
      <c r="Y795" s="206">
        <v>0</v>
      </c>
      <c r="Z795" s="206">
        <v>0</v>
      </c>
      <c r="AA795" s="206">
        <v>0</v>
      </c>
      <c r="AB795" s="206">
        <v>0</v>
      </c>
      <c r="AC795" s="206">
        <v>0</v>
      </c>
      <c r="AD795" s="207">
        <v>0</v>
      </c>
      <c r="AF795" s="396"/>
      <c r="AG795" s="397"/>
      <c r="AH795" s="49" t="s">
        <v>36</v>
      </c>
      <c r="AI795" s="201">
        <v>0</v>
      </c>
      <c r="AJ795" s="206">
        <v>0</v>
      </c>
      <c r="AK795" s="206">
        <v>0</v>
      </c>
      <c r="AL795" s="206">
        <v>0</v>
      </c>
      <c r="AM795" s="206">
        <v>0</v>
      </c>
      <c r="AN795" s="206">
        <v>0</v>
      </c>
      <c r="AO795" s="207">
        <v>0</v>
      </c>
      <c r="AQ795" s="396"/>
      <c r="AR795" s="397"/>
      <c r="AS795" s="49" t="s">
        <v>36</v>
      </c>
      <c r="AT795" s="201">
        <v>0</v>
      </c>
      <c r="AU795" s="206">
        <v>0</v>
      </c>
      <c r="AV795" s="206">
        <v>0</v>
      </c>
      <c r="AW795" s="206">
        <v>0</v>
      </c>
      <c r="AX795" s="206">
        <v>0</v>
      </c>
      <c r="AY795" s="206">
        <v>0</v>
      </c>
      <c r="AZ795" s="207">
        <v>0</v>
      </c>
      <c r="BB795" s="396"/>
      <c r="BC795" s="397"/>
      <c r="BD795" s="49" t="s">
        <v>36</v>
      </c>
      <c r="BE795" s="201">
        <v>0</v>
      </c>
      <c r="BF795" s="206">
        <v>0</v>
      </c>
      <c r="BG795" s="206">
        <v>0</v>
      </c>
      <c r="BH795" s="206">
        <v>0</v>
      </c>
      <c r="BI795" s="206">
        <v>0</v>
      </c>
      <c r="BJ795" s="206">
        <v>0</v>
      </c>
      <c r="BK795" s="207">
        <v>0</v>
      </c>
    </row>
    <row r="796" spans="4:63" ht="18.75" customHeight="1">
      <c r="D796" s="14"/>
      <c r="I796" s="396"/>
      <c r="J796" s="398" t="s">
        <v>135</v>
      </c>
      <c r="K796" s="48" t="s">
        <v>41</v>
      </c>
      <c r="L796" s="200">
        <v>0</v>
      </c>
      <c r="M796" s="204">
        <v>0</v>
      </c>
      <c r="N796" s="204">
        <v>0</v>
      </c>
      <c r="O796" s="204">
        <v>0</v>
      </c>
      <c r="P796" s="204">
        <v>0</v>
      </c>
      <c r="Q796" s="204">
        <v>0</v>
      </c>
      <c r="R796" s="205">
        <v>0</v>
      </c>
      <c r="U796" s="396"/>
      <c r="V796" s="398" t="s">
        <v>135</v>
      </c>
      <c r="W796" s="48" t="s">
        <v>41</v>
      </c>
      <c r="X796" s="200">
        <v>0</v>
      </c>
      <c r="Y796" s="204">
        <v>0</v>
      </c>
      <c r="Z796" s="204">
        <v>0</v>
      </c>
      <c r="AA796" s="204">
        <v>0</v>
      </c>
      <c r="AB796" s="204">
        <v>0</v>
      </c>
      <c r="AC796" s="204">
        <v>0</v>
      </c>
      <c r="AD796" s="205">
        <v>0</v>
      </c>
      <c r="AF796" s="396"/>
      <c r="AG796" s="398" t="s">
        <v>135</v>
      </c>
      <c r="AH796" s="48" t="s">
        <v>41</v>
      </c>
      <c r="AI796" s="200">
        <v>0</v>
      </c>
      <c r="AJ796" s="204">
        <v>0</v>
      </c>
      <c r="AK796" s="204">
        <v>0</v>
      </c>
      <c r="AL796" s="204">
        <v>0</v>
      </c>
      <c r="AM796" s="204">
        <v>0</v>
      </c>
      <c r="AN796" s="204">
        <v>0</v>
      </c>
      <c r="AO796" s="205">
        <v>0</v>
      </c>
      <c r="AQ796" s="396"/>
      <c r="AR796" s="398" t="s">
        <v>135</v>
      </c>
      <c r="AS796" s="48" t="s">
        <v>41</v>
      </c>
      <c r="AT796" s="200">
        <v>0</v>
      </c>
      <c r="AU796" s="204">
        <v>0</v>
      </c>
      <c r="AV796" s="204">
        <v>0</v>
      </c>
      <c r="AW796" s="204">
        <v>0</v>
      </c>
      <c r="AX796" s="204">
        <v>0</v>
      </c>
      <c r="AY796" s="204">
        <v>0</v>
      </c>
      <c r="AZ796" s="205">
        <v>0</v>
      </c>
      <c r="BB796" s="396"/>
      <c r="BC796" s="398" t="s">
        <v>135</v>
      </c>
      <c r="BD796" s="48" t="s">
        <v>41</v>
      </c>
      <c r="BE796" s="200">
        <v>0</v>
      </c>
      <c r="BF796" s="204">
        <v>0</v>
      </c>
      <c r="BG796" s="204">
        <v>0</v>
      </c>
      <c r="BH796" s="204">
        <v>0</v>
      </c>
      <c r="BI796" s="204">
        <v>0</v>
      </c>
      <c r="BJ796" s="204">
        <v>0</v>
      </c>
      <c r="BK796" s="205">
        <v>0</v>
      </c>
    </row>
    <row r="797" spans="4:63">
      <c r="D797" s="14"/>
      <c r="I797" s="396"/>
      <c r="J797" s="397"/>
      <c r="K797" s="48" t="s">
        <v>40</v>
      </c>
      <c r="L797" s="200">
        <v>0</v>
      </c>
      <c r="M797" s="204">
        <v>0</v>
      </c>
      <c r="N797" s="204">
        <v>0</v>
      </c>
      <c r="O797" s="204">
        <v>0</v>
      </c>
      <c r="P797" s="204">
        <v>0</v>
      </c>
      <c r="Q797" s="204">
        <v>0</v>
      </c>
      <c r="R797" s="205">
        <v>0</v>
      </c>
      <c r="U797" s="396"/>
      <c r="V797" s="397"/>
      <c r="W797" s="48" t="s">
        <v>40</v>
      </c>
      <c r="X797" s="200">
        <v>0</v>
      </c>
      <c r="Y797" s="204">
        <v>0</v>
      </c>
      <c r="Z797" s="204">
        <v>0</v>
      </c>
      <c r="AA797" s="204">
        <v>0</v>
      </c>
      <c r="AB797" s="204">
        <v>0</v>
      </c>
      <c r="AC797" s="204">
        <v>0</v>
      </c>
      <c r="AD797" s="205">
        <v>0</v>
      </c>
      <c r="AF797" s="396"/>
      <c r="AG797" s="397"/>
      <c r="AH797" s="48" t="s">
        <v>40</v>
      </c>
      <c r="AI797" s="200">
        <v>0</v>
      </c>
      <c r="AJ797" s="204">
        <v>0</v>
      </c>
      <c r="AK797" s="204">
        <v>0</v>
      </c>
      <c r="AL797" s="204">
        <v>0</v>
      </c>
      <c r="AM797" s="204">
        <v>0</v>
      </c>
      <c r="AN797" s="204">
        <v>0</v>
      </c>
      <c r="AO797" s="205">
        <v>0</v>
      </c>
      <c r="AQ797" s="396"/>
      <c r="AR797" s="397"/>
      <c r="AS797" s="48" t="s">
        <v>40</v>
      </c>
      <c r="AT797" s="200">
        <v>0</v>
      </c>
      <c r="AU797" s="204">
        <v>0</v>
      </c>
      <c r="AV797" s="204">
        <v>0</v>
      </c>
      <c r="AW797" s="204">
        <v>0</v>
      </c>
      <c r="AX797" s="204">
        <v>0</v>
      </c>
      <c r="AY797" s="204">
        <v>0</v>
      </c>
      <c r="AZ797" s="205">
        <v>0</v>
      </c>
      <c r="BB797" s="396"/>
      <c r="BC797" s="397"/>
      <c r="BD797" s="48" t="s">
        <v>40</v>
      </c>
      <c r="BE797" s="200">
        <v>0</v>
      </c>
      <c r="BF797" s="204">
        <v>0</v>
      </c>
      <c r="BG797" s="204">
        <v>0</v>
      </c>
      <c r="BH797" s="204">
        <v>0</v>
      </c>
      <c r="BI797" s="204">
        <v>0</v>
      </c>
      <c r="BJ797" s="204">
        <v>0</v>
      </c>
      <c r="BK797" s="205">
        <v>0</v>
      </c>
    </row>
    <row r="798" spans="4:63">
      <c r="D798" s="14"/>
      <c r="I798" s="396"/>
      <c r="J798" s="397"/>
      <c r="K798" s="48" t="s">
        <v>39</v>
      </c>
      <c r="L798" s="200">
        <v>0</v>
      </c>
      <c r="M798" s="204">
        <v>0</v>
      </c>
      <c r="N798" s="204">
        <v>0</v>
      </c>
      <c r="O798" s="204">
        <v>0</v>
      </c>
      <c r="P798" s="204">
        <v>0</v>
      </c>
      <c r="Q798" s="204">
        <v>0</v>
      </c>
      <c r="R798" s="205">
        <v>0</v>
      </c>
      <c r="U798" s="396"/>
      <c r="V798" s="397"/>
      <c r="W798" s="48" t="s">
        <v>39</v>
      </c>
      <c r="X798" s="200">
        <v>0</v>
      </c>
      <c r="Y798" s="204">
        <v>0</v>
      </c>
      <c r="Z798" s="204">
        <v>0</v>
      </c>
      <c r="AA798" s="204">
        <v>0</v>
      </c>
      <c r="AB798" s="204">
        <v>0</v>
      </c>
      <c r="AC798" s="204">
        <v>0</v>
      </c>
      <c r="AD798" s="205">
        <v>0</v>
      </c>
      <c r="AF798" s="396"/>
      <c r="AG798" s="397"/>
      <c r="AH798" s="48" t="s">
        <v>39</v>
      </c>
      <c r="AI798" s="200">
        <v>0</v>
      </c>
      <c r="AJ798" s="204">
        <v>0</v>
      </c>
      <c r="AK798" s="204">
        <v>0</v>
      </c>
      <c r="AL798" s="204">
        <v>0</v>
      </c>
      <c r="AM798" s="204">
        <v>0</v>
      </c>
      <c r="AN798" s="204">
        <v>0</v>
      </c>
      <c r="AO798" s="205">
        <v>0</v>
      </c>
      <c r="AQ798" s="396"/>
      <c r="AR798" s="397"/>
      <c r="AS798" s="48" t="s">
        <v>39</v>
      </c>
      <c r="AT798" s="200">
        <v>0</v>
      </c>
      <c r="AU798" s="204">
        <v>0</v>
      </c>
      <c r="AV798" s="204">
        <v>0</v>
      </c>
      <c r="AW798" s="204">
        <v>0</v>
      </c>
      <c r="AX798" s="204">
        <v>0</v>
      </c>
      <c r="AY798" s="204">
        <v>0</v>
      </c>
      <c r="AZ798" s="205">
        <v>0</v>
      </c>
      <c r="BB798" s="396"/>
      <c r="BC798" s="397"/>
      <c r="BD798" s="48" t="s">
        <v>39</v>
      </c>
      <c r="BE798" s="200">
        <v>0</v>
      </c>
      <c r="BF798" s="204">
        <v>0</v>
      </c>
      <c r="BG798" s="204">
        <v>0</v>
      </c>
      <c r="BH798" s="204">
        <v>0</v>
      </c>
      <c r="BI798" s="204">
        <v>0</v>
      </c>
      <c r="BJ798" s="204">
        <v>0</v>
      </c>
      <c r="BK798" s="205">
        <v>0</v>
      </c>
    </row>
    <row r="799" spans="4:63">
      <c r="D799" s="14"/>
      <c r="I799" s="396"/>
      <c r="J799" s="397"/>
      <c r="K799" s="48" t="s">
        <v>38</v>
      </c>
      <c r="L799" s="200">
        <v>0</v>
      </c>
      <c r="M799" s="204">
        <v>0</v>
      </c>
      <c r="N799" s="204">
        <v>0</v>
      </c>
      <c r="O799" s="204">
        <v>0</v>
      </c>
      <c r="P799" s="204">
        <v>0</v>
      </c>
      <c r="Q799" s="204">
        <v>0</v>
      </c>
      <c r="R799" s="205">
        <v>0</v>
      </c>
      <c r="U799" s="396"/>
      <c r="V799" s="397"/>
      <c r="W799" s="48" t="s">
        <v>38</v>
      </c>
      <c r="X799" s="200">
        <v>0</v>
      </c>
      <c r="Y799" s="204">
        <v>0</v>
      </c>
      <c r="Z799" s="204">
        <v>0</v>
      </c>
      <c r="AA799" s="204">
        <v>0</v>
      </c>
      <c r="AB799" s="204">
        <v>0</v>
      </c>
      <c r="AC799" s="204">
        <v>0</v>
      </c>
      <c r="AD799" s="205">
        <v>0</v>
      </c>
      <c r="AF799" s="396"/>
      <c r="AG799" s="397"/>
      <c r="AH799" s="48" t="s">
        <v>38</v>
      </c>
      <c r="AI799" s="200">
        <v>0</v>
      </c>
      <c r="AJ799" s="204">
        <v>0</v>
      </c>
      <c r="AK799" s="204">
        <v>0</v>
      </c>
      <c r="AL799" s="204">
        <v>0</v>
      </c>
      <c r="AM799" s="204">
        <v>0</v>
      </c>
      <c r="AN799" s="204">
        <v>0</v>
      </c>
      <c r="AO799" s="205">
        <v>0</v>
      </c>
      <c r="AQ799" s="396"/>
      <c r="AR799" s="397"/>
      <c r="AS799" s="48" t="s">
        <v>38</v>
      </c>
      <c r="AT799" s="200">
        <v>0</v>
      </c>
      <c r="AU799" s="204">
        <v>0</v>
      </c>
      <c r="AV799" s="204">
        <v>0</v>
      </c>
      <c r="AW799" s="204">
        <v>0</v>
      </c>
      <c r="AX799" s="204">
        <v>0</v>
      </c>
      <c r="AY799" s="204">
        <v>0</v>
      </c>
      <c r="AZ799" s="205">
        <v>0</v>
      </c>
      <c r="BB799" s="396"/>
      <c r="BC799" s="397"/>
      <c r="BD799" s="48" t="s">
        <v>38</v>
      </c>
      <c r="BE799" s="200">
        <v>0</v>
      </c>
      <c r="BF799" s="204">
        <v>0</v>
      </c>
      <c r="BG799" s="204">
        <v>0</v>
      </c>
      <c r="BH799" s="204">
        <v>0</v>
      </c>
      <c r="BI799" s="204">
        <v>0</v>
      </c>
      <c r="BJ799" s="204">
        <v>0</v>
      </c>
      <c r="BK799" s="205">
        <v>0</v>
      </c>
    </row>
    <row r="800" spans="4:63">
      <c r="D800" s="14"/>
      <c r="I800" s="396"/>
      <c r="J800" s="397"/>
      <c r="K800" s="48" t="s">
        <v>37</v>
      </c>
      <c r="L800" s="200">
        <v>0</v>
      </c>
      <c r="M800" s="204">
        <v>0</v>
      </c>
      <c r="N800" s="204">
        <v>0</v>
      </c>
      <c r="O800" s="204">
        <v>0</v>
      </c>
      <c r="P800" s="204">
        <v>0</v>
      </c>
      <c r="Q800" s="204">
        <v>0</v>
      </c>
      <c r="R800" s="205">
        <v>0</v>
      </c>
      <c r="U800" s="396"/>
      <c r="V800" s="397"/>
      <c r="W800" s="48" t="s">
        <v>37</v>
      </c>
      <c r="X800" s="200">
        <v>0</v>
      </c>
      <c r="Y800" s="204">
        <v>0</v>
      </c>
      <c r="Z800" s="204">
        <v>0</v>
      </c>
      <c r="AA800" s="204">
        <v>0</v>
      </c>
      <c r="AB800" s="204">
        <v>0</v>
      </c>
      <c r="AC800" s="204">
        <v>0</v>
      </c>
      <c r="AD800" s="205">
        <v>0</v>
      </c>
      <c r="AF800" s="396"/>
      <c r="AG800" s="397"/>
      <c r="AH800" s="48" t="s">
        <v>37</v>
      </c>
      <c r="AI800" s="200">
        <v>0</v>
      </c>
      <c r="AJ800" s="204">
        <v>0</v>
      </c>
      <c r="AK800" s="204">
        <v>0</v>
      </c>
      <c r="AL800" s="204">
        <v>0</v>
      </c>
      <c r="AM800" s="204">
        <v>0</v>
      </c>
      <c r="AN800" s="204">
        <v>0</v>
      </c>
      <c r="AO800" s="205">
        <v>0</v>
      </c>
      <c r="AQ800" s="396"/>
      <c r="AR800" s="397"/>
      <c r="AS800" s="48" t="s">
        <v>37</v>
      </c>
      <c r="AT800" s="200">
        <v>0</v>
      </c>
      <c r="AU800" s="204">
        <v>0</v>
      </c>
      <c r="AV800" s="204">
        <v>0</v>
      </c>
      <c r="AW800" s="204">
        <v>0</v>
      </c>
      <c r="AX800" s="204">
        <v>0</v>
      </c>
      <c r="AY800" s="204">
        <v>0</v>
      </c>
      <c r="AZ800" s="205">
        <v>0</v>
      </c>
      <c r="BB800" s="396"/>
      <c r="BC800" s="397"/>
      <c r="BD800" s="48" t="s">
        <v>37</v>
      </c>
      <c r="BE800" s="200">
        <v>0</v>
      </c>
      <c r="BF800" s="204">
        <v>0</v>
      </c>
      <c r="BG800" s="204">
        <v>0</v>
      </c>
      <c r="BH800" s="204">
        <v>0</v>
      </c>
      <c r="BI800" s="204">
        <v>0</v>
      </c>
      <c r="BJ800" s="204">
        <v>0</v>
      </c>
      <c r="BK800" s="205">
        <v>0</v>
      </c>
    </row>
    <row r="801" spans="4:63">
      <c r="D801" s="14"/>
      <c r="I801" s="396"/>
      <c r="J801" s="399"/>
      <c r="K801" s="48" t="s">
        <v>36</v>
      </c>
      <c r="L801" s="200">
        <v>0</v>
      </c>
      <c r="M801" s="204">
        <v>0</v>
      </c>
      <c r="N801" s="204">
        <v>0</v>
      </c>
      <c r="O801" s="204">
        <v>0</v>
      </c>
      <c r="P801" s="204">
        <v>0</v>
      </c>
      <c r="Q801" s="204">
        <v>0</v>
      </c>
      <c r="R801" s="205">
        <v>0</v>
      </c>
      <c r="U801" s="396"/>
      <c r="V801" s="399"/>
      <c r="W801" s="48" t="s">
        <v>36</v>
      </c>
      <c r="X801" s="200">
        <v>0</v>
      </c>
      <c r="Y801" s="204">
        <v>0</v>
      </c>
      <c r="Z801" s="204">
        <v>0</v>
      </c>
      <c r="AA801" s="204">
        <v>0</v>
      </c>
      <c r="AB801" s="204">
        <v>0</v>
      </c>
      <c r="AC801" s="204">
        <v>0</v>
      </c>
      <c r="AD801" s="205">
        <v>0</v>
      </c>
      <c r="AF801" s="396"/>
      <c r="AG801" s="399"/>
      <c r="AH801" s="48" t="s">
        <v>36</v>
      </c>
      <c r="AI801" s="200">
        <v>0</v>
      </c>
      <c r="AJ801" s="204">
        <v>0</v>
      </c>
      <c r="AK801" s="204">
        <v>0</v>
      </c>
      <c r="AL801" s="204">
        <v>0</v>
      </c>
      <c r="AM801" s="204">
        <v>0</v>
      </c>
      <c r="AN801" s="204">
        <v>0</v>
      </c>
      <c r="AO801" s="205">
        <v>0</v>
      </c>
      <c r="AQ801" s="396"/>
      <c r="AR801" s="399"/>
      <c r="AS801" s="48" t="s">
        <v>36</v>
      </c>
      <c r="AT801" s="200">
        <v>0</v>
      </c>
      <c r="AU801" s="204">
        <v>0</v>
      </c>
      <c r="AV801" s="204">
        <v>0</v>
      </c>
      <c r="AW801" s="204">
        <v>0</v>
      </c>
      <c r="AX801" s="204">
        <v>0</v>
      </c>
      <c r="AY801" s="204">
        <v>0</v>
      </c>
      <c r="AZ801" s="205">
        <v>0</v>
      </c>
      <c r="BB801" s="396"/>
      <c r="BC801" s="399"/>
      <c r="BD801" s="48" t="s">
        <v>36</v>
      </c>
      <c r="BE801" s="200">
        <v>0</v>
      </c>
      <c r="BF801" s="204">
        <v>0</v>
      </c>
      <c r="BG801" s="204">
        <v>0</v>
      </c>
      <c r="BH801" s="204">
        <v>0</v>
      </c>
      <c r="BI801" s="204">
        <v>0</v>
      </c>
      <c r="BJ801" s="204">
        <v>0</v>
      </c>
      <c r="BK801" s="205">
        <v>0</v>
      </c>
    </row>
    <row r="802" spans="4:63">
      <c r="D802" s="14"/>
      <c r="I802" s="396"/>
      <c r="J802" s="397" t="s">
        <v>55</v>
      </c>
      <c r="K802" s="50" t="s">
        <v>41</v>
      </c>
      <c r="L802" s="199">
        <v>0</v>
      </c>
      <c r="M802" s="202">
        <v>0</v>
      </c>
      <c r="N802" s="202">
        <v>0</v>
      </c>
      <c r="O802" s="202">
        <v>0</v>
      </c>
      <c r="P802" s="202">
        <v>0</v>
      </c>
      <c r="Q802" s="202">
        <v>0</v>
      </c>
      <c r="R802" s="203">
        <v>0</v>
      </c>
      <c r="U802" s="396"/>
      <c r="V802" s="397" t="s">
        <v>55</v>
      </c>
      <c r="W802" s="50" t="s">
        <v>41</v>
      </c>
      <c r="X802" s="199">
        <v>0</v>
      </c>
      <c r="Y802" s="202">
        <v>0</v>
      </c>
      <c r="Z802" s="202">
        <v>0</v>
      </c>
      <c r="AA802" s="202">
        <v>0</v>
      </c>
      <c r="AB802" s="202">
        <v>0</v>
      </c>
      <c r="AC802" s="202">
        <v>0</v>
      </c>
      <c r="AD802" s="203">
        <v>0</v>
      </c>
      <c r="AF802" s="396"/>
      <c r="AG802" s="397" t="s">
        <v>55</v>
      </c>
      <c r="AH802" s="50" t="s">
        <v>41</v>
      </c>
      <c r="AI802" s="199">
        <v>0</v>
      </c>
      <c r="AJ802" s="202">
        <v>0</v>
      </c>
      <c r="AK802" s="202">
        <v>0</v>
      </c>
      <c r="AL802" s="202">
        <v>0</v>
      </c>
      <c r="AM802" s="202">
        <v>0</v>
      </c>
      <c r="AN802" s="202">
        <v>0</v>
      </c>
      <c r="AO802" s="203">
        <v>0</v>
      </c>
      <c r="AQ802" s="396"/>
      <c r="AR802" s="397" t="s">
        <v>55</v>
      </c>
      <c r="AS802" s="50" t="s">
        <v>41</v>
      </c>
      <c r="AT802" s="199">
        <v>0</v>
      </c>
      <c r="AU802" s="202">
        <v>0</v>
      </c>
      <c r="AV802" s="202">
        <v>0</v>
      </c>
      <c r="AW802" s="202">
        <v>0</v>
      </c>
      <c r="AX802" s="202">
        <v>0</v>
      </c>
      <c r="AY802" s="202">
        <v>0</v>
      </c>
      <c r="AZ802" s="203">
        <v>0</v>
      </c>
      <c r="BB802" s="396"/>
      <c r="BC802" s="397" t="s">
        <v>55</v>
      </c>
      <c r="BD802" s="50" t="s">
        <v>41</v>
      </c>
      <c r="BE802" s="199">
        <v>0</v>
      </c>
      <c r="BF802" s="202">
        <v>0</v>
      </c>
      <c r="BG802" s="202">
        <v>0</v>
      </c>
      <c r="BH802" s="202">
        <v>0</v>
      </c>
      <c r="BI802" s="202">
        <v>0</v>
      </c>
      <c r="BJ802" s="202">
        <v>0</v>
      </c>
      <c r="BK802" s="203">
        <v>0</v>
      </c>
    </row>
    <row r="803" spans="4:63">
      <c r="D803" s="14"/>
      <c r="I803" s="396"/>
      <c r="J803" s="397"/>
      <c r="K803" s="48" t="s">
        <v>40</v>
      </c>
      <c r="L803" s="200">
        <v>0</v>
      </c>
      <c r="M803" s="204">
        <v>0</v>
      </c>
      <c r="N803" s="204">
        <v>0</v>
      </c>
      <c r="O803" s="204">
        <v>0</v>
      </c>
      <c r="P803" s="204">
        <v>0</v>
      </c>
      <c r="Q803" s="204">
        <v>0</v>
      </c>
      <c r="R803" s="205">
        <v>0</v>
      </c>
      <c r="U803" s="396"/>
      <c r="V803" s="397"/>
      <c r="W803" s="48" t="s">
        <v>40</v>
      </c>
      <c r="X803" s="200">
        <v>0</v>
      </c>
      <c r="Y803" s="204">
        <v>0</v>
      </c>
      <c r="Z803" s="204">
        <v>0</v>
      </c>
      <c r="AA803" s="204">
        <v>0</v>
      </c>
      <c r="AB803" s="204">
        <v>0</v>
      </c>
      <c r="AC803" s="204">
        <v>0</v>
      </c>
      <c r="AD803" s="205">
        <v>0</v>
      </c>
      <c r="AF803" s="396"/>
      <c r="AG803" s="397"/>
      <c r="AH803" s="48" t="s">
        <v>40</v>
      </c>
      <c r="AI803" s="200">
        <v>0</v>
      </c>
      <c r="AJ803" s="204">
        <v>0</v>
      </c>
      <c r="AK803" s="204">
        <v>0</v>
      </c>
      <c r="AL803" s="204">
        <v>0</v>
      </c>
      <c r="AM803" s="204">
        <v>0</v>
      </c>
      <c r="AN803" s="204">
        <v>0</v>
      </c>
      <c r="AO803" s="205">
        <v>0</v>
      </c>
      <c r="AQ803" s="396"/>
      <c r="AR803" s="397"/>
      <c r="AS803" s="48" t="s">
        <v>40</v>
      </c>
      <c r="AT803" s="200">
        <v>0</v>
      </c>
      <c r="AU803" s="204">
        <v>0</v>
      </c>
      <c r="AV803" s="204">
        <v>0</v>
      </c>
      <c r="AW803" s="204">
        <v>0</v>
      </c>
      <c r="AX803" s="204">
        <v>0</v>
      </c>
      <c r="AY803" s="204">
        <v>0</v>
      </c>
      <c r="AZ803" s="205">
        <v>0</v>
      </c>
      <c r="BB803" s="396"/>
      <c r="BC803" s="397"/>
      <c r="BD803" s="48" t="s">
        <v>40</v>
      </c>
      <c r="BE803" s="200">
        <v>0</v>
      </c>
      <c r="BF803" s="204">
        <v>0</v>
      </c>
      <c r="BG803" s="204">
        <v>0</v>
      </c>
      <c r="BH803" s="204">
        <v>0</v>
      </c>
      <c r="BI803" s="204">
        <v>0</v>
      </c>
      <c r="BJ803" s="204">
        <v>0</v>
      </c>
      <c r="BK803" s="205">
        <v>0</v>
      </c>
    </row>
    <row r="804" spans="4:63">
      <c r="D804" s="14"/>
      <c r="I804" s="396"/>
      <c r="J804" s="397"/>
      <c r="K804" s="48" t="s">
        <v>39</v>
      </c>
      <c r="L804" s="200">
        <v>0</v>
      </c>
      <c r="M804" s="204">
        <v>0</v>
      </c>
      <c r="N804" s="204">
        <v>0</v>
      </c>
      <c r="O804" s="204">
        <v>0</v>
      </c>
      <c r="P804" s="204">
        <v>0</v>
      </c>
      <c r="Q804" s="204">
        <v>0</v>
      </c>
      <c r="R804" s="205">
        <v>0</v>
      </c>
      <c r="U804" s="396"/>
      <c r="V804" s="397"/>
      <c r="W804" s="48" t="s">
        <v>39</v>
      </c>
      <c r="X804" s="200">
        <v>0</v>
      </c>
      <c r="Y804" s="204">
        <v>0</v>
      </c>
      <c r="Z804" s="204">
        <v>0</v>
      </c>
      <c r="AA804" s="204">
        <v>0</v>
      </c>
      <c r="AB804" s="204">
        <v>0</v>
      </c>
      <c r="AC804" s="204">
        <v>0</v>
      </c>
      <c r="AD804" s="205">
        <v>0</v>
      </c>
      <c r="AF804" s="396"/>
      <c r="AG804" s="397"/>
      <c r="AH804" s="48" t="s">
        <v>39</v>
      </c>
      <c r="AI804" s="200">
        <v>0</v>
      </c>
      <c r="AJ804" s="204">
        <v>0</v>
      </c>
      <c r="AK804" s="204">
        <v>0</v>
      </c>
      <c r="AL804" s="204">
        <v>0</v>
      </c>
      <c r="AM804" s="204">
        <v>0</v>
      </c>
      <c r="AN804" s="204">
        <v>0</v>
      </c>
      <c r="AO804" s="205">
        <v>0</v>
      </c>
      <c r="AQ804" s="396"/>
      <c r="AR804" s="397"/>
      <c r="AS804" s="48" t="s">
        <v>39</v>
      </c>
      <c r="AT804" s="200">
        <v>0</v>
      </c>
      <c r="AU804" s="204">
        <v>0</v>
      </c>
      <c r="AV804" s="204">
        <v>0</v>
      </c>
      <c r="AW804" s="204">
        <v>0</v>
      </c>
      <c r="AX804" s="204">
        <v>0</v>
      </c>
      <c r="AY804" s="204">
        <v>0</v>
      </c>
      <c r="AZ804" s="205">
        <v>0</v>
      </c>
      <c r="BB804" s="396"/>
      <c r="BC804" s="397"/>
      <c r="BD804" s="48" t="s">
        <v>39</v>
      </c>
      <c r="BE804" s="200">
        <v>0</v>
      </c>
      <c r="BF804" s="204">
        <v>0</v>
      </c>
      <c r="BG804" s="204">
        <v>0</v>
      </c>
      <c r="BH804" s="204">
        <v>0</v>
      </c>
      <c r="BI804" s="204">
        <v>0</v>
      </c>
      <c r="BJ804" s="204">
        <v>0</v>
      </c>
      <c r="BK804" s="205">
        <v>0</v>
      </c>
    </row>
    <row r="805" spans="4:63">
      <c r="D805" s="14"/>
      <c r="I805" s="396"/>
      <c r="J805" s="397"/>
      <c r="K805" s="48" t="s">
        <v>38</v>
      </c>
      <c r="L805" s="200">
        <v>0</v>
      </c>
      <c r="M805" s="204">
        <v>0</v>
      </c>
      <c r="N805" s="204">
        <v>0</v>
      </c>
      <c r="O805" s="204">
        <v>0</v>
      </c>
      <c r="P805" s="204">
        <v>0</v>
      </c>
      <c r="Q805" s="204">
        <v>0</v>
      </c>
      <c r="R805" s="205">
        <v>0</v>
      </c>
      <c r="U805" s="396"/>
      <c r="V805" s="397"/>
      <c r="W805" s="48" t="s">
        <v>38</v>
      </c>
      <c r="X805" s="200">
        <v>0</v>
      </c>
      <c r="Y805" s="204">
        <v>0</v>
      </c>
      <c r="Z805" s="204">
        <v>0</v>
      </c>
      <c r="AA805" s="204">
        <v>0</v>
      </c>
      <c r="AB805" s="204">
        <v>0</v>
      </c>
      <c r="AC805" s="204">
        <v>0</v>
      </c>
      <c r="AD805" s="205">
        <v>0</v>
      </c>
      <c r="AF805" s="396"/>
      <c r="AG805" s="397"/>
      <c r="AH805" s="48" t="s">
        <v>38</v>
      </c>
      <c r="AI805" s="200">
        <v>0</v>
      </c>
      <c r="AJ805" s="204">
        <v>0</v>
      </c>
      <c r="AK805" s="204">
        <v>0</v>
      </c>
      <c r="AL805" s="204">
        <v>0</v>
      </c>
      <c r="AM805" s="204">
        <v>0</v>
      </c>
      <c r="AN805" s="204">
        <v>0</v>
      </c>
      <c r="AO805" s="205">
        <v>0</v>
      </c>
      <c r="AQ805" s="396"/>
      <c r="AR805" s="397"/>
      <c r="AS805" s="48" t="s">
        <v>38</v>
      </c>
      <c r="AT805" s="200">
        <v>0</v>
      </c>
      <c r="AU805" s="204">
        <v>0</v>
      </c>
      <c r="AV805" s="204">
        <v>0</v>
      </c>
      <c r="AW805" s="204">
        <v>0</v>
      </c>
      <c r="AX805" s="204">
        <v>0</v>
      </c>
      <c r="AY805" s="204">
        <v>0</v>
      </c>
      <c r="AZ805" s="205">
        <v>0</v>
      </c>
      <c r="BB805" s="396"/>
      <c r="BC805" s="397"/>
      <c r="BD805" s="48" t="s">
        <v>38</v>
      </c>
      <c r="BE805" s="200">
        <v>0</v>
      </c>
      <c r="BF805" s="204">
        <v>0</v>
      </c>
      <c r="BG805" s="204">
        <v>0</v>
      </c>
      <c r="BH805" s="204">
        <v>0</v>
      </c>
      <c r="BI805" s="204">
        <v>0</v>
      </c>
      <c r="BJ805" s="204">
        <v>0</v>
      </c>
      <c r="BK805" s="205">
        <v>0</v>
      </c>
    </row>
    <row r="806" spans="4:63">
      <c r="D806" s="14"/>
      <c r="I806" s="396"/>
      <c r="J806" s="397"/>
      <c r="K806" s="48" t="s">
        <v>37</v>
      </c>
      <c r="L806" s="200">
        <v>0</v>
      </c>
      <c r="M806" s="204">
        <v>0</v>
      </c>
      <c r="N806" s="204">
        <v>0</v>
      </c>
      <c r="O806" s="204">
        <v>0</v>
      </c>
      <c r="P806" s="204">
        <v>0</v>
      </c>
      <c r="Q806" s="204">
        <v>0</v>
      </c>
      <c r="R806" s="205">
        <v>0</v>
      </c>
      <c r="U806" s="396"/>
      <c r="V806" s="397"/>
      <c r="W806" s="48" t="s">
        <v>37</v>
      </c>
      <c r="X806" s="200">
        <v>0</v>
      </c>
      <c r="Y806" s="204">
        <v>0</v>
      </c>
      <c r="Z806" s="204">
        <v>0</v>
      </c>
      <c r="AA806" s="204">
        <v>0</v>
      </c>
      <c r="AB806" s="204">
        <v>0</v>
      </c>
      <c r="AC806" s="204">
        <v>0</v>
      </c>
      <c r="AD806" s="205">
        <v>0</v>
      </c>
      <c r="AF806" s="396"/>
      <c r="AG806" s="397"/>
      <c r="AH806" s="48" t="s">
        <v>37</v>
      </c>
      <c r="AI806" s="200">
        <v>0</v>
      </c>
      <c r="AJ806" s="204">
        <v>0</v>
      </c>
      <c r="AK806" s="204">
        <v>0</v>
      </c>
      <c r="AL806" s="204">
        <v>0</v>
      </c>
      <c r="AM806" s="204">
        <v>0</v>
      </c>
      <c r="AN806" s="204">
        <v>0</v>
      </c>
      <c r="AO806" s="205">
        <v>0</v>
      </c>
      <c r="AQ806" s="396"/>
      <c r="AR806" s="397"/>
      <c r="AS806" s="48" t="s">
        <v>37</v>
      </c>
      <c r="AT806" s="200">
        <v>0</v>
      </c>
      <c r="AU806" s="204">
        <v>0</v>
      </c>
      <c r="AV806" s="204">
        <v>0</v>
      </c>
      <c r="AW806" s="204">
        <v>0</v>
      </c>
      <c r="AX806" s="204">
        <v>0</v>
      </c>
      <c r="AY806" s="204">
        <v>0</v>
      </c>
      <c r="AZ806" s="205">
        <v>0</v>
      </c>
      <c r="BB806" s="396"/>
      <c r="BC806" s="397"/>
      <c r="BD806" s="48" t="s">
        <v>37</v>
      </c>
      <c r="BE806" s="200">
        <v>0</v>
      </c>
      <c r="BF806" s="204">
        <v>0</v>
      </c>
      <c r="BG806" s="204">
        <v>0</v>
      </c>
      <c r="BH806" s="204">
        <v>0</v>
      </c>
      <c r="BI806" s="204">
        <v>0</v>
      </c>
      <c r="BJ806" s="204">
        <v>0</v>
      </c>
      <c r="BK806" s="205">
        <v>0</v>
      </c>
    </row>
    <row r="807" spans="4:63">
      <c r="D807" s="14"/>
      <c r="I807" s="396"/>
      <c r="J807" s="397"/>
      <c r="K807" s="49" t="s">
        <v>36</v>
      </c>
      <c r="L807" s="201">
        <v>0</v>
      </c>
      <c r="M807" s="206">
        <v>0</v>
      </c>
      <c r="N807" s="206">
        <v>0</v>
      </c>
      <c r="O807" s="206">
        <v>0</v>
      </c>
      <c r="P807" s="206">
        <v>0</v>
      </c>
      <c r="Q807" s="206">
        <v>0</v>
      </c>
      <c r="R807" s="207">
        <v>0</v>
      </c>
      <c r="U807" s="396"/>
      <c r="V807" s="397"/>
      <c r="W807" s="49" t="s">
        <v>36</v>
      </c>
      <c r="X807" s="201">
        <v>0</v>
      </c>
      <c r="Y807" s="206">
        <v>0</v>
      </c>
      <c r="Z807" s="206">
        <v>0</v>
      </c>
      <c r="AA807" s="206">
        <v>0</v>
      </c>
      <c r="AB807" s="206">
        <v>0</v>
      </c>
      <c r="AC807" s="206">
        <v>0</v>
      </c>
      <c r="AD807" s="207">
        <v>0</v>
      </c>
      <c r="AF807" s="396"/>
      <c r="AG807" s="397"/>
      <c r="AH807" s="49" t="s">
        <v>36</v>
      </c>
      <c r="AI807" s="201">
        <v>0</v>
      </c>
      <c r="AJ807" s="206">
        <v>0</v>
      </c>
      <c r="AK807" s="206">
        <v>0</v>
      </c>
      <c r="AL807" s="206">
        <v>0</v>
      </c>
      <c r="AM807" s="206">
        <v>0</v>
      </c>
      <c r="AN807" s="206">
        <v>0</v>
      </c>
      <c r="AO807" s="207">
        <v>0</v>
      </c>
      <c r="AQ807" s="396"/>
      <c r="AR807" s="397"/>
      <c r="AS807" s="49" t="s">
        <v>36</v>
      </c>
      <c r="AT807" s="201">
        <v>0</v>
      </c>
      <c r="AU807" s="206">
        <v>0</v>
      </c>
      <c r="AV807" s="206">
        <v>0</v>
      </c>
      <c r="AW807" s="206">
        <v>0</v>
      </c>
      <c r="AX807" s="206">
        <v>0</v>
      </c>
      <c r="AY807" s="206">
        <v>0</v>
      </c>
      <c r="AZ807" s="207">
        <v>0</v>
      </c>
      <c r="BB807" s="396"/>
      <c r="BC807" s="397"/>
      <c r="BD807" s="49" t="s">
        <v>36</v>
      </c>
      <c r="BE807" s="201">
        <v>0</v>
      </c>
      <c r="BF807" s="206">
        <v>0</v>
      </c>
      <c r="BG807" s="206">
        <v>0</v>
      </c>
      <c r="BH807" s="206">
        <v>0</v>
      </c>
      <c r="BI807" s="206">
        <v>0</v>
      </c>
      <c r="BJ807" s="206">
        <v>0</v>
      </c>
      <c r="BK807" s="207">
        <v>0</v>
      </c>
    </row>
    <row r="808" spans="4:63">
      <c r="D808" s="14"/>
      <c r="I808" s="396"/>
      <c r="J808" s="398" t="s">
        <v>63</v>
      </c>
      <c r="K808" s="48" t="s">
        <v>41</v>
      </c>
      <c r="L808" s="200">
        <v>0</v>
      </c>
      <c r="M808" s="204">
        <v>0</v>
      </c>
      <c r="N808" s="204">
        <v>0</v>
      </c>
      <c r="O808" s="204">
        <v>0</v>
      </c>
      <c r="P808" s="204">
        <v>0</v>
      </c>
      <c r="Q808" s="204">
        <v>0</v>
      </c>
      <c r="R808" s="205">
        <v>0</v>
      </c>
      <c r="U808" s="396"/>
      <c r="V808" s="398" t="s">
        <v>63</v>
      </c>
      <c r="W808" s="48" t="s">
        <v>41</v>
      </c>
      <c r="X808" s="200">
        <v>0</v>
      </c>
      <c r="Y808" s="204">
        <v>0</v>
      </c>
      <c r="Z808" s="204">
        <v>0</v>
      </c>
      <c r="AA808" s="204">
        <v>0</v>
      </c>
      <c r="AB808" s="204">
        <v>0</v>
      </c>
      <c r="AC808" s="204">
        <v>0</v>
      </c>
      <c r="AD808" s="205">
        <v>0</v>
      </c>
      <c r="AF808" s="396"/>
      <c r="AG808" s="398" t="s">
        <v>63</v>
      </c>
      <c r="AH808" s="48" t="s">
        <v>41</v>
      </c>
      <c r="AI808" s="200">
        <v>0</v>
      </c>
      <c r="AJ808" s="204">
        <v>0</v>
      </c>
      <c r="AK808" s="204">
        <v>0</v>
      </c>
      <c r="AL808" s="204">
        <v>0</v>
      </c>
      <c r="AM808" s="204">
        <v>0</v>
      </c>
      <c r="AN808" s="204">
        <v>0</v>
      </c>
      <c r="AO808" s="205">
        <v>0</v>
      </c>
      <c r="AQ808" s="396"/>
      <c r="AR808" s="398" t="s">
        <v>63</v>
      </c>
      <c r="AS808" s="48" t="s">
        <v>41</v>
      </c>
      <c r="AT808" s="200">
        <v>0</v>
      </c>
      <c r="AU808" s="204">
        <v>0</v>
      </c>
      <c r="AV808" s="204">
        <v>0</v>
      </c>
      <c r="AW808" s="204">
        <v>0</v>
      </c>
      <c r="AX808" s="204">
        <v>0</v>
      </c>
      <c r="AY808" s="204">
        <v>0</v>
      </c>
      <c r="AZ808" s="205">
        <v>0</v>
      </c>
      <c r="BB808" s="396"/>
      <c r="BC808" s="398" t="s">
        <v>63</v>
      </c>
      <c r="BD808" s="48" t="s">
        <v>41</v>
      </c>
      <c r="BE808" s="200">
        <v>0</v>
      </c>
      <c r="BF808" s="204">
        <v>0</v>
      </c>
      <c r="BG808" s="204">
        <v>0</v>
      </c>
      <c r="BH808" s="204">
        <v>0</v>
      </c>
      <c r="BI808" s="204">
        <v>0</v>
      </c>
      <c r="BJ808" s="204">
        <v>0</v>
      </c>
      <c r="BK808" s="205">
        <v>0</v>
      </c>
    </row>
    <row r="809" spans="4:63">
      <c r="D809" s="14"/>
      <c r="I809" s="396"/>
      <c r="J809" s="397"/>
      <c r="K809" s="48" t="s">
        <v>40</v>
      </c>
      <c r="L809" s="200">
        <v>0</v>
      </c>
      <c r="M809" s="204">
        <v>0</v>
      </c>
      <c r="N809" s="204">
        <v>0</v>
      </c>
      <c r="O809" s="204">
        <v>0</v>
      </c>
      <c r="P809" s="204">
        <v>0</v>
      </c>
      <c r="Q809" s="204">
        <v>0</v>
      </c>
      <c r="R809" s="205">
        <v>0</v>
      </c>
      <c r="U809" s="396"/>
      <c r="V809" s="397"/>
      <c r="W809" s="48" t="s">
        <v>40</v>
      </c>
      <c r="X809" s="200">
        <v>0</v>
      </c>
      <c r="Y809" s="204">
        <v>0</v>
      </c>
      <c r="Z809" s="204">
        <v>0</v>
      </c>
      <c r="AA809" s="204">
        <v>0</v>
      </c>
      <c r="AB809" s="204">
        <v>0</v>
      </c>
      <c r="AC809" s="204">
        <v>0</v>
      </c>
      <c r="AD809" s="205">
        <v>0</v>
      </c>
      <c r="AF809" s="396"/>
      <c r="AG809" s="397"/>
      <c r="AH809" s="48" t="s">
        <v>40</v>
      </c>
      <c r="AI809" s="200">
        <v>0</v>
      </c>
      <c r="AJ809" s="204">
        <v>0</v>
      </c>
      <c r="AK809" s="204">
        <v>0</v>
      </c>
      <c r="AL809" s="204">
        <v>0</v>
      </c>
      <c r="AM809" s="204">
        <v>0</v>
      </c>
      <c r="AN809" s="204">
        <v>0</v>
      </c>
      <c r="AO809" s="205">
        <v>0</v>
      </c>
      <c r="AQ809" s="396"/>
      <c r="AR809" s="397"/>
      <c r="AS809" s="48" t="s">
        <v>40</v>
      </c>
      <c r="AT809" s="200">
        <v>0</v>
      </c>
      <c r="AU809" s="204">
        <v>0</v>
      </c>
      <c r="AV809" s="204">
        <v>0</v>
      </c>
      <c r="AW809" s="204">
        <v>0</v>
      </c>
      <c r="AX809" s="204">
        <v>0</v>
      </c>
      <c r="AY809" s="204">
        <v>0</v>
      </c>
      <c r="AZ809" s="205">
        <v>0</v>
      </c>
      <c r="BB809" s="396"/>
      <c r="BC809" s="397"/>
      <c r="BD809" s="48" t="s">
        <v>40</v>
      </c>
      <c r="BE809" s="200">
        <v>0</v>
      </c>
      <c r="BF809" s="204">
        <v>0</v>
      </c>
      <c r="BG809" s="204">
        <v>0</v>
      </c>
      <c r="BH809" s="204">
        <v>0</v>
      </c>
      <c r="BI809" s="204">
        <v>0</v>
      </c>
      <c r="BJ809" s="204">
        <v>0</v>
      </c>
      <c r="BK809" s="205">
        <v>0</v>
      </c>
    </row>
    <row r="810" spans="4:63">
      <c r="D810" s="14"/>
      <c r="I810" s="396"/>
      <c r="J810" s="397"/>
      <c r="K810" s="48" t="s">
        <v>39</v>
      </c>
      <c r="L810" s="200">
        <v>0</v>
      </c>
      <c r="M810" s="204">
        <v>0</v>
      </c>
      <c r="N810" s="204">
        <v>0</v>
      </c>
      <c r="O810" s="204">
        <v>0</v>
      </c>
      <c r="P810" s="204">
        <v>0</v>
      </c>
      <c r="Q810" s="204">
        <v>0</v>
      </c>
      <c r="R810" s="205">
        <v>0</v>
      </c>
      <c r="U810" s="396"/>
      <c r="V810" s="397"/>
      <c r="W810" s="48" t="s">
        <v>39</v>
      </c>
      <c r="X810" s="200">
        <v>0</v>
      </c>
      <c r="Y810" s="204">
        <v>0</v>
      </c>
      <c r="Z810" s="204">
        <v>0</v>
      </c>
      <c r="AA810" s="204">
        <v>0</v>
      </c>
      <c r="AB810" s="204">
        <v>0</v>
      </c>
      <c r="AC810" s="204">
        <v>0</v>
      </c>
      <c r="AD810" s="205">
        <v>0</v>
      </c>
      <c r="AF810" s="396"/>
      <c r="AG810" s="397"/>
      <c r="AH810" s="48" t="s">
        <v>39</v>
      </c>
      <c r="AI810" s="200">
        <v>0</v>
      </c>
      <c r="AJ810" s="204">
        <v>0</v>
      </c>
      <c r="AK810" s="204">
        <v>0</v>
      </c>
      <c r="AL810" s="204">
        <v>0</v>
      </c>
      <c r="AM810" s="204">
        <v>0</v>
      </c>
      <c r="AN810" s="204">
        <v>0</v>
      </c>
      <c r="AO810" s="205">
        <v>0</v>
      </c>
      <c r="AQ810" s="396"/>
      <c r="AR810" s="397"/>
      <c r="AS810" s="48" t="s">
        <v>39</v>
      </c>
      <c r="AT810" s="200">
        <v>0</v>
      </c>
      <c r="AU810" s="204">
        <v>0</v>
      </c>
      <c r="AV810" s="204">
        <v>0</v>
      </c>
      <c r="AW810" s="204">
        <v>0</v>
      </c>
      <c r="AX810" s="204">
        <v>0</v>
      </c>
      <c r="AY810" s="204">
        <v>0</v>
      </c>
      <c r="AZ810" s="205">
        <v>0</v>
      </c>
      <c r="BB810" s="396"/>
      <c r="BC810" s="397"/>
      <c r="BD810" s="48" t="s">
        <v>39</v>
      </c>
      <c r="BE810" s="200">
        <v>0</v>
      </c>
      <c r="BF810" s="204">
        <v>0</v>
      </c>
      <c r="BG810" s="204">
        <v>0</v>
      </c>
      <c r="BH810" s="204">
        <v>0</v>
      </c>
      <c r="BI810" s="204">
        <v>0</v>
      </c>
      <c r="BJ810" s="204">
        <v>0</v>
      </c>
      <c r="BK810" s="205">
        <v>0</v>
      </c>
    </row>
    <row r="811" spans="4:63">
      <c r="D811" s="14"/>
      <c r="I811" s="396"/>
      <c r="J811" s="397"/>
      <c r="K811" s="48" t="s">
        <v>38</v>
      </c>
      <c r="L811" s="200">
        <v>0</v>
      </c>
      <c r="M811" s="204">
        <v>0</v>
      </c>
      <c r="N811" s="204">
        <v>0</v>
      </c>
      <c r="O811" s="204">
        <v>0</v>
      </c>
      <c r="P811" s="204">
        <v>0</v>
      </c>
      <c r="Q811" s="204">
        <v>0</v>
      </c>
      <c r="R811" s="205">
        <v>0</v>
      </c>
      <c r="U811" s="396"/>
      <c r="V811" s="397"/>
      <c r="W811" s="48" t="s">
        <v>38</v>
      </c>
      <c r="X811" s="200">
        <v>0</v>
      </c>
      <c r="Y811" s="204">
        <v>0</v>
      </c>
      <c r="Z811" s="204">
        <v>0</v>
      </c>
      <c r="AA811" s="204">
        <v>0</v>
      </c>
      <c r="AB811" s="204">
        <v>0</v>
      </c>
      <c r="AC811" s="204">
        <v>0</v>
      </c>
      <c r="AD811" s="205">
        <v>0</v>
      </c>
      <c r="AF811" s="396"/>
      <c r="AG811" s="397"/>
      <c r="AH811" s="48" t="s">
        <v>38</v>
      </c>
      <c r="AI811" s="200">
        <v>0</v>
      </c>
      <c r="AJ811" s="204">
        <v>0</v>
      </c>
      <c r="AK811" s="204">
        <v>0</v>
      </c>
      <c r="AL811" s="204">
        <v>0</v>
      </c>
      <c r="AM811" s="204">
        <v>0</v>
      </c>
      <c r="AN811" s="204">
        <v>0</v>
      </c>
      <c r="AO811" s="205">
        <v>0</v>
      </c>
      <c r="AQ811" s="396"/>
      <c r="AR811" s="397"/>
      <c r="AS811" s="48" t="s">
        <v>38</v>
      </c>
      <c r="AT811" s="200">
        <v>0</v>
      </c>
      <c r="AU811" s="204">
        <v>0</v>
      </c>
      <c r="AV811" s="204">
        <v>0</v>
      </c>
      <c r="AW811" s="204">
        <v>0</v>
      </c>
      <c r="AX811" s="204">
        <v>0</v>
      </c>
      <c r="AY811" s="204">
        <v>0</v>
      </c>
      <c r="AZ811" s="205">
        <v>0</v>
      </c>
      <c r="BB811" s="396"/>
      <c r="BC811" s="397"/>
      <c r="BD811" s="48" t="s">
        <v>38</v>
      </c>
      <c r="BE811" s="200">
        <v>0</v>
      </c>
      <c r="BF811" s="204">
        <v>0</v>
      </c>
      <c r="BG811" s="204">
        <v>0</v>
      </c>
      <c r="BH811" s="204">
        <v>0</v>
      </c>
      <c r="BI811" s="204">
        <v>0</v>
      </c>
      <c r="BJ811" s="204">
        <v>0</v>
      </c>
      <c r="BK811" s="205">
        <v>0</v>
      </c>
    </row>
    <row r="812" spans="4:63">
      <c r="D812" s="14"/>
      <c r="I812" s="396"/>
      <c r="J812" s="397"/>
      <c r="K812" s="48" t="s">
        <v>37</v>
      </c>
      <c r="L812" s="200">
        <v>0</v>
      </c>
      <c r="M812" s="204">
        <v>0</v>
      </c>
      <c r="N812" s="204">
        <v>0</v>
      </c>
      <c r="O812" s="204">
        <v>0</v>
      </c>
      <c r="P812" s="204">
        <v>0</v>
      </c>
      <c r="Q812" s="204">
        <v>0</v>
      </c>
      <c r="R812" s="205">
        <v>0</v>
      </c>
      <c r="U812" s="396"/>
      <c r="V812" s="397"/>
      <c r="W812" s="48" t="s">
        <v>37</v>
      </c>
      <c r="X812" s="200">
        <v>0</v>
      </c>
      <c r="Y812" s="204">
        <v>0</v>
      </c>
      <c r="Z812" s="204">
        <v>0</v>
      </c>
      <c r="AA812" s="204">
        <v>0</v>
      </c>
      <c r="AB812" s="204">
        <v>0</v>
      </c>
      <c r="AC812" s="204">
        <v>0</v>
      </c>
      <c r="AD812" s="205">
        <v>0</v>
      </c>
      <c r="AF812" s="396"/>
      <c r="AG812" s="397"/>
      <c r="AH812" s="48" t="s">
        <v>37</v>
      </c>
      <c r="AI812" s="200">
        <v>0</v>
      </c>
      <c r="AJ812" s="204">
        <v>0</v>
      </c>
      <c r="AK812" s="204">
        <v>0</v>
      </c>
      <c r="AL812" s="204">
        <v>0</v>
      </c>
      <c r="AM812" s="204">
        <v>0</v>
      </c>
      <c r="AN812" s="204">
        <v>0</v>
      </c>
      <c r="AO812" s="205">
        <v>0</v>
      </c>
      <c r="AQ812" s="396"/>
      <c r="AR812" s="397"/>
      <c r="AS812" s="48" t="s">
        <v>37</v>
      </c>
      <c r="AT812" s="200">
        <v>0</v>
      </c>
      <c r="AU812" s="204">
        <v>0</v>
      </c>
      <c r="AV812" s="204">
        <v>0</v>
      </c>
      <c r="AW812" s="204">
        <v>0</v>
      </c>
      <c r="AX812" s="204">
        <v>0</v>
      </c>
      <c r="AY812" s="204">
        <v>0</v>
      </c>
      <c r="AZ812" s="205">
        <v>0</v>
      </c>
      <c r="BB812" s="396"/>
      <c r="BC812" s="397"/>
      <c r="BD812" s="48" t="s">
        <v>37</v>
      </c>
      <c r="BE812" s="200">
        <v>0</v>
      </c>
      <c r="BF812" s="204">
        <v>0</v>
      </c>
      <c r="BG812" s="204">
        <v>0</v>
      </c>
      <c r="BH812" s="204">
        <v>0</v>
      </c>
      <c r="BI812" s="204">
        <v>0</v>
      </c>
      <c r="BJ812" s="204">
        <v>0</v>
      </c>
      <c r="BK812" s="205">
        <v>0</v>
      </c>
    </row>
    <row r="813" spans="4:63">
      <c r="D813" s="14"/>
      <c r="I813" s="396"/>
      <c r="J813" s="397"/>
      <c r="K813" s="49" t="s">
        <v>36</v>
      </c>
      <c r="L813" s="201">
        <v>0</v>
      </c>
      <c r="M813" s="206">
        <v>0</v>
      </c>
      <c r="N813" s="206">
        <v>0</v>
      </c>
      <c r="O813" s="206">
        <v>0</v>
      </c>
      <c r="P813" s="206">
        <v>0</v>
      </c>
      <c r="Q813" s="206">
        <v>0</v>
      </c>
      <c r="R813" s="207">
        <v>0</v>
      </c>
      <c r="U813" s="396"/>
      <c r="V813" s="397"/>
      <c r="W813" s="49" t="s">
        <v>36</v>
      </c>
      <c r="X813" s="201">
        <v>0</v>
      </c>
      <c r="Y813" s="206">
        <v>0</v>
      </c>
      <c r="Z813" s="206">
        <v>0</v>
      </c>
      <c r="AA813" s="206">
        <v>0</v>
      </c>
      <c r="AB813" s="206">
        <v>0</v>
      </c>
      <c r="AC813" s="206">
        <v>0</v>
      </c>
      <c r="AD813" s="207">
        <v>0</v>
      </c>
      <c r="AF813" s="396"/>
      <c r="AG813" s="397"/>
      <c r="AH813" s="49" t="s">
        <v>36</v>
      </c>
      <c r="AI813" s="201">
        <v>0</v>
      </c>
      <c r="AJ813" s="206">
        <v>0</v>
      </c>
      <c r="AK813" s="206">
        <v>0</v>
      </c>
      <c r="AL813" s="206">
        <v>0</v>
      </c>
      <c r="AM813" s="206">
        <v>0</v>
      </c>
      <c r="AN813" s="206">
        <v>0</v>
      </c>
      <c r="AO813" s="207">
        <v>0</v>
      </c>
      <c r="AQ813" s="396"/>
      <c r="AR813" s="397"/>
      <c r="AS813" s="49" t="s">
        <v>36</v>
      </c>
      <c r="AT813" s="201">
        <v>0</v>
      </c>
      <c r="AU813" s="206">
        <v>0</v>
      </c>
      <c r="AV813" s="206">
        <v>0</v>
      </c>
      <c r="AW813" s="206">
        <v>0</v>
      </c>
      <c r="AX813" s="206">
        <v>0</v>
      </c>
      <c r="AY813" s="206">
        <v>0</v>
      </c>
      <c r="AZ813" s="207">
        <v>0</v>
      </c>
      <c r="BB813" s="396"/>
      <c r="BC813" s="397"/>
      <c r="BD813" s="49" t="s">
        <v>36</v>
      </c>
      <c r="BE813" s="201">
        <v>0</v>
      </c>
      <c r="BF813" s="206">
        <v>0</v>
      </c>
      <c r="BG813" s="206">
        <v>0</v>
      </c>
      <c r="BH813" s="206">
        <v>0</v>
      </c>
      <c r="BI813" s="206">
        <v>0</v>
      </c>
      <c r="BJ813" s="206">
        <v>0</v>
      </c>
      <c r="BK813" s="207">
        <v>0</v>
      </c>
    </row>
    <row r="814" spans="4:63" ht="18.75" customHeight="1">
      <c r="D814" s="14"/>
      <c r="I814" s="396" t="s">
        <v>127</v>
      </c>
      <c r="J814" s="397" t="s">
        <v>134</v>
      </c>
      <c r="K814" s="50" t="s">
        <v>137</v>
      </c>
      <c r="L814" s="199">
        <f t="array" ref="L814:L837">P814:P837+Q814:Q837+R814:R837</f>
        <v>0</v>
      </c>
      <c r="M814" s="202">
        <f t="array" ref="M814:R837">M560:R583</f>
        <v>0</v>
      </c>
      <c r="N814" s="202">
        <v>0</v>
      </c>
      <c r="O814" s="202">
        <v>0</v>
      </c>
      <c r="P814" s="202">
        <v>0</v>
      </c>
      <c r="Q814" s="202">
        <v>0</v>
      </c>
      <c r="R814" s="203">
        <v>0</v>
      </c>
      <c r="U814" s="396" t="s">
        <v>127</v>
      </c>
      <c r="V814" s="397" t="s">
        <v>134</v>
      </c>
      <c r="W814" s="50" t="s">
        <v>137</v>
      </c>
      <c r="X814" s="199">
        <f t="array" ref="X814:X837">AB814:AB837+AC814:AC837+AD814:AD837</f>
        <v>0</v>
      </c>
      <c r="Y814" s="202">
        <f t="array" ref="Y814:AD837">Y560:AD583</f>
        <v>0</v>
      </c>
      <c r="Z814" s="202">
        <v>0</v>
      </c>
      <c r="AA814" s="202">
        <v>0</v>
      </c>
      <c r="AB814" s="202">
        <v>0</v>
      </c>
      <c r="AC814" s="202">
        <v>0</v>
      </c>
      <c r="AD814" s="203">
        <v>0</v>
      </c>
      <c r="AF814" s="396" t="s">
        <v>127</v>
      </c>
      <c r="AG814" s="397" t="s">
        <v>134</v>
      </c>
      <c r="AH814" s="50" t="s">
        <v>137</v>
      </c>
      <c r="AI814" s="199">
        <f t="array" ref="AI814:AI837">AM814:AM837+AN814:AN837+AO814:AO837</f>
        <v>0</v>
      </c>
      <c r="AJ814" s="202">
        <f t="array" ref="AJ814:AO837">AJ560:AO583</f>
        <v>0</v>
      </c>
      <c r="AK814" s="202">
        <v>0</v>
      </c>
      <c r="AL814" s="202">
        <v>0</v>
      </c>
      <c r="AM814" s="202">
        <v>0</v>
      </c>
      <c r="AN814" s="202">
        <v>0</v>
      </c>
      <c r="AO814" s="203">
        <v>0</v>
      </c>
      <c r="AQ814" s="396" t="s">
        <v>127</v>
      </c>
      <c r="AR814" s="397" t="s">
        <v>134</v>
      </c>
      <c r="AS814" s="50" t="s">
        <v>137</v>
      </c>
      <c r="AT814" s="199">
        <f t="array" ref="AT814:AT837">AX814:AX837+AY814:AY837+AZ814:AZ837</f>
        <v>0</v>
      </c>
      <c r="AU814" s="202">
        <f t="array" ref="AU814:AZ837">AU560:AZ583</f>
        <v>0</v>
      </c>
      <c r="AV814" s="202">
        <v>0</v>
      </c>
      <c r="AW814" s="202">
        <v>0</v>
      </c>
      <c r="AX814" s="202">
        <v>0</v>
      </c>
      <c r="AY814" s="202">
        <v>0</v>
      </c>
      <c r="AZ814" s="203">
        <v>0</v>
      </c>
      <c r="BB814" s="396" t="s">
        <v>127</v>
      </c>
      <c r="BC814" s="397" t="s">
        <v>134</v>
      </c>
      <c r="BD814" s="50" t="s">
        <v>137</v>
      </c>
      <c r="BE814" s="199">
        <f t="array" ref="BE814:BE837">BI814:BI837+BJ814:BJ837+BK814:BK837</f>
        <v>0</v>
      </c>
      <c r="BF814" s="202">
        <f t="array" ref="BF814:BK837">BF560:BK583</f>
        <v>0</v>
      </c>
      <c r="BG814" s="202">
        <v>0</v>
      </c>
      <c r="BH814" s="202">
        <v>0</v>
      </c>
      <c r="BI814" s="202">
        <v>0</v>
      </c>
      <c r="BJ814" s="202">
        <v>0</v>
      </c>
      <c r="BK814" s="203">
        <v>0</v>
      </c>
    </row>
    <row r="815" spans="4:63">
      <c r="D815" s="14"/>
      <c r="I815" s="396"/>
      <c r="J815" s="397"/>
      <c r="K815" s="48" t="s">
        <v>40</v>
      </c>
      <c r="L815" s="200">
        <v>0</v>
      </c>
      <c r="M815" s="204">
        <v>0</v>
      </c>
      <c r="N815" s="204">
        <v>0</v>
      </c>
      <c r="O815" s="204">
        <v>0</v>
      </c>
      <c r="P815" s="204">
        <v>0</v>
      </c>
      <c r="Q815" s="204">
        <v>0</v>
      </c>
      <c r="R815" s="205">
        <v>0</v>
      </c>
      <c r="U815" s="396"/>
      <c r="V815" s="397"/>
      <c r="W815" s="48" t="s">
        <v>40</v>
      </c>
      <c r="X815" s="200">
        <v>0</v>
      </c>
      <c r="Y815" s="204">
        <v>0</v>
      </c>
      <c r="Z815" s="204">
        <v>0</v>
      </c>
      <c r="AA815" s="204">
        <v>0</v>
      </c>
      <c r="AB815" s="204">
        <v>0</v>
      </c>
      <c r="AC815" s="204">
        <v>0</v>
      </c>
      <c r="AD815" s="205">
        <v>0</v>
      </c>
      <c r="AF815" s="396"/>
      <c r="AG815" s="397"/>
      <c r="AH815" s="48" t="s">
        <v>40</v>
      </c>
      <c r="AI815" s="200">
        <v>0</v>
      </c>
      <c r="AJ815" s="204">
        <v>0</v>
      </c>
      <c r="AK815" s="204">
        <v>0</v>
      </c>
      <c r="AL815" s="204">
        <v>0</v>
      </c>
      <c r="AM815" s="204">
        <v>0</v>
      </c>
      <c r="AN815" s="204">
        <v>0</v>
      </c>
      <c r="AO815" s="205">
        <v>0</v>
      </c>
      <c r="AQ815" s="396"/>
      <c r="AR815" s="397"/>
      <c r="AS815" s="48" t="s">
        <v>40</v>
      </c>
      <c r="AT815" s="200">
        <v>0</v>
      </c>
      <c r="AU815" s="204">
        <v>0</v>
      </c>
      <c r="AV815" s="204">
        <v>0</v>
      </c>
      <c r="AW815" s="204">
        <v>0</v>
      </c>
      <c r="AX815" s="204">
        <v>0</v>
      </c>
      <c r="AY815" s="204">
        <v>0</v>
      </c>
      <c r="AZ815" s="205">
        <v>0</v>
      </c>
      <c r="BB815" s="396"/>
      <c r="BC815" s="397"/>
      <c r="BD815" s="48" t="s">
        <v>40</v>
      </c>
      <c r="BE815" s="200">
        <v>0</v>
      </c>
      <c r="BF815" s="204">
        <v>0</v>
      </c>
      <c r="BG815" s="204">
        <v>0</v>
      </c>
      <c r="BH815" s="204">
        <v>0</v>
      </c>
      <c r="BI815" s="204">
        <v>0</v>
      </c>
      <c r="BJ815" s="204">
        <v>0</v>
      </c>
      <c r="BK815" s="205">
        <v>0</v>
      </c>
    </row>
    <row r="816" spans="4:63">
      <c r="D816" s="14"/>
      <c r="I816" s="396"/>
      <c r="J816" s="397"/>
      <c r="K816" s="48" t="s">
        <v>39</v>
      </c>
      <c r="L816" s="200">
        <v>0</v>
      </c>
      <c r="M816" s="204">
        <v>0</v>
      </c>
      <c r="N816" s="204">
        <v>0</v>
      </c>
      <c r="O816" s="204">
        <v>0</v>
      </c>
      <c r="P816" s="204">
        <v>0</v>
      </c>
      <c r="Q816" s="204">
        <v>0</v>
      </c>
      <c r="R816" s="205">
        <v>0</v>
      </c>
      <c r="U816" s="396"/>
      <c r="V816" s="397"/>
      <c r="W816" s="48" t="s">
        <v>39</v>
      </c>
      <c r="X816" s="200">
        <v>0</v>
      </c>
      <c r="Y816" s="204">
        <v>0</v>
      </c>
      <c r="Z816" s="204">
        <v>0</v>
      </c>
      <c r="AA816" s="204">
        <v>0</v>
      </c>
      <c r="AB816" s="204">
        <v>0</v>
      </c>
      <c r="AC816" s="204">
        <v>0</v>
      </c>
      <c r="AD816" s="205">
        <v>0</v>
      </c>
      <c r="AF816" s="396"/>
      <c r="AG816" s="397"/>
      <c r="AH816" s="48" t="s">
        <v>39</v>
      </c>
      <c r="AI816" s="200">
        <v>0</v>
      </c>
      <c r="AJ816" s="204">
        <v>0</v>
      </c>
      <c r="AK816" s="204">
        <v>0</v>
      </c>
      <c r="AL816" s="204">
        <v>0</v>
      </c>
      <c r="AM816" s="204">
        <v>0</v>
      </c>
      <c r="AN816" s="204">
        <v>0</v>
      </c>
      <c r="AO816" s="205">
        <v>0</v>
      </c>
      <c r="AQ816" s="396"/>
      <c r="AR816" s="397"/>
      <c r="AS816" s="48" t="s">
        <v>39</v>
      </c>
      <c r="AT816" s="200">
        <v>0</v>
      </c>
      <c r="AU816" s="204">
        <v>0</v>
      </c>
      <c r="AV816" s="204">
        <v>0</v>
      </c>
      <c r="AW816" s="204">
        <v>0</v>
      </c>
      <c r="AX816" s="204">
        <v>0</v>
      </c>
      <c r="AY816" s="204">
        <v>0</v>
      </c>
      <c r="AZ816" s="205">
        <v>0</v>
      </c>
      <c r="BB816" s="396"/>
      <c r="BC816" s="397"/>
      <c r="BD816" s="48" t="s">
        <v>39</v>
      </c>
      <c r="BE816" s="200">
        <v>0</v>
      </c>
      <c r="BF816" s="204">
        <v>0</v>
      </c>
      <c r="BG816" s="204">
        <v>0</v>
      </c>
      <c r="BH816" s="204">
        <v>0</v>
      </c>
      <c r="BI816" s="204">
        <v>0</v>
      </c>
      <c r="BJ816" s="204">
        <v>0</v>
      </c>
      <c r="BK816" s="205">
        <v>0</v>
      </c>
    </row>
    <row r="817" spans="4:63">
      <c r="D817" s="14"/>
      <c r="I817" s="396"/>
      <c r="J817" s="397"/>
      <c r="K817" s="48" t="s">
        <v>38</v>
      </c>
      <c r="L817" s="200">
        <v>0</v>
      </c>
      <c r="M817" s="204">
        <v>0</v>
      </c>
      <c r="N817" s="204">
        <v>0</v>
      </c>
      <c r="O817" s="204">
        <v>0</v>
      </c>
      <c r="P817" s="204">
        <v>0</v>
      </c>
      <c r="Q817" s="204">
        <v>0</v>
      </c>
      <c r="R817" s="205">
        <v>0</v>
      </c>
      <c r="U817" s="396"/>
      <c r="V817" s="397"/>
      <c r="W817" s="48" t="s">
        <v>38</v>
      </c>
      <c r="X817" s="200">
        <v>0</v>
      </c>
      <c r="Y817" s="204">
        <v>0</v>
      </c>
      <c r="Z817" s="204">
        <v>0</v>
      </c>
      <c r="AA817" s="204">
        <v>0</v>
      </c>
      <c r="AB817" s="204">
        <v>0</v>
      </c>
      <c r="AC817" s="204">
        <v>0</v>
      </c>
      <c r="AD817" s="205">
        <v>0</v>
      </c>
      <c r="AF817" s="396"/>
      <c r="AG817" s="397"/>
      <c r="AH817" s="48" t="s">
        <v>38</v>
      </c>
      <c r="AI817" s="200">
        <v>0</v>
      </c>
      <c r="AJ817" s="204">
        <v>0</v>
      </c>
      <c r="AK817" s="204">
        <v>0</v>
      </c>
      <c r="AL817" s="204">
        <v>0</v>
      </c>
      <c r="AM817" s="204">
        <v>0</v>
      </c>
      <c r="AN817" s="204">
        <v>0</v>
      </c>
      <c r="AO817" s="205">
        <v>0</v>
      </c>
      <c r="AQ817" s="396"/>
      <c r="AR817" s="397"/>
      <c r="AS817" s="48" t="s">
        <v>38</v>
      </c>
      <c r="AT817" s="200">
        <v>0</v>
      </c>
      <c r="AU817" s="204">
        <v>0</v>
      </c>
      <c r="AV817" s="204">
        <v>0</v>
      </c>
      <c r="AW817" s="204">
        <v>0</v>
      </c>
      <c r="AX817" s="204">
        <v>0</v>
      </c>
      <c r="AY817" s="204">
        <v>0</v>
      </c>
      <c r="AZ817" s="205">
        <v>0</v>
      </c>
      <c r="BB817" s="396"/>
      <c r="BC817" s="397"/>
      <c r="BD817" s="48" t="s">
        <v>38</v>
      </c>
      <c r="BE817" s="200">
        <v>0</v>
      </c>
      <c r="BF817" s="204">
        <v>0</v>
      </c>
      <c r="BG817" s="204">
        <v>0</v>
      </c>
      <c r="BH817" s="204">
        <v>0</v>
      </c>
      <c r="BI817" s="204">
        <v>0</v>
      </c>
      <c r="BJ817" s="204">
        <v>0</v>
      </c>
      <c r="BK817" s="205">
        <v>0</v>
      </c>
    </row>
    <row r="818" spans="4:63">
      <c r="D818" s="14"/>
      <c r="I818" s="396"/>
      <c r="J818" s="397"/>
      <c r="K818" s="48" t="s">
        <v>37</v>
      </c>
      <c r="L818" s="200">
        <v>0</v>
      </c>
      <c r="M818" s="204">
        <v>0</v>
      </c>
      <c r="N818" s="204">
        <v>0</v>
      </c>
      <c r="O818" s="204">
        <v>0</v>
      </c>
      <c r="P818" s="204">
        <v>0</v>
      </c>
      <c r="Q818" s="204">
        <v>0</v>
      </c>
      <c r="R818" s="205">
        <v>0</v>
      </c>
      <c r="U818" s="396"/>
      <c r="V818" s="397"/>
      <c r="W818" s="48" t="s">
        <v>37</v>
      </c>
      <c r="X818" s="200">
        <v>0</v>
      </c>
      <c r="Y818" s="204">
        <v>0</v>
      </c>
      <c r="Z818" s="204">
        <v>0</v>
      </c>
      <c r="AA818" s="204">
        <v>0</v>
      </c>
      <c r="AB818" s="204">
        <v>0</v>
      </c>
      <c r="AC818" s="204">
        <v>0</v>
      </c>
      <c r="AD818" s="205">
        <v>0</v>
      </c>
      <c r="AF818" s="396"/>
      <c r="AG818" s="397"/>
      <c r="AH818" s="48" t="s">
        <v>37</v>
      </c>
      <c r="AI818" s="200">
        <v>0</v>
      </c>
      <c r="AJ818" s="204">
        <v>0</v>
      </c>
      <c r="AK818" s="204">
        <v>0</v>
      </c>
      <c r="AL818" s="204">
        <v>0</v>
      </c>
      <c r="AM818" s="204">
        <v>0</v>
      </c>
      <c r="AN818" s="204">
        <v>0</v>
      </c>
      <c r="AO818" s="205">
        <v>0</v>
      </c>
      <c r="AQ818" s="396"/>
      <c r="AR818" s="397"/>
      <c r="AS818" s="48" t="s">
        <v>37</v>
      </c>
      <c r="AT818" s="200">
        <v>0</v>
      </c>
      <c r="AU818" s="204">
        <v>0</v>
      </c>
      <c r="AV818" s="204">
        <v>0</v>
      </c>
      <c r="AW818" s="204">
        <v>0</v>
      </c>
      <c r="AX818" s="204">
        <v>0</v>
      </c>
      <c r="AY818" s="204">
        <v>0</v>
      </c>
      <c r="AZ818" s="205">
        <v>0</v>
      </c>
      <c r="BB818" s="396"/>
      <c r="BC818" s="397"/>
      <c r="BD818" s="48" t="s">
        <v>37</v>
      </c>
      <c r="BE818" s="200">
        <v>0</v>
      </c>
      <c r="BF818" s="204">
        <v>0</v>
      </c>
      <c r="BG818" s="204">
        <v>0</v>
      </c>
      <c r="BH818" s="204">
        <v>0</v>
      </c>
      <c r="BI818" s="204">
        <v>0</v>
      </c>
      <c r="BJ818" s="204">
        <v>0</v>
      </c>
      <c r="BK818" s="205">
        <v>0</v>
      </c>
    </row>
    <row r="819" spans="4:63">
      <c r="D819" s="14"/>
      <c r="I819" s="396"/>
      <c r="J819" s="397"/>
      <c r="K819" s="49" t="s">
        <v>36</v>
      </c>
      <c r="L819" s="201">
        <v>0</v>
      </c>
      <c r="M819" s="206">
        <v>0</v>
      </c>
      <c r="N819" s="206">
        <v>0</v>
      </c>
      <c r="O819" s="206">
        <v>0</v>
      </c>
      <c r="P819" s="206">
        <v>0</v>
      </c>
      <c r="Q819" s="206">
        <v>0</v>
      </c>
      <c r="R819" s="207">
        <v>0</v>
      </c>
      <c r="U819" s="396"/>
      <c r="V819" s="397"/>
      <c r="W819" s="49" t="s">
        <v>36</v>
      </c>
      <c r="X819" s="201">
        <v>0</v>
      </c>
      <c r="Y819" s="206">
        <v>0</v>
      </c>
      <c r="Z819" s="206">
        <v>0</v>
      </c>
      <c r="AA819" s="206">
        <v>0</v>
      </c>
      <c r="AB819" s="206">
        <v>0</v>
      </c>
      <c r="AC819" s="206">
        <v>0</v>
      </c>
      <c r="AD819" s="207">
        <v>0</v>
      </c>
      <c r="AF819" s="396"/>
      <c r="AG819" s="397"/>
      <c r="AH819" s="49" t="s">
        <v>36</v>
      </c>
      <c r="AI819" s="201">
        <v>0</v>
      </c>
      <c r="AJ819" s="206">
        <v>0</v>
      </c>
      <c r="AK819" s="206">
        <v>0</v>
      </c>
      <c r="AL819" s="206">
        <v>0</v>
      </c>
      <c r="AM819" s="206">
        <v>0</v>
      </c>
      <c r="AN819" s="206">
        <v>0</v>
      </c>
      <c r="AO819" s="207">
        <v>0</v>
      </c>
      <c r="AQ819" s="396"/>
      <c r="AR819" s="397"/>
      <c r="AS819" s="49" t="s">
        <v>36</v>
      </c>
      <c r="AT819" s="201">
        <v>0</v>
      </c>
      <c r="AU819" s="206">
        <v>0</v>
      </c>
      <c r="AV819" s="206">
        <v>0</v>
      </c>
      <c r="AW819" s="206">
        <v>0</v>
      </c>
      <c r="AX819" s="206">
        <v>0</v>
      </c>
      <c r="AY819" s="206">
        <v>0</v>
      </c>
      <c r="AZ819" s="207">
        <v>0</v>
      </c>
      <c r="BB819" s="396"/>
      <c r="BC819" s="397"/>
      <c r="BD819" s="49" t="s">
        <v>36</v>
      </c>
      <c r="BE819" s="201">
        <v>0</v>
      </c>
      <c r="BF819" s="206">
        <v>0</v>
      </c>
      <c r="BG819" s="206">
        <v>0</v>
      </c>
      <c r="BH819" s="206">
        <v>0</v>
      </c>
      <c r="BI819" s="206">
        <v>0</v>
      </c>
      <c r="BJ819" s="206">
        <v>0</v>
      </c>
      <c r="BK819" s="207">
        <v>0</v>
      </c>
    </row>
    <row r="820" spans="4:63" ht="18.75" customHeight="1">
      <c r="D820" s="14"/>
      <c r="I820" s="396"/>
      <c r="J820" s="398" t="s">
        <v>135</v>
      </c>
      <c r="K820" s="48" t="s">
        <v>41</v>
      </c>
      <c r="L820" s="200">
        <v>0</v>
      </c>
      <c r="M820" s="204">
        <v>0</v>
      </c>
      <c r="N820" s="204">
        <v>0</v>
      </c>
      <c r="O820" s="204">
        <v>0</v>
      </c>
      <c r="P820" s="204">
        <v>0</v>
      </c>
      <c r="Q820" s="204">
        <v>0</v>
      </c>
      <c r="R820" s="205">
        <v>0</v>
      </c>
      <c r="U820" s="396"/>
      <c r="V820" s="398" t="s">
        <v>135</v>
      </c>
      <c r="W820" s="48" t="s">
        <v>41</v>
      </c>
      <c r="X820" s="200">
        <v>0</v>
      </c>
      <c r="Y820" s="204">
        <v>0</v>
      </c>
      <c r="Z820" s="204">
        <v>0</v>
      </c>
      <c r="AA820" s="204">
        <v>0</v>
      </c>
      <c r="AB820" s="204">
        <v>0</v>
      </c>
      <c r="AC820" s="204">
        <v>0</v>
      </c>
      <c r="AD820" s="205">
        <v>0</v>
      </c>
      <c r="AF820" s="396"/>
      <c r="AG820" s="398" t="s">
        <v>135</v>
      </c>
      <c r="AH820" s="48" t="s">
        <v>41</v>
      </c>
      <c r="AI820" s="200">
        <v>0</v>
      </c>
      <c r="AJ820" s="204">
        <v>0</v>
      </c>
      <c r="AK820" s="204">
        <v>0</v>
      </c>
      <c r="AL820" s="204">
        <v>0</v>
      </c>
      <c r="AM820" s="204">
        <v>0</v>
      </c>
      <c r="AN820" s="204">
        <v>0</v>
      </c>
      <c r="AO820" s="205">
        <v>0</v>
      </c>
      <c r="AQ820" s="396"/>
      <c r="AR820" s="398" t="s">
        <v>135</v>
      </c>
      <c r="AS820" s="48" t="s">
        <v>41</v>
      </c>
      <c r="AT820" s="200">
        <v>0</v>
      </c>
      <c r="AU820" s="204">
        <v>0</v>
      </c>
      <c r="AV820" s="204">
        <v>0</v>
      </c>
      <c r="AW820" s="204">
        <v>0</v>
      </c>
      <c r="AX820" s="204">
        <v>0</v>
      </c>
      <c r="AY820" s="204">
        <v>0</v>
      </c>
      <c r="AZ820" s="205">
        <v>0</v>
      </c>
      <c r="BB820" s="396"/>
      <c r="BC820" s="398" t="s">
        <v>135</v>
      </c>
      <c r="BD820" s="48" t="s">
        <v>41</v>
      </c>
      <c r="BE820" s="200">
        <v>0</v>
      </c>
      <c r="BF820" s="204">
        <v>0</v>
      </c>
      <c r="BG820" s="204">
        <v>0</v>
      </c>
      <c r="BH820" s="204">
        <v>0</v>
      </c>
      <c r="BI820" s="204">
        <v>0</v>
      </c>
      <c r="BJ820" s="204">
        <v>0</v>
      </c>
      <c r="BK820" s="205">
        <v>0</v>
      </c>
    </row>
    <row r="821" spans="4:63">
      <c r="D821" s="14"/>
      <c r="I821" s="396"/>
      <c r="J821" s="397"/>
      <c r="K821" s="48" t="s">
        <v>40</v>
      </c>
      <c r="L821" s="200">
        <v>0</v>
      </c>
      <c r="M821" s="204">
        <v>0</v>
      </c>
      <c r="N821" s="204">
        <v>0</v>
      </c>
      <c r="O821" s="204">
        <v>0</v>
      </c>
      <c r="P821" s="204">
        <v>0</v>
      </c>
      <c r="Q821" s="204">
        <v>0</v>
      </c>
      <c r="R821" s="205">
        <v>0</v>
      </c>
      <c r="U821" s="396"/>
      <c r="V821" s="397"/>
      <c r="W821" s="48" t="s">
        <v>40</v>
      </c>
      <c r="X821" s="200">
        <v>0</v>
      </c>
      <c r="Y821" s="204">
        <v>0</v>
      </c>
      <c r="Z821" s="204">
        <v>0</v>
      </c>
      <c r="AA821" s="204">
        <v>0</v>
      </c>
      <c r="AB821" s="204">
        <v>0</v>
      </c>
      <c r="AC821" s="204">
        <v>0</v>
      </c>
      <c r="AD821" s="205">
        <v>0</v>
      </c>
      <c r="AF821" s="396"/>
      <c r="AG821" s="397"/>
      <c r="AH821" s="48" t="s">
        <v>40</v>
      </c>
      <c r="AI821" s="200">
        <v>0</v>
      </c>
      <c r="AJ821" s="204">
        <v>0</v>
      </c>
      <c r="AK821" s="204">
        <v>0</v>
      </c>
      <c r="AL821" s="204">
        <v>0</v>
      </c>
      <c r="AM821" s="204">
        <v>0</v>
      </c>
      <c r="AN821" s="204">
        <v>0</v>
      </c>
      <c r="AO821" s="205">
        <v>0</v>
      </c>
      <c r="AQ821" s="396"/>
      <c r="AR821" s="397"/>
      <c r="AS821" s="48" t="s">
        <v>40</v>
      </c>
      <c r="AT821" s="200">
        <v>0</v>
      </c>
      <c r="AU821" s="204">
        <v>0</v>
      </c>
      <c r="AV821" s="204">
        <v>0</v>
      </c>
      <c r="AW821" s="204">
        <v>0</v>
      </c>
      <c r="AX821" s="204">
        <v>0</v>
      </c>
      <c r="AY821" s="204">
        <v>0</v>
      </c>
      <c r="AZ821" s="205">
        <v>0</v>
      </c>
      <c r="BB821" s="396"/>
      <c r="BC821" s="397"/>
      <c r="BD821" s="48" t="s">
        <v>40</v>
      </c>
      <c r="BE821" s="200">
        <v>0</v>
      </c>
      <c r="BF821" s="204">
        <v>0</v>
      </c>
      <c r="BG821" s="204">
        <v>0</v>
      </c>
      <c r="BH821" s="204">
        <v>0</v>
      </c>
      <c r="BI821" s="204">
        <v>0</v>
      </c>
      <c r="BJ821" s="204">
        <v>0</v>
      </c>
      <c r="BK821" s="205">
        <v>0</v>
      </c>
    </row>
    <row r="822" spans="4:63">
      <c r="D822" s="14"/>
      <c r="I822" s="396"/>
      <c r="J822" s="397"/>
      <c r="K822" s="48" t="s">
        <v>39</v>
      </c>
      <c r="L822" s="200">
        <v>0</v>
      </c>
      <c r="M822" s="204">
        <v>0</v>
      </c>
      <c r="N822" s="204">
        <v>0</v>
      </c>
      <c r="O822" s="204">
        <v>0</v>
      </c>
      <c r="P822" s="204">
        <v>0</v>
      </c>
      <c r="Q822" s="204">
        <v>0</v>
      </c>
      <c r="R822" s="205">
        <v>0</v>
      </c>
      <c r="U822" s="396"/>
      <c r="V822" s="397"/>
      <c r="W822" s="48" t="s">
        <v>39</v>
      </c>
      <c r="X822" s="200">
        <v>0</v>
      </c>
      <c r="Y822" s="204">
        <v>0</v>
      </c>
      <c r="Z822" s="204">
        <v>0</v>
      </c>
      <c r="AA822" s="204">
        <v>0</v>
      </c>
      <c r="AB822" s="204">
        <v>0</v>
      </c>
      <c r="AC822" s="204">
        <v>0</v>
      </c>
      <c r="AD822" s="205">
        <v>0</v>
      </c>
      <c r="AF822" s="396"/>
      <c r="AG822" s="397"/>
      <c r="AH822" s="48" t="s">
        <v>39</v>
      </c>
      <c r="AI822" s="200">
        <v>0</v>
      </c>
      <c r="AJ822" s="204">
        <v>0</v>
      </c>
      <c r="AK822" s="204">
        <v>0</v>
      </c>
      <c r="AL822" s="204">
        <v>0</v>
      </c>
      <c r="AM822" s="204">
        <v>0</v>
      </c>
      <c r="AN822" s="204">
        <v>0</v>
      </c>
      <c r="AO822" s="205">
        <v>0</v>
      </c>
      <c r="AQ822" s="396"/>
      <c r="AR822" s="397"/>
      <c r="AS822" s="48" t="s">
        <v>39</v>
      </c>
      <c r="AT822" s="200">
        <v>0</v>
      </c>
      <c r="AU822" s="204">
        <v>0</v>
      </c>
      <c r="AV822" s="204">
        <v>0</v>
      </c>
      <c r="AW822" s="204">
        <v>0</v>
      </c>
      <c r="AX822" s="204">
        <v>0</v>
      </c>
      <c r="AY822" s="204">
        <v>0</v>
      </c>
      <c r="AZ822" s="205">
        <v>0</v>
      </c>
      <c r="BB822" s="396"/>
      <c r="BC822" s="397"/>
      <c r="BD822" s="48" t="s">
        <v>39</v>
      </c>
      <c r="BE822" s="200">
        <v>0</v>
      </c>
      <c r="BF822" s="204">
        <v>0</v>
      </c>
      <c r="BG822" s="204">
        <v>0</v>
      </c>
      <c r="BH822" s="204">
        <v>0</v>
      </c>
      <c r="BI822" s="204">
        <v>0</v>
      </c>
      <c r="BJ822" s="204">
        <v>0</v>
      </c>
      <c r="BK822" s="205">
        <v>0</v>
      </c>
    </row>
    <row r="823" spans="4:63">
      <c r="D823" s="14"/>
      <c r="I823" s="396"/>
      <c r="J823" s="397"/>
      <c r="K823" s="48" t="s">
        <v>38</v>
      </c>
      <c r="L823" s="200">
        <v>0</v>
      </c>
      <c r="M823" s="204">
        <v>0</v>
      </c>
      <c r="N823" s="204">
        <v>0</v>
      </c>
      <c r="O823" s="204">
        <v>0</v>
      </c>
      <c r="P823" s="204">
        <v>0</v>
      </c>
      <c r="Q823" s="204">
        <v>0</v>
      </c>
      <c r="R823" s="205">
        <v>0</v>
      </c>
      <c r="U823" s="396"/>
      <c r="V823" s="397"/>
      <c r="W823" s="48" t="s">
        <v>38</v>
      </c>
      <c r="X823" s="200">
        <v>0</v>
      </c>
      <c r="Y823" s="204">
        <v>0</v>
      </c>
      <c r="Z823" s="204">
        <v>0</v>
      </c>
      <c r="AA823" s="204">
        <v>0</v>
      </c>
      <c r="AB823" s="204">
        <v>0</v>
      </c>
      <c r="AC823" s="204">
        <v>0</v>
      </c>
      <c r="AD823" s="205">
        <v>0</v>
      </c>
      <c r="AF823" s="396"/>
      <c r="AG823" s="397"/>
      <c r="AH823" s="48" t="s">
        <v>38</v>
      </c>
      <c r="AI823" s="200">
        <v>0</v>
      </c>
      <c r="AJ823" s="204">
        <v>0</v>
      </c>
      <c r="AK823" s="204">
        <v>0</v>
      </c>
      <c r="AL823" s="204">
        <v>0</v>
      </c>
      <c r="AM823" s="204">
        <v>0</v>
      </c>
      <c r="AN823" s="204">
        <v>0</v>
      </c>
      <c r="AO823" s="205">
        <v>0</v>
      </c>
      <c r="AQ823" s="396"/>
      <c r="AR823" s="397"/>
      <c r="AS823" s="48" t="s">
        <v>38</v>
      </c>
      <c r="AT823" s="200">
        <v>0</v>
      </c>
      <c r="AU823" s="204">
        <v>0</v>
      </c>
      <c r="AV823" s="204">
        <v>0</v>
      </c>
      <c r="AW823" s="204">
        <v>0</v>
      </c>
      <c r="AX823" s="204">
        <v>0</v>
      </c>
      <c r="AY823" s="204">
        <v>0</v>
      </c>
      <c r="AZ823" s="205">
        <v>0</v>
      </c>
      <c r="BB823" s="396"/>
      <c r="BC823" s="397"/>
      <c r="BD823" s="48" t="s">
        <v>38</v>
      </c>
      <c r="BE823" s="200">
        <v>0</v>
      </c>
      <c r="BF823" s="204">
        <v>0</v>
      </c>
      <c r="BG823" s="204">
        <v>0</v>
      </c>
      <c r="BH823" s="204">
        <v>0</v>
      </c>
      <c r="BI823" s="204">
        <v>0</v>
      </c>
      <c r="BJ823" s="204">
        <v>0</v>
      </c>
      <c r="BK823" s="205">
        <v>0</v>
      </c>
    </row>
    <row r="824" spans="4:63">
      <c r="D824" s="14"/>
      <c r="I824" s="396"/>
      <c r="J824" s="397"/>
      <c r="K824" s="48" t="s">
        <v>37</v>
      </c>
      <c r="L824" s="200">
        <v>0</v>
      </c>
      <c r="M824" s="204">
        <v>0</v>
      </c>
      <c r="N824" s="204">
        <v>0</v>
      </c>
      <c r="O824" s="204">
        <v>0</v>
      </c>
      <c r="P824" s="204">
        <v>0</v>
      </c>
      <c r="Q824" s="204">
        <v>0</v>
      </c>
      <c r="R824" s="205">
        <v>0</v>
      </c>
      <c r="U824" s="396"/>
      <c r="V824" s="397"/>
      <c r="W824" s="48" t="s">
        <v>37</v>
      </c>
      <c r="X824" s="200">
        <v>0</v>
      </c>
      <c r="Y824" s="204">
        <v>0</v>
      </c>
      <c r="Z824" s="204">
        <v>0</v>
      </c>
      <c r="AA824" s="204">
        <v>0</v>
      </c>
      <c r="AB824" s="204">
        <v>0</v>
      </c>
      <c r="AC824" s="204">
        <v>0</v>
      </c>
      <c r="AD824" s="205">
        <v>0</v>
      </c>
      <c r="AF824" s="396"/>
      <c r="AG824" s="397"/>
      <c r="AH824" s="48" t="s">
        <v>37</v>
      </c>
      <c r="AI824" s="200">
        <v>0</v>
      </c>
      <c r="AJ824" s="204">
        <v>0</v>
      </c>
      <c r="AK824" s="204">
        <v>0</v>
      </c>
      <c r="AL824" s="204">
        <v>0</v>
      </c>
      <c r="AM824" s="204">
        <v>0</v>
      </c>
      <c r="AN824" s="204">
        <v>0</v>
      </c>
      <c r="AO824" s="205">
        <v>0</v>
      </c>
      <c r="AQ824" s="396"/>
      <c r="AR824" s="397"/>
      <c r="AS824" s="48" t="s">
        <v>37</v>
      </c>
      <c r="AT824" s="200">
        <v>0</v>
      </c>
      <c r="AU824" s="204">
        <v>0</v>
      </c>
      <c r="AV824" s="204">
        <v>0</v>
      </c>
      <c r="AW824" s="204">
        <v>0</v>
      </c>
      <c r="AX824" s="204">
        <v>0</v>
      </c>
      <c r="AY824" s="204">
        <v>0</v>
      </c>
      <c r="AZ824" s="205">
        <v>0</v>
      </c>
      <c r="BB824" s="396"/>
      <c r="BC824" s="397"/>
      <c r="BD824" s="48" t="s">
        <v>37</v>
      </c>
      <c r="BE824" s="200">
        <v>0</v>
      </c>
      <c r="BF824" s="204">
        <v>0</v>
      </c>
      <c r="BG824" s="204">
        <v>0</v>
      </c>
      <c r="BH824" s="204">
        <v>0</v>
      </c>
      <c r="BI824" s="204">
        <v>0</v>
      </c>
      <c r="BJ824" s="204">
        <v>0</v>
      </c>
      <c r="BK824" s="205">
        <v>0</v>
      </c>
    </row>
    <row r="825" spans="4:63">
      <c r="D825" s="14"/>
      <c r="I825" s="396"/>
      <c r="J825" s="399"/>
      <c r="K825" s="48" t="s">
        <v>36</v>
      </c>
      <c r="L825" s="200">
        <v>0</v>
      </c>
      <c r="M825" s="204">
        <v>0</v>
      </c>
      <c r="N825" s="204">
        <v>0</v>
      </c>
      <c r="O825" s="204">
        <v>0</v>
      </c>
      <c r="P825" s="204">
        <v>0</v>
      </c>
      <c r="Q825" s="204">
        <v>0</v>
      </c>
      <c r="R825" s="205">
        <v>0</v>
      </c>
      <c r="U825" s="396"/>
      <c r="V825" s="399"/>
      <c r="W825" s="48" t="s">
        <v>36</v>
      </c>
      <c r="X825" s="200">
        <v>0</v>
      </c>
      <c r="Y825" s="204">
        <v>0</v>
      </c>
      <c r="Z825" s="204">
        <v>0</v>
      </c>
      <c r="AA825" s="204">
        <v>0</v>
      </c>
      <c r="AB825" s="204">
        <v>0</v>
      </c>
      <c r="AC825" s="204">
        <v>0</v>
      </c>
      <c r="AD825" s="205">
        <v>0</v>
      </c>
      <c r="AF825" s="396"/>
      <c r="AG825" s="399"/>
      <c r="AH825" s="48" t="s">
        <v>36</v>
      </c>
      <c r="AI825" s="200">
        <v>0</v>
      </c>
      <c r="AJ825" s="204">
        <v>0</v>
      </c>
      <c r="AK825" s="204">
        <v>0</v>
      </c>
      <c r="AL825" s="204">
        <v>0</v>
      </c>
      <c r="AM825" s="204">
        <v>0</v>
      </c>
      <c r="AN825" s="204">
        <v>0</v>
      </c>
      <c r="AO825" s="205">
        <v>0</v>
      </c>
      <c r="AQ825" s="396"/>
      <c r="AR825" s="399"/>
      <c r="AS825" s="48" t="s">
        <v>36</v>
      </c>
      <c r="AT825" s="200">
        <v>0</v>
      </c>
      <c r="AU825" s="204">
        <v>0</v>
      </c>
      <c r="AV825" s="204">
        <v>0</v>
      </c>
      <c r="AW825" s="204">
        <v>0</v>
      </c>
      <c r="AX825" s="204">
        <v>0</v>
      </c>
      <c r="AY825" s="204">
        <v>0</v>
      </c>
      <c r="AZ825" s="205">
        <v>0</v>
      </c>
      <c r="BB825" s="396"/>
      <c r="BC825" s="399"/>
      <c r="BD825" s="48" t="s">
        <v>36</v>
      </c>
      <c r="BE825" s="200">
        <v>0</v>
      </c>
      <c r="BF825" s="204">
        <v>0</v>
      </c>
      <c r="BG825" s="204">
        <v>0</v>
      </c>
      <c r="BH825" s="204">
        <v>0</v>
      </c>
      <c r="BI825" s="204">
        <v>0</v>
      </c>
      <c r="BJ825" s="204">
        <v>0</v>
      </c>
      <c r="BK825" s="205">
        <v>0</v>
      </c>
    </row>
    <row r="826" spans="4:63">
      <c r="D826" s="14"/>
      <c r="I826" s="396"/>
      <c r="J826" s="397" t="s">
        <v>55</v>
      </c>
      <c r="K826" s="50" t="s">
        <v>41</v>
      </c>
      <c r="L826" s="199">
        <v>0</v>
      </c>
      <c r="M826" s="202">
        <v>0</v>
      </c>
      <c r="N826" s="202">
        <v>0</v>
      </c>
      <c r="O826" s="202">
        <v>0</v>
      </c>
      <c r="P826" s="202">
        <v>0</v>
      </c>
      <c r="Q826" s="202">
        <v>0</v>
      </c>
      <c r="R826" s="203">
        <v>0</v>
      </c>
      <c r="U826" s="396"/>
      <c r="V826" s="397" t="s">
        <v>55</v>
      </c>
      <c r="W826" s="50" t="s">
        <v>41</v>
      </c>
      <c r="X826" s="199">
        <v>0</v>
      </c>
      <c r="Y826" s="202">
        <v>0</v>
      </c>
      <c r="Z826" s="202">
        <v>0</v>
      </c>
      <c r="AA826" s="202">
        <v>0</v>
      </c>
      <c r="AB826" s="202">
        <v>0</v>
      </c>
      <c r="AC826" s="202">
        <v>0</v>
      </c>
      <c r="AD826" s="203">
        <v>0</v>
      </c>
      <c r="AF826" s="396"/>
      <c r="AG826" s="397" t="s">
        <v>55</v>
      </c>
      <c r="AH826" s="50" t="s">
        <v>41</v>
      </c>
      <c r="AI826" s="199">
        <v>0</v>
      </c>
      <c r="AJ826" s="202">
        <v>0</v>
      </c>
      <c r="AK826" s="202">
        <v>0</v>
      </c>
      <c r="AL826" s="202">
        <v>0</v>
      </c>
      <c r="AM826" s="202">
        <v>0</v>
      </c>
      <c r="AN826" s="202">
        <v>0</v>
      </c>
      <c r="AO826" s="203">
        <v>0</v>
      </c>
      <c r="AQ826" s="396"/>
      <c r="AR826" s="397" t="s">
        <v>55</v>
      </c>
      <c r="AS826" s="50" t="s">
        <v>41</v>
      </c>
      <c r="AT826" s="199">
        <v>0</v>
      </c>
      <c r="AU826" s="202">
        <v>0</v>
      </c>
      <c r="AV826" s="202">
        <v>0</v>
      </c>
      <c r="AW826" s="202">
        <v>0</v>
      </c>
      <c r="AX826" s="202">
        <v>0</v>
      </c>
      <c r="AY826" s="202">
        <v>0</v>
      </c>
      <c r="AZ826" s="203">
        <v>0</v>
      </c>
      <c r="BB826" s="396"/>
      <c r="BC826" s="397" t="s">
        <v>55</v>
      </c>
      <c r="BD826" s="50" t="s">
        <v>41</v>
      </c>
      <c r="BE826" s="199">
        <v>0</v>
      </c>
      <c r="BF826" s="202">
        <v>0</v>
      </c>
      <c r="BG826" s="202">
        <v>0</v>
      </c>
      <c r="BH826" s="202">
        <v>0</v>
      </c>
      <c r="BI826" s="202">
        <v>0</v>
      </c>
      <c r="BJ826" s="202">
        <v>0</v>
      </c>
      <c r="BK826" s="203">
        <v>0</v>
      </c>
    </row>
    <row r="827" spans="4:63">
      <c r="D827" s="14"/>
      <c r="I827" s="396"/>
      <c r="J827" s="397"/>
      <c r="K827" s="48" t="s">
        <v>40</v>
      </c>
      <c r="L827" s="200">
        <v>0</v>
      </c>
      <c r="M827" s="204">
        <v>0</v>
      </c>
      <c r="N827" s="204">
        <v>0</v>
      </c>
      <c r="O827" s="204">
        <v>0</v>
      </c>
      <c r="P827" s="204">
        <v>0</v>
      </c>
      <c r="Q827" s="204">
        <v>0</v>
      </c>
      <c r="R827" s="205">
        <v>0</v>
      </c>
      <c r="U827" s="396"/>
      <c r="V827" s="397"/>
      <c r="W827" s="48" t="s">
        <v>40</v>
      </c>
      <c r="X827" s="200">
        <v>0</v>
      </c>
      <c r="Y827" s="204">
        <v>0</v>
      </c>
      <c r="Z827" s="204">
        <v>0</v>
      </c>
      <c r="AA827" s="204">
        <v>0</v>
      </c>
      <c r="AB827" s="204">
        <v>0</v>
      </c>
      <c r="AC827" s="204">
        <v>0</v>
      </c>
      <c r="AD827" s="205">
        <v>0</v>
      </c>
      <c r="AF827" s="396"/>
      <c r="AG827" s="397"/>
      <c r="AH827" s="48" t="s">
        <v>40</v>
      </c>
      <c r="AI827" s="200">
        <v>0</v>
      </c>
      <c r="AJ827" s="204">
        <v>0</v>
      </c>
      <c r="AK827" s="204">
        <v>0</v>
      </c>
      <c r="AL827" s="204">
        <v>0</v>
      </c>
      <c r="AM827" s="204">
        <v>0</v>
      </c>
      <c r="AN827" s="204">
        <v>0</v>
      </c>
      <c r="AO827" s="205">
        <v>0</v>
      </c>
      <c r="AQ827" s="396"/>
      <c r="AR827" s="397"/>
      <c r="AS827" s="48" t="s">
        <v>40</v>
      </c>
      <c r="AT827" s="200">
        <v>0</v>
      </c>
      <c r="AU827" s="204">
        <v>0</v>
      </c>
      <c r="AV827" s="204">
        <v>0</v>
      </c>
      <c r="AW827" s="204">
        <v>0</v>
      </c>
      <c r="AX827" s="204">
        <v>0</v>
      </c>
      <c r="AY827" s="204">
        <v>0</v>
      </c>
      <c r="AZ827" s="205">
        <v>0</v>
      </c>
      <c r="BB827" s="396"/>
      <c r="BC827" s="397"/>
      <c r="BD827" s="48" t="s">
        <v>40</v>
      </c>
      <c r="BE827" s="200">
        <v>0</v>
      </c>
      <c r="BF827" s="204">
        <v>0</v>
      </c>
      <c r="BG827" s="204">
        <v>0</v>
      </c>
      <c r="BH827" s="204">
        <v>0</v>
      </c>
      <c r="BI827" s="204">
        <v>0</v>
      </c>
      <c r="BJ827" s="204">
        <v>0</v>
      </c>
      <c r="BK827" s="205">
        <v>0</v>
      </c>
    </row>
    <row r="828" spans="4:63">
      <c r="D828" s="14"/>
      <c r="I828" s="396"/>
      <c r="J828" s="397"/>
      <c r="K828" s="48" t="s">
        <v>39</v>
      </c>
      <c r="L828" s="200">
        <v>0</v>
      </c>
      <c r="M828" s="204">
        <v>0</v>
      </c>
      <c r="N828" s="204">
        <v>0</v>
      </c>
      <c r="O828" s="204">
        <v>0</v>
      </c>
      <c r="P828" s="204">
        <v>0</v>
      </c>
      <c r="Q828" s="204">
        <v>0</v>
      </c>
      <c r="R828" s="205">
        <v>0</v>
      </c>
      <c r="U828" s="396"/>
      <c r="V828" s="397"/>
      <c r="W828" s="48" t="s">
        <v>39</v>
      </c>
      <c r="X828" s="200">
        <v>0</v>
      </c>
      <c r="Y828" s="204">
        <v>0</v>
      </c>
      <c r="Z828" s="204">
        <v>0</v>
      </c>
      <c r="AA828" s="204">
        <v>0</v>
      </c>
      <c r="AB828" s="204">
        <v>0</v>
      </c>
      <c r="AC828" s="204">
        <v>0</v>
      </c>
      <c r="AD828" s="205">
        <v>0</v>
      </c>
      <c r="AF828" s="396"/>
      <c r="AG828" s="397"/>
      <c r="AH828" s="48" t="s">
        <v>39</v>
      </c>
      <c r="AI828" s="200">
        <v>0</v>
      </c>
      <c r="AJ828" s="204">
        <v>0</v>
      </c>
      <c r="AK828" s="204">
        <v>0</v>
      </c>
      <c r="AL828" s="204">
        <v>0</v>
      </c>
      <c r="AM828" s="204">
        <v>0</v>
      </c>
      <c r="AN828" s="204">
        <v>0</v>
      </c>
      <c r="AO828" s="205">
        <v>0</v>
      </c>
      <c r="AQ828" s="396"/>
      <c r="AR828" s="397"/>
      <c r="AS828" s="48" t="s">
        <v>39</v>
      </c>
      <c r="AT828" s="200">
        <v>0</v>
      </c>
      <c r="AU828" s="204">
        <v>0</v>
      </c>
      <c r="AV828" s="204">
        <v>0</v>
      </c>
      <c r="AW828" s="204">
        <v>0</v>
      </c>
      <c r="AX828" s="204">
        <v>0</v>
      </c>
      <c r="AY828" s="204">
        <v>0</v>
      </c>
      <c r="AZ828" s="205">
        <v>0</v>
      </c>
      <c r="BB828" s="396"/>
      <c r="BC828" s="397"/>
      <c r="BD828" s="48" t="s">
        <v>39</v>
      </c>
      <c r="BE828" s="200">
        <v>0</v>
      </c>
      <c r="BF828" s="204">
        <v>0</v>
      </c>
      <c r="BG828" s="204">
        <v>0</v>
      </c>
      <c r="BH828" s="204">
        <v>0</v>
      </c>
      <c r="BI828" s="204">
        <v>0</v>
      </c>
      <c r="BJ828" s="204">
        <v>0</v>
      </c>
      <c r="BK828" s="205">
        <v>0</v>
      </c>
    </row>
    <row r="829" spans="4:63">
      <c r="D829" s="14"/>
      <c r="I829" s="396"/>
      <c r="J829" s="397"/>
      <c r="K829" s="48" t="s">
        <v>38</v>
      </c>
      <c r="L829" s="200">
        <v>0</v>
      </c>
      <c r="M829" s="204">
        <v>0</v>
      </c>
      <c r="N829" s="204">
        <v>0</v>
      </c>
      <c r="O829" s="204">
        <v>0</v>
      </c>
      <c r="P829" s="204">
        <v>0</v>
      </c>
      <c r="Q829" s="204">
        <v>0</v>
      </c>
      <c r="R829" s="205">
        <v>0</v>
      </c>
      <c r="U829" s="396"/>
      <c r="V829" s="397"/>
      <c r="W829" s="48" t="s">
        <v>38</v>
      </c>
      <c r="X829" s="200">
        <v>0</v>
      </c>
      <c r="Y829" s="204">
        <v>0</v>
      </c>
      <c r="Z829" s="204">
        <v>0</v>
      </c>
      <c r="AA829" s="204">
        <v>0</v>
      </c>
      <c r="AB829" s="204">
        <v>0</v>
      </c>
      <c r="AC829" s="204">
        <v>0</v>
      </c>
      <c r="AD829" s="205">
        <v>0</v>
      </c>
      <c r="AF829" s="396"/>
      <c r="AG829" s="397"/>
      <c r="AH829" s="48" t="s">
        <v>38</v>
      </c>
      <c r="AI829" s="200">
        <v>0</v>
      </c>
      <c r="AJ829" s="204">
        <v>0</v>
      </c>
      <c r="AK829" s="204">
        <v>0</v>
      </c>
      <c r="AL829" s="204">
        <v>0</v>
      </c>
      <c r="AM829" s="204">
        <v>0</v>
      </c>
      <c r="AN829" s="204">
        <v>0</v>
      </c>
      <c r="AO829" s="205">
        <v>0</v>
      </c>
      <c r="AQ829" s="396"/>
      <c r="AR829" s="397"/>
      <c r="AS829" s="48" t="s">
        <v>38</v>
      </c>
      <c r="AT829" s="200">
        <v>0</v>
      </c>
      <c r="AU829" s="204">
        <v>0</v>
      </c>
      <c r="AV829" s="204">
        <v>0</v>
      </c>
      <c r="AW829" s="204">
        <v>0</v>
      </c>
      <c r="AX829" s="204">
        <v>0</v>
      </c>
      <c r="AY829" s="204">
        <v>0</v>
      </c>
      <c r="AZ829" s="205">
        <v>0</v>
      </c>
      <c r="BB829" s="396"/>
      <c r="BC829" s="397"/>
      <c r="BD829" s="48" t="s">
        <v>38</v>
      </c>
      <c r="BE829" s="200">
        <v>0</v>
      </c>
      <c r="BF829" s="204">
        <v>0</v>
      </c>
      <c r="BG829" s="204">
        <v>0</v>
      </c>
      <c r="BH829" s="204">
        <v>0</v>
      </c>
      <c r="BI829" s="204">
        <v>0</v>
      </c>
      <c r="BJ829" s="204">
        <v>0</v>
      </c>
      <c r="BK829" s="205">
        <v>0</v>
      </c>
    </row>
    <row r="830" spans="4:63">
      <c r="D830" s="14"/>
      <c r="I830" s="396"/>
      <c r="J830" s="397"/>
      <c r="K830" s="48" t="s">
        <v>37</v>
      </c>
      <c r="L830" s="200">
        <v>0</v>
      </c>
      <c r="M830" s="204">
        <v>0</v>
      </c>
      <c r="N830" s="204">
        <v>0</v>
      </c>
      <c r="O830" s="204">
        <v>0</v>
      </c>
      <c r="P830" s="204">
        <v>0</v>
      </c>
      <c r="Q830" s="204">
        <v>0</v>
      </c>
      <c r="R830" s="205">
        <v>0</v>
      </c>
      <c r="U830" s="396"/>
      <c r="V830" s="397"/>
      <c r="W830" s="48" t="s">
        <v>37</v>
      </c>
      <c r="X830" s="200">
        <v>0</v>
      </c>
      <c r="Y830" s="204">
        <v>0</v>
      </c>
      <c r="Z830" s="204">
        <v>0</v>
      </c>
      <c r="AA830" s="204">
        <v>0</v>
      </c>
      <c r="AB830" s="204">
        <v>0</v>
      </c>
      <c r="AC830" s="204">
        <v>0</v>
      </c>
      <c r="AD830" s="205">
        <v>0</v>
      </c>
      <c r="AF830" s="396"/>
      <c r="AG830" s="397"/>
      <c r="AH830" s="48" t="s">
        <v>37</v>
      </c>
      <c r="AI830" s="200">
        <v>0</v>
      </c>
      <c r="AJ830" s="204">
        <v>0</v>
      </c>
      <c r="AK830" s="204">
        <v>0</v>
      </c>
      <c r="AL830" s="204">
        <v>0</v>
      </c>
      <c r="AM830" s="204">
        <v>0</v>
      </c>
      <c r="AN830" s="204">
        <v>0</v>
      </c>
      <c r="AO830" s="205">
        <v>0</v>
      </c>
      <c r="AQ830" s="396"/>
      <c r="AR830" s="397"/>
      <c r="AS830" s="48" t="s">
        <v>37</v>
      </c>
      <c r="AT830" s="200">
        <v>0</v>
      </c>
      <c r="AU830" s="204">
        <v>0</v>
      </c>
      <c r="AV830" s="204">
        <v>0</v>
      </c>
      <c r="AW830" s="204">
        <v>0</v>
      </c>
      <c r="AX830" s="204">
        <v>0</v>
      </c>
      <c r="AY830" s="204">
        <v>0</v>
      </c>
      <c r="AZ830" s="205">
        <v>0</v>
      </c>
      <c r="BB830" s="396"/>
      <c r="BC830" s="397"/>
      <c r="BD830" s="48" t="s">
        <v>37</v>
      </c>
      <c r="BE830" s="200">
        <v>0</v>
      </c>
      <c r="BF830" s="204">
        <v>0</v>
      </c>
      <c r="BG830" s="204">
        <v>0</v>
      </c>
      <c r="BH830" s="204">
        <v>0</v>
      </c>
      <c r="BI830" s="204">
        <v>0</v>
      </c>
      <c r="BJ830" s="204">
        <v>0</v>
      </c>
      <c r="BK830" s="205">
        <v>0</v>
      </c>
    </row>
    <row r="831" spans="4:63">
      <c r="D831" s="14"/>
      <c r="I831" s="396"/>
      <c r="J831" s="397"/>
      <c r="K831" s="49" t="s">
        <v>36</v>
      </c>
      <c r="L831" s="201">
        <v>0</v>
      </c>
      <c r="M831" s="206">
        <v>0</v>
      </c>
      <c r="N831" s="206">
        <v>0</v>
      </c>
      <c r="O831" s="206">
        <v>0</v>
      </c>
      <c r="P831" s="206">
        <v>0</v>
      </c>
      <c r="Q831" s="206">
        <v>0</v>
      </c>
      <c r="R831" s="207">
        <v>0</v>
      </c>
      <c r="U831" s="396"/>
      <c r="V831" s="397"/>
      <c r="W831" s="49" t="s">
        <v>36</v>
      </c>
      <c r="X831" s="201">
        <v>0</v>
      </c>
      <c r="Y831" s="206">
        <v>0</v>
      </c>
      <c r="Z831" s="206">
        <v>0</v>
      </c>
      <c r="AA831" s="206">
        <v>0</v>
      </c>
      <c r="AB831" s="206">
        <v>0</v>
      </c>
      <c r="AC831" s="206">
        <v>0</v>
      </c>
      <c r="AD831" s="207">
        <v>0</v>
      </c>
      <c r="AF831" s="396"/>
      <c r="AG831" s="397"/>
      <c r="AH831" s="49" t="s">
        <v>36</v>
      </c>
      <c r="AI831" s="201">
        <v>0</v>
      </c>
      <c r="AJ831" s="206">
        <v>0</v>
      </c>
      <c r="AK831" s="206">
        <v>0</v>
      </c>
      <c r="AL831" s="206">
        <v>0</v>
      </c>
      <c r="AM831" s="206">
        <v>0</v>
      </c>
      <c r="AN831" s="206">
        <v>0</v>
      </c>
      <c r="AO831" s="207">
        <v>0</v>
      </c>
      <c r="AQ831" s="396"/>
      <c r="AR831" s="397"/>
      <c r="AS831" s="49" t="s">
        <v>36</v>
      </c>
      <c r="AT831" s="201">
        <v>0</v>
      </c>
      <c r="AU831" s="206">
        <v>0</v>
      </c>
      <c r="AV831" s="206">
        <v>0</v>
      </c>
      <c r="AW831" s="206">
        <v>0</v>
      </c>
      <c r="AX831" s="206">
        <v>0</v>
      </c>
      <c r="AY831" s="206">
        <v>0</v>
      </c>
      <c r="AZ831" s="207">
        <v>0</v>
      </c>
      <c r="BB831" s="396"/>
      <c r="BC831" s="397"/>
      <c r="BD831" s="49" t="s">
        <v>36</v>
      </c>
      <c r="BE831" s="201">
        <v>0</v>
      </c>
      <c r="BF831" s="206">
        <v>0</v>
      </c>
      <c r="BG831" s="206">
        <v>0</v>
      </c>
      <c r="BH831" s="206">
        <v>0</v>
      </c>
      <c r="BI831" s="206">
        <v>0</v>
      </c>
      <c r="BJ831" s="206">
        <v>0</v>
      </c>
      <c r="BK831" s="207">
        <v>0</v>
      </c>
    </row>
    <row r="832" spans="4:63">
      <c r="D832" s="14"/>
      <c r="I832" s="396"/>
      <c r="J832" s="398" t="s">
        <v>63</v>
      </c>
      <c r="K832" s="48" t="s">
        <v>41</v>
      </c>
      <c r="L832" s="200">
        <v>0</v>
      </c>
      <c r="M832" s="204">
        <v>0</v>
      </c>
      <c r="N832" s="204">
        <v>0</v>
      </c>
      <c r="O832" s="204">
        <v>0</v>
      </c>
      <c r="P832" s="204">
        <v>0</v>
      </c>
      <c r="Q832" s="204">
        <v>0</v>
      </c>
      <c r="R832" s="205">
        <v>0</v>
      </c>
      <c r="U832" s="396"/>
      <c r="V832" s="398" t="s">
        <v>63</v>
      </c>
      <c r="W832" s="48" t="s">
        <v>41</v>
      </c>
      <c r="X832" s="200">
        <v>0</v>
      </c>
      <c r="Y832" s="204">
        <v>0</v>
      </c>
      <c r="Z832" s="204">
        <v>0</v>
      </c>
      <c r="AA832" s="204">
        <v>0</v>
      </c>
      <c r="AB832" s="204">
        <v>0</v>
      </c>
      <c r="AC832" s="204">
        <v>0</v>
      </c>
      <c r="AD832" s="205">
        <v>0</v>
      </c>
      <c r="AF832" s="396"/>
      <c r="AG832" s="398" t="s">
        <v>63</v>
      </c>
      <c r="AH832" s="48" t="s">
        <v>41</v>
      </c>
      <c r="AI832" s="200">
        <v>0</v>
      </c>
      <c r="AJ832" s="204">
        <v>0</v>
      </c>
      <c r="AK832" s="204">
        <v>0</v>
      </c>
      <c r="AL832" s="204">
        <v>0</v>
      </c>
      <c r="AM832" s="204">
        <v>0</v>
      </c>
      <c r="AN832" s="204">
        <v>0</v>
      </c>
      <c r="AO832" s="205">
        <v>0</v>
      </c>
      <c r="AQ832" s="396"/>
      <c r="AR832" s="398" t="s">
        <v>63</v>
      </c>
      <c r="AS832" s="48" t="s">
        <v>41</v>
      </c>
      <c r="AT832" s="200">
        <v>0</v>
      </c>
      <c r="AU832" s="204">
        <v>0</v>
      </c>
      <c r="AV832" s="204">
        <v>0</v>
      </c>
      <c r="AW832" s="204">
        <v>0</v>
      </c>
      <c r="AX832" s="204">
        <v>0</v>
      </c>
      <c r="AY832" s="204">
        <v>0</v>
      </c>
      <c r="AZ832" s="205">
        <v>0</v>
      </c>
      <c r="BB832" s="396"/>
      <c r="BC832" s="398" t="s">
        <v>63</v>
      </c>
      <c r="BD832" s="48" t="s">
        <v>41</v>
      </c>
      <c r="BE832" s="200">
        <v>0</v>
      </c>
      <c r="BF832" s="204">
        <v>0</v>
      </c>
      <c r="BG832" s="204">
        <v>0</v>
      </c>
      <c r="BH832" s="204">
        <v>0</v>
      </c>
      <c r="BI832" s="204">
        <v>0</v>
      </c>
      <c r="BJ832" s="204">
        <v>0</v>
      </c>
      <c r="BK832" s="205">
        <v>0</v>
      </c>
    </row>
    <row r="833" spans="4:63">
      <c r="D833" s="14"/>
      <c r="I833" s="396"/>
      <c r="J833" s="397"/>
      <c r="K833" s="48" t="s">
        <v>40</v>
      </c>
      <c r="L833" s="200">
        <v>0</v>
      </c>
      <c r="M833" s="204">
        <v>0</v>
      </c>
      <c r="N833" s="204">
        <v>0</v>
      </c>
      <c r="O833" s="204">
        <v>0</v>
      </c>
      <c r="P833" s="204">
        <v>0</v>
      </c>
      <c r="Q833" s="204">
        <v>0</v>
      </c>
      <c r="R833" s="205">
        <v>0</v>
      </c>
      <c r="U833" s="396"/>
      <c r="V833" s="397"/>
      <c r="W833" s="48" t="s">
        <v>40</v>
      </c>
      <c r="X833" s="200">
        <v>0</v>
      </c>
      <c r="Y833" s="204">
        <v>0</v>
      </c>
      <c r="Z833" s="204">
        <v>0</v>
      </c>
      <c r="AA833" s="204">
        <v>0</v>
      </c>
      <c r="AB833" s="204">
        <v>0</v>
      </c>
      <c r="AC833" s="204">
        <v>0</v>
      </c>
      <c r="AD833" s="205">
        <v>0</v>
      </c>
      <c r="AF833" s="396"/>
      <c r="AG833" s="397"/>
      <c r="AH833" s="48" t="s">
        <v>40</v>
      </c>
      <c r="AI833" s="200">
        <v>0</v>
      </c>
      <c r="AJ833" s="204">
        <v>0</v>
      </c>
      <c r="AK833" s="204">
        <v>0</v>
      </c>
      <c r="AL833" s="204">
        <v>0</v>
      </c>
      <c r="AM833" s="204">
        <v>0</v>
      </c>
      <c r="AN833" s="204">
        <v>0</v>
      </c>
      <c r="AO833" s="205">
        <v>0</v>
      </c>
      <c r="AQ833" s="396"/>
      <c r="AR833" s="397"/>
      <c r="AS833" s="48" t="s">
        <v>40</v>
      </c>
      <c r="AT833" s="200">
        <v>0</v>
      </c>
      <c r="AU833" s="204">
        <v>0</v>
      </c>
      <c r="AV833" s="204">
        <v>0</v>
      </c>
      <c r="AW833" s="204">
        <v>0</v>
      </c>
      <c r="AX833" s="204">
        <v>0</v>
      </c>
      <c r="AY833" s="204">
        <v>0</v>
      </c>
      <c r="AZ833" s="205">
        <v>0</v>
      </c>
      <c r="BB833" s="396"/>
      <c r="BC833" s="397"/>
      <c r="BD833" s="48" t="s">
        <v>40</v>
      </c>
      <c r="BE833" s="200">
        <v>0</v>
      </c>
      <c r="BF833" s="204">
        <v>0</v>
      </c>
      <c r="BG833" s="204">
        <v>0</v>
      </c>
      <c r="BH833" s="204">
        <v>0</v>
      </c>
      <c r="BI833" s="204">
        <v>0</v>
      </c>
      <c r="BJ833" s="204">
        <v>0</v>
      </c>
      <c r="BK833" s="205">
        <v>0</v>
      </c>
    </row>
    <row r="834" spans="4:63">
      <c r="D834" s="14"/>
      <c r="I834" s="396"/>
      <c r="J834" s="397"/>
      <c r="K834" s="48" t="s">
        <v>39</v>
      </c>
      <c r="L834" s="200">
        <v>0</v>
      </c>
      <c r="M834" s="204">
        <v>0</v>
      </c>
      <c r="N834" s="204">
        <v>0</v>
      </c>
      <c r="O834" s="204">
        <v>0</v>
      </c>
      <c r="P834" s="204">
        <v>0</v>
      </c>
      <c r="Q834" s="204">
        <v>0</v>
      </c>
      <c r="R834" s="205">
        <v>0</v>
      </c>
      <c r="U834" s="396"/>
      <c r="V834" s="397"/>
      <c r="W834" s="48" t="s">
        <v>39</v>
      </c>
      <c r="X834" s="200">
        <v>0</v>
      </c>
      <c r="Y834" s="204">
        <v>0</v>
      </c>
      <c r="Z834" s="204">
        <v>0</v>
      </c>
      <c r="AA834" s="204">
        <v>0</v>
      </c>
      <c r="AB834" s="204">
        <v>0</v>
      </c>
      <c r="AC834" s="204">
        <v>0</v>
      </c>
      <c r="AD834" s="205">
        <v>0</v>
      </c>
      <c r="AF834" s="396"/>
      <c r="AG834" s="397"/>
      <c r="AH834" s="48" t="s">
        <v>39</v>
      </c>
      <c r="AI834" s="200">
        <v>0</v>
      </c>
      <c r="AJ834" s="204">
        <v>0</v>
      </c>
      <c r="AK834" s="204">
        <v>0</v>
      </c>
      <c r="AL834" s="204">
        <v>0</v>
      </c>
      <c r="AM834" s="204">
        <v>0</v>
      </c>
      <c r="AN834" s="204">
        <v>0</v>
      </c>
      <c r="AO834" s="205">
        <v>0</v>
      </c>
      <c r="AQ834" s="396"/>
      <c r="AR834" s="397"/>
      <c r="AS834" s="48" t="s">
        <v>39</v>
      </c>
      <c r="AT834" s="200">
        <v>0</v>
      </c>
      <c r="AU834" s="204">
        <v>0</v>
      </c>
      <c r="AV834" s="204">
        <v>0</v>
      </c>
      <c r="AW834" s="204">
        <v>0</v>
      </c>
      <c r="AX834" s="204">
        <v>0</v>
      </c>
      <c r="AY834" s="204">
        <v>0</v>
      </c>
      <c r="AZ834" s="205">
        <v>0</v>
      </c>
      <c r="BB834" s="396"/>
      <c r="BC834" s="397"/>
      <c r="BD834" s="48" t="s">
        <v>39</v>
      </c>
      <c r="BE834" s="200">
        <v>0</v>
      </c>
      <c r="BF834" s="204">
        <v>0</v>
      </c>
      <c r="BG834" s="204">
        <v>0</v>
      </c>
      <c r="BH834" s="204">
        <v>0</v>
      </c>
      <c r="BI834" s="204">
        <v>0</v>
      </c>
      <c r="BJ834" s="204">
        <v>0</v>
      </c>
      <c r="BK834" s="205">
        <v>0</v>
      </c>
    </row>
    <row r="835" spans="4:63">
      <c r="D835" s="14"/>
      <c r="I835" s="396"/>
      <c r="J835" s="397"/>
      <c r="K835" s="48" t="s">
        <v>38</v>
      </c>
      <c r="L835" s="200">
        <v>0</v>
      </c>
      <c r="M835" s="204">
        <v>0</v>
      </c>
      <c r="N835" s="204">
        <v>0</v>
      </c>
      <c r="O835" s="204">
        <v>0</v>
      </c>
      <c r="P835" s="204">
        <v>0</v>
      </c>
      <c r="Q835" s="204">
        <v>0</v>
      </c>
      <c r="R835" s="205">
        <v>0</v>
      </c>
      <c r="U835" s="396"/>
      <c r="V835" s="397"/>
      <c r="W835" s="48" t="s">
        <v>38</v>
      </c>
      <c r="X835" s="200">
        <v>0</v>
      </c>
      <c r="Y835" s="204">
        <v>0</v>
      </c>
      <c r="Z835" s="204">
        <v>0</v>
      </c>
      <c r="AA835" s="204">
        <v>0</v>
      </c>
      <c r="AB835" s="204">
        <v>0</v>
      </c>
      <c r="AC835" s="204">
        <v>0</v>
      </c>
      <c r="AD835" s="205">
        <v>0</v>
      </c>
      <c r="AF835" s="396"/>
      <c r="AG835" s="397"/>
      <c r="AH835" s="48" t="s">
        <v>38</v>
      </c>
      <c r="AI835" s="200">
        <v>0</v>
      </c>
      <c r="AJ835" s="204">
        <v>0</v>
      </c>
      <c r="AK835" s="204">
        <v>0</v>
      </c>
      <c r="AL835" s="204">
        <v>0</v>
      </c>
      <c r="AM835" s="204">
        <v>0</v>
      </c>
      <c r="AN835" s="204">
        <v>0</v>
      </c>
      <c r="AO835" s="205">
        <v>0</v>
      </c>
      <c r="AQ835" s="396"/>
      <c r="AR835" s="397"/>
      <c r="AS835" s="48" t="s">
        <v>38</v>
      </c>
      <c r="AT835" s="200">
        <v>0</v>
      </c>
      <c r="AU835" s="204">
        <v>0</v>
      </c>
      <c r="AV835" s="204">
        <v>0</v>
      </c>
      <c r="AW835" s="204">
        <v>0</v>
      </c>
      <c r="AX835" s="204">
        <v>0</v>
      </c>
      <c r="AY835" s="204">
        <v>0</v>
      </c>
      <c r="AZ835" s="205">
        <v>0</v>
      </c>
      <c r="BB835" s="396"/>
      <c r="BC835" s="397"/>
      <c r="BD835" s="48" t="s">
        <v>38</v>
      </c>
      <c r="BE835" s="200">
        <v>0</v>
      </c>
      <c r="BF835" s="204">
        <v>0</v>
      </c>
      <c r="BG835" s="204">
        <v>0</v>
      </c>
      <c r="BH835" s="204">
        <v>0</v>
      </c>
      <c r="BI835" s="204">
        <v>0</v>
      </c>
      <c r="BJ835" s="204">
        <v>0</v>
      </c>
      <c r="BK835" s="205">
        <v>0</v>
      </c>
    </row>
    <row r="836" spans="4:63">
      <c r="D836" s="14"/>
      <c r="I836" s="396"/>
      <c r="J836" s="397"/>
      <c r="K836" s="48" t="s">
        <v>37</v>
      </c>
      <c r="L836" s="200">
        <v>0</v>
      </c>
      <c r="M836" s="204">
        <v>0</v>
      </c>
      <c r="N836" s="204">
        <v>0</v>
      </c>
      <c r="O836" s="204">
        <v>0</v>
      </c>
      <c r="P836" s="204">
        <v>0</v>
      </c>
      <c r="Q836" s="204">
        <v>0</v>
      </c>
      <c r="R836" s="205">
        <v>0</v>
      </c>
      <c r="U836" s="396"/>
      <c r="V836" s="397"/>
      <c r="W836" s="48" t="s">
        <v>37</v>
      </c>
      <c r="X836" s="200">
        <v>0</v>
      </c>
      <c r="Y836" s="204">
        <v>0</v>
      </c>
      <c r="Z836" s="204">
        <v>0</v>
      </c>
      <c r="AA836" s="204">
        <v>0</v>
      </c>
      <c r="AB836" s="204">
        <v>0</v>
      </c>
      <c r="AC836" s="204">
        <v>0</v>
      </c>
      <c r="AD836" s="205">
        <v>0</v>
      </c>
      <c r="AF836" s="396"/>
      <c r="AG836" s="397"/>
      <c r="AH836" s="48" t="s">
        <v>37</v>
      </c>
      <c r="AI836" s="200">
        <v>0</v>
      </c>
      <c r="AJ836" s="204">
        <v>0</v>
      </c>
      <c r="AK836" s="204">
        <v>0</v>
      </c>
      <c r="AL836" s="204">
        <v>0</v>
      </c>
      <c r="AM836" s="204">
        <v>0</v>
      </c>
      <c r="AN836" s="204">
        <v>0</v>
      </c>
      <c r="AO836" s="205">
        <v>0</v>
      </c>
      <c r="AQ836" s="396"/>
      <c r="AR836" s="397"/>
      <c r="AS836" s="48" t="s">
        <v>37</v>
      </c>
      <c r="AT836" s="200">
        <v>0</v>
      </c>
      <c r="AU836" s="204">
        <v>0</v>
      </c>
      <c r="AV836" s="204">
        <v>0</v>
      </c>
      <c r="AW836" s="204">
        <v>0</v>
      </c>
      <c r="AX836" s="204">
        <v>0</v>
      </c>
      <c r="AY836" s="204">
        <v>0</v>
      </c>
      <c r="AZ836" s="205">
        <v>0</v>
      </c>
      <c r="BB836" s="396"/>
      <c r="BC836" s="397"/>
      <c r="BD836" s="48" t="s">
        <v>37</v>
      </c>
      <c r="BE836" s="200">
        <v>0</v>
      </c>
      <c r="BF836" s="204">
        <v>0</v>
      </c>
      <c r="BG836" s="204">
        <v>0</v>
      </c>
      <c r="BH836" s="204">
        <v>0</v>
      </c>
      <c r="BI836" s="204">
        <v>0</v>
      </c>
      <c r="BJ836" s="204">
        <v>0</v>
      </c>
      <c r="BK836" s="205">
        <v>0</v>
      </c>
    </row>
    <row r="837" spans="4:63">
      <c r="D837" s="14"/>
      <c r="I837" s="396"/>
      <c r="J837" s="397"/>
      <c r="K837" s="49" t="s">
        <v>36</v>
      </c>
      <c r="L837" s="201">
        <v>0</v>
      </c>
      <c r="M837" s="206">
        <v>0</v>
      </c>
      <c r="N837" s="206">
        <v>0</v>
      </c>
      <c r="O837" s="206">
        <v>0</v>
      </c>
      <c r="P837" s="206">
        <v>0</v>
      </c>
      <c r="Q837" s="206">
        <v>0</v>
      </c>
      <c r="R837" s="207">
        <v>0</v>
      </c>
      <c r="U837" s="396"/>
      <c r="V837" s="397"/>
      <c r="W837" s="49" t="s">
        <v>36</v>
      </c>
      <c r="X837" s="201">
        <v>0</v>
      </c>
      <c r="Y837" s="206">
        <v>0</v>
      </c>
      <c r="Z837" s="206">
        <v>0</v>
      </c>
      <c r="AA837" s="206">
        <v>0</v>
      </c>
      <c r="AB837" s="206">
        <v>0</v>
      </c>
      <c r="AC837" s="206">
        <v>0</v>
      </c>
      <c r="AD837" s="207">
        <v>0</v>
      </c>
      <c r="AF837" s="396"/>
      <c r="AG837" s="397"/>
      <c r="AH837" s="49" t="s">
        <v>36</v>
      </c>
      <c r="AI837" s="201">
        <v>0</v>
      </c>
      <c r="AJ837" s="206">
        <v>0</v>
      </c>
      <c r="AK837" s="206">
        <v>0</v>
      </c>
      <c r="AL837" s="206">
        <v>0</v>
      </c>
      <c r="AM837" s="206">
        <v>0</v>
      </c>
      <c r="AN837" s="206">
        <v>0</v>
      </c>
      <c r="AO837" s="207">
        <v>0</v>
      </c>
      <c r="AQ837" s="396"/>
      <c r="AR837" s="397"/>
      <c r="AS837" s="49" t="s">
        <v>36</v>
      </c>
      <c r="AT837" s="201">
        <v>0</v>
      </c>
      <c r="AU837" s="206">
        <v>0</v>
      </c>
      <c r="AV837" s="206">
        <v>0</v>
      </c>
      <c r="AW837" s="206">
        <v>0</v>
      </c>
      <c r="AX837" s="206">
        <v>0</v>
      </c>
      <c r="AY837" s="206">
        <v>0</v>
      </c>
      <c r="AZ837" s="207">
        <v>0</v>
      </c>
      <c r="BB837" s="396"/>
      <c r="BC837" s="397"/>
      <c r="BD837" s="49" t="s">
        <v>36</v>
      </c>
      <c r="BE837" s="201">
        <v>0</v>
      </c>
      <c r="BF837" s="206">
        <v>0</v>
      </c>
      <c r="BG837" s="206">
        <v>0</v>
      </c>
      <c r="BH837" s="206">
        <v>0</v>
      </c>
      <c r="BI837" s="206">
        <v>0</v>
      </c>
      <c r="BJ837" s="206">
        <v>0</v>
      </c>
      <c r="BK837" s="207">
        <v>0</v>
      </c>
    </row>
    <row r="838" spans="4:63">
      <c r="D838" s="14"/>
      <c r="I838" s="396" t="s">
        <v>129</v>
      </c>
      <c r="J838" s="397" t="s">
        <v>134</v>
      </c>
      <c r="K838" s="50" t="s">
        <v>137</v>
      </c>
      <c r="L838" s="199">
        <f t="array" ref="L838:L861">P838:P861+Q838:Q861+R838:R861</f>
        <v>0</v>
      </c>
      <c r="M838" s="202">
        <f t="array" ref="M838:R861">M584:R607</f>
        <v>0</v>
      </c>
      <c r="N838" s="202">
        <v>0</v>
      </c>
      <c r="O838" s="202">
        <v>0</v>
      </c>
      <c r="P838" s="202">
        <v>0</v>
      </c>
      <c r="Q838" s="202">
        <v>0</v>
      </c>
      <c r="R838" s="203">
        <v>0</v>
      </c>
      <c r="U838" s="396" t="s">
        <v>129</v>
      </c>
      <c r="V838" s="397" t="s">
        <v>134</v>
      </c>
      <c r="W838" s="50" t="s">
        <v>137</v>
      </c>
      <c r="X838" s="199">
        <f t="array" ref="X838:X861">AB838:AB861+AC838:AC861+AD838:AD861</f>
        <v>0</v>
      </c>
      <c r="Y838" s="202">
        <f t="array" ref="Y838:AD861">Y584:AD607</f>
        <v>0</v>
      </c>
      <c r="Z838" s="202">
        <v>0</v>
      </c>
      <c r="AA838" s="202">
        <v>0</v>
      </c>
      <c r="AB838" s="202">
        <v>0</v>
      </c>
      <c r="AC838" s="202">
        <v>0</v>
      </c>
      <c r="AD838" s="203">
        <v>0</v>
      </c>
      <c r="AF838" s="396" t="s">
        <v>129</v>
      </c>
      <c r="AG838" s="397" t="s">
        <v>134</v>
      </c>
      <c r="AH838" s="50" t="s">
        <v>137</v>
      </c>
      <c r="AI838" s="199">
        <f t="array" ref="AI838:AI861">AM838:AM861+AN838:AN861+AO838:AO861</f>
        <v>0</v>
      </c>
      <c r="AJ838" s="202">
        <f t="array" ref="AJ838:AO861">AJ584:AO607</f>
        <v>0</v>
      </c>
      <c r="AK838" s="202">
        <v>0</v>
      </c>
      <c r="AL838" s="202">
        <v>0</v>
      </c>
      <c r="AM838" s="202">
        <v>0</v>
      </c>
      <c r="AN838" s="202">
        <v>0</v>
      </c>
      <c r="AO838" s="203">
        <v>0</v>
      </c>
      <c r="AQ838" s="396" t="s">
        <v>129</v>
      </c>
      <c r="AR838" s="397" t="s">
        <v>134</v>
      </c>
      <c r="AS838" s="50" t="s">
        <v>137</v>
      </c>
      <c r="AT838" s="199">
        <f t="array" ref="AT838:AT861">AX838:AX861+AY838:AY861+AZ838:AZ861</f>
        <v>0</v>
      </c>
      <c r="AU838" s="202">
        <f t="array" ref="AU838:AZ861">AU584:AZ607</f>
        <v>0</v>
      </c>
      <c r="AV838" s="202">
        <v>0</v>
      </c>
      <c r="AW838" s="202">
        <v>0</v>
      </c>
      <c r="AX838" s="202">
        <v>0</v>
      </c>
      <c r="AY838" s="202">
        <v>0</v>
      </c>
      <c r="AZ838" s="203">
        <v>0</v>
      </c>
      <c r="BB838" s="396" t="s">
        <v>129</v>
      </c>
      <c r="BC838" s="397" t="s">
        <v>134</v>
      </c>
      <c r="BD838" s="50" t="s">
        <v>137</v>
      </c>
      <c r="BE838" s="199">
        <f t="array" ref="BE838:BE861">BI838:BI861+BJ838:BJ861+BK838:BK861</f>
        <v>0</v>
      </c>
      <c r="BF838" s="202">
        <f t="array" ref="BF838:BK861">BF584:BK607</f>
        <v>0</v>
      </c>
      <c r="BG838" s="202">
        <v>0</v>
      </c>
      <c r="BH838" s="202">
        <v>0</v>
      </c>
      <c r="BI838" s="202">
        <v>0</v>
      </c>
      <c r="BJ838" s="202">
        <v>0</v>
      </c>
      <c r="BK838" s="203">
        <v>0</v>
      </c>
    </row>
    <row r="839" spans="4:63">
      <c r="D839" s="14"/>
      <c r="I839" s="396"/>
      <c r="J839" s="397"/>
      <c r="K839" s="48" t="s">
        <v>40</v>
      </c>
      <c r="L839" s="200">
        <v>0</v>
      </c>
      <c r="M839" s="204">
        <v>0</v>
      </c>
      <c r="N839" s="204">
        <v>0</v>
      </c>
      <c r="O839" s="204">
        <v>0</v>
      </c>
      <c r="P839" s="204">
        <v>0</v>
      </c>
      <c r="Q839" s="204">
        <v>0</v>
      </c>
      <c r="R839" s="205">
        <v>0</v>
      </c>
      <c r="U839" s="396"/>
      <c r="V839" s="397"/>
      <c r="W839" s="48" t="s">
        <v>40</v>
      </c>
      <c r="X839" s="200">
        <v>0</v>
      </c>
      <c r="Y839" s="204">
        <v>0</v>
      </c>
      <c r="Z839" s="204">
        <v>0</v>
      </c>
      <c r="AA839" s="204">
        <v>0</v>
      </c>
      <c r="AB839" s="204">
        <v>0</v>
      </c>
      <c r="AC839" s="204">
        <v>0</v>
      </c>
      <c r="AD839" s="205">
        <v>0</v>
      </c>
      <c r="AF839" s="396"/>
      <c r="AG839" s="397"/>
      <c r="AH839" s="48" t="s">
        <v>40</v>
      </c>
      <c r="AI839" s="200">
        <v>0</v>
      </c>
      <c r="AJ839" s="204">
        <v>0</v>
      </c>
      <c r="AK839" s="204">
        <v>0</v>
      </c>
      <c r="AL839" s="204">
        <v>0</v>
      </c>
      <c r="AM839" s="204">
        <v>0</v>
      </c>
      <c r="AN839" s="204">
        <v>0</v>
      </c>
      <c r="AO839" s="205">
        <v>0</v>
      </c>
      <c r="AQ839" s="396"/>
      <c r="AR839" s="397"/>
      <c r="AS839" s="48" t="s">
        <v>40</v>
      </c>
      <c r="AT839" s="200">
        <v>0</v>
      </c>
      <c r="AU839" s="204">
        <v>0</v>
      </c>
      <c r="AV839" s="204">
        <v>0</v>
      </c>
      <c r="AW839" s="204">
        <v>0</v>
      </c>
      <c r="AX839" s="204">
        <v>0</v>
      </c>
      <c r="AY839" s="204">
        <v>0</v>
      </c>
      <c r="AZ839" s="205">
        <v>0</v>
      </c>
      <c r="BB839" s="396"/>
      <c r="BC839" s="397"/>
      <c r="BD839" s="48" t="s">
        <v>40</v>
      </c>
      <c r="BE839" s="200">
        <v>0</v>
      </c>
      <c r="BF839" s="204">
        <v>0</v>
      </c>
      <c r="BG839" s="204">
        <v>0</v>
      </c>
      <c r="BH839" s="204">
        <v>0</v>
      </c>
      <c r="BI839" s="204">
        <v>0</v>
      </c>
      <c r="BJ839" s="204">
        <v>0</v>
      </c>
      <c r="BK839" s="205">
        <v>0</v>
      </c>
    </row>
    <row r="840" spans="4:63">
      <c r="D840" s="14"/>
      <c r="I840" s="396"/>
      <c r="J840" s="397"/>
      <c r="K840" s="48" t="s">
        <v>39</v>
      </c>
      <c r="L840" s="200">
        <v>0</v>
      </c>
      <c r="M840" s="204">
        <v>0</v>
      </c>
      <c r="N840" s="204">
        <v>0</v>
      </c>
      <c r="O840" s="204">
        <v>0</v>
      </c>
      <c r="P840" s="204">
        <v>0</v>
      </c>
      <c r="Q840" s="204">
        <v>0</v>
      </c>
      <c r="R840" s="205">
        <v>0</v>
      </c>
      <c r="U840" s="396"/>
      <c r="V840" s="397"/>
      <c r="W840" s="48" t="s">
        <v>39</v>
      </c>
      <c r="X840" s="200">
        <v>0</v>
      </c>
      <c r="Y840" s="204">
        <v>0</v>
      </c>
      <c r="Z840" s="204">
        <v>0</v>
      </c>
      <c r="AA840" s="204">
        <v>0</v>
      </c>
      <c r="AB840" s="204">
        <v>0</v>
      </c>
      <c r="AC840" s="204">
        <v>0</v>
      </c>
      <c r="AD840" s="205">
        <v>0</v>
      </c>
      <c r="AF840" s="396"/>
      <c r="AG840" s="397"/>
      <c r="AH840" s="48" t="s">
        <v>39</v>
      </c>
      <c r="AI840" s="200">
        <v>0</v>
      </c>
      <c r="AJ840" s="204">
        <v>0</v>
      </c>
      <c r="AK840" s="204">
        <v>0</v>
      </c>
      <c r="AL840" s="204">
        <v>0</v>
      </c>
      <c r="AM840" s="204">
        <v>0</v>
      </c>
      <c r="AN840" s="204">
        <v>0</v>
      </c>
      <c r="AO840" s="205">
        <v>0</v>
      </c>
      <c r="AQ840" s="396"/>
      <c r="AR840" s="397"/>
      <c r="AS840" s="48" t="s">
        <v>39</v>
      </c>
      <c r="AT840" s="200">
        <v>0</v>
      </c>
      <c r="AU840" s="204">
        <v>0</v>
      </c>
      <c r="AV840" s="204">
        <v>0</v>
      </c>
      <c r="AW840" s="204">
        <v>0</v>
      </c>
      <c r="AX840" s="204">
        <v>0</v>
      </c>
      <c r="AY840" s="204">
        <v>0</v>
      </c>
      <c r="AZ840" s="205">
        <v>0</v>
      </c>
      <c r="BB840" s="396"/>
      <c r="BC840" s="397"/>
      <c r="BD840" s="48" t="s">
        <v>39</v>
      </c>
      <c r="BE840" s="200">
        <v>0</v>
      </c>
      <c r="BF840" s="204">
        <v>0</v>
      </c>
      <c r="BG840" s="204">
        <v>0</v>
      </c>
      <c r="BH840" s="204">
        <v>0</v>
      </c>
      <c r="BI840" s="204">
        <v>0</v>
      </c>
      <c r="BJ840" s="204">
        <v>0</v>
      </c>
      <c r="BK840" s="205">
        <v>0</v>
      </c>
    </row>
    <row r="841" spans="4:63">
      <c r="D841" s="14"/>
      <c r="I841" s="396"/>
      <c r="J841" s="397"/>
      <c r="K841" s="48" t="s">
        <v>38</v>
      </c>
      <c r="L841" s="200">
        <v>0</v>
      </c>
      <c r="M841" s="204">
        <v>0</v>
      </c>
      <c r="N841" s="204">
        <v>0</v>
      </c>
      <c r="O841" s="204">
        <v>0</v>
      </c>
      <c r="P841" s="204">
        <v>0</v>
      </c>
      <c r="Q841" s="204">
        <v>0</v>
      </c>
      <c r="R841" s="205">
        <v>0</v>
      </c>
      <c r="U841" s="396"/>
      <c r="V841" s="397"/>
      <c r="W841" s="48" t="s">
        <v>38</v>
      </c>
      <c r="X841" s="200">
        <v>0</v>
      </c>
      <c r="Y841" s="204">
        <v>0</v>
      </c>
      <c r="Z841" s="204">
        <v>0</v>
      </c>
      <c r="AA841" s="204">
        <v>0</v>
      </c>
      <c r="AB841" s="204">
        <v>0</v>
      </c>
      <c r="AC841" s="204">
        <v>0</v>
      </c>
      <c r="AD841" s="205">
        <v>0</v>
      </c>
      <c r="AF841" s="396"/>
      <c r="AG841" s="397"/>
      <c r="AH841" s="48" t="s">
        <v>38</v>
      </c>
      <c r="AI841" s="200">
        <v>0</v>
      </c>
      <c r="AJ841" s="204">
        <v>0</v>
      </c>
      <c r="AK841" s="204">
        <v>0</v>
      </c>
      <c r="AL841" s="204">
        <v>0</v>
      </c>
      <c r="AM841" s="204">
        <v>0</v>
      </c>
      <c r="AN841" s="204">
        <v>0</v>
      </c>
      <c r="AO841" s="205">
        <v>0</v>
      </c>
      <c r="AQ841" s="396"/>
      <c r="AR841" s="397"/>
      <c r="AS841" s="48" t="s">
        <v>38</v>
      </c>
      <c r="AT841" s="200">
        <v>0</v>
      </c>
      <c r="AU841" s="204">
        <v>0</v>
      </c>
      <c r="AV841" s="204">
        <v>0</v>
      </c>
      <c r="AW841" s="204">
        <v>0</v>
      </c>
      <c r="AX841" s="204">
        <v>0</v>
      </c>
      <c r="AY841" s="204">
        <v>0</v>
      </c>
      <c r="AZ841" s="205">
        <v>0</v>
      </c>
      <c r="BB841" s="396"/>
      <c r="BC841" s="397"/>
      <c r="BD841" s="48" t="s">
        <v>38</v>
      </c>
      <c r="BE841" s="200">
        <v>0</v>
      </c>
      <c r="BF841" s="204">
        <v>0</v>
      </c>
      <c r="BG841" s="204">
        <v>0</v>
      </c>
      <c r="BH841" s="204">
        <v>0</v>
      </c>
      <c r="BI841" s="204">
        <v>0</v>
      </c>
      <c r="BJ841" s="204">
        <v>0</v>
      </c>
      <c r="BK841" s="205">
        <v>0</v>
      </c>
    </row>
    <row r="842" spans="4:63">
      <c r="D842" s="14"/>
      <c r="I842" s="396"/>
      <c r="J842" s="397"/>
      <c r="K842" s="48" t="s">
        <v>37</v>
      </c>
      <c r="L842" s="200">
        <v>0</v>
      </c>
      <c r="M842" s="204">
        <v>0</v>
      </c>
      <c r="N842" s="204">
        <v>0</v>
      </c>
      <c r="O842" s="204">
        <v>0</v>
      </c>
      <c r="P842" s="204">
        <v>0</v>
      </c>
      <c r="Q842" s="204">
        <v>0</v>
      </c>
      <c r="R842" s="205">
        <v>0</v>
      </c>
      <c r="U842" s="396"/>
      <c r="V842" s="397"/>
      <c r="W842" s="48" t="s">
        <v>37</v>
      </c>
      <c r="X842" s="200">
        <v>0</v>
      </c>
      <c r="Y842" s="204">
        <v>0</v>
      </c>
      <c r="Z842" s="204">
        <v>0</v>
      </c>
      <c r="AA842" s="204">
        <v>0</v>
      </c>
      <c r="AB842" s="204">
        <v>0</v>
      </c>
      <c r="AC842" s="204">
        <v>0</v>
      </c>
      <c r="AD842" s="205">
        <v>0</v>
      </c>
      <c r="AF842" s="396"/>
      <c r="AG842" s="397"/>
      <c r="AH842" s="48" t="s">
        <v>37</v>
      </c>
      <c r="AI842" s="200">
        <v>0</v>
      </c>
      <c r="AJ842" s="204">
        <v>0</v>
      </c>
      <c r="AK842" s="204">
        <v>0</v>
      </c>
      <c r="AL842" s="204">
        <v>0</v>
      </c>
      <c r="AM842" s="204">
        <v>0</v>
      </c>
      <c r="AN842" s="204">
        <v>0</v>
      </c>
      <c r="AO842" s="205">
        <v>0</v>
      </c>
      <c r="AQ842" s="396"/>
      <c r="AR842" s="397"/>
      <c r="AS842" s="48" t="s">
        <v>37</v>
      </c>
      <c r="AT842" s="200">
        <v>0</v>
      </c>
      <c r="AU842" s="204">
        <v>0</v>
      </c>
      <c r="AV842" s="204">
        <v>0</v>
      </c>
      <c r="AW842" s="204">
        <v>0</v>
      </c>
      <c r="AX842" s="204">
        <v>0</v>
      </c>
      <c r="AY842" s="204">
        <v>0</v>
      </c>
      <c r="AZ842" s="205">
        <v>0</v>
      </c>
      <c r="BB842" s="396"/>
      <c r="BC842" s="397"/>
      <c r="BD842" s="48" t="s">
        <v>37</v>
      </c>
      <c r="BE842" s="200">
        <v>0</v>
      </c>
      <c r="BF842" s="204">
        <v>0</v>
      </c>
      <c r="BG842" s="204">
        <v>0</v>
      </c>
      <c r="BH842" s="204">
        <v>0</v>
      </c>
      <c r="BI842" s="204">
        <v>0</v>
      </c>
      <c r="BJ842" s="204">
        <v>0</v>
      </c>
      <c r="BK842" s="205">
        <v>0</v>
      </c>
    </row>
    <row r="843" spans="4:63">
      <c r="D843" s="14"/>
      <c r="I843" s="396"/>
      <c r="J843" s="397"/>
      <c r="K843" s="49" t="s">
        <v>36</v>
      </c>
      <c r="L843" s="201">
        <v>0</v>
      </c>
      <c r="M843" s="206">
        <v>0</v>
      </c>
      <c r="N843" s="206">
        <v>0</v>
      </c>
      <c r="O843" s="206">
        <v>0</v>
      </c>
      <c r="P843" s="206">
        <v>0</v>
      </c>
      <c r="Q843" s="206">
        <v>0</v>
      </c>
      <c r="R843" s="207">
        <v>0</v>
      </c>
      <c r="U843" s="396"/>
      <c r="V843" s="397"/>
      <c r="W843" s="49" t="s">
        <v>36</v>
      </c>
      <c r="X843" s="201">
        <v>0</v>
      </c>
      <c r="Y843" s="206">
        <v>0</v>
      </c>
      <c r="Z843" s="206">
        <v>0</v>
      </c>
      <c r="AA843" s="206">
        <v>0</v>
      </c>
      <c r="AB843" s="206">
        <v>0</v>
      </c>
      <c r="AC843" s="206">
        <v>0</v>
      </c>
      <c r="AD843" s="207">
        <v>0</v>
      </c>
      <c r="AF843" s="396"/>
      <c r="AG843" s="397"/>
      <c r="AH843" s="49" t="s">
        <v>36</v>
      </c>
      <c r="AI843" s="201">
        <v>0</v>
      </c>
      <c r="AJ843" s="206">
        <v>0</v>
      </c>
      <c r="AK843" s="206">
        <v>0</v>
      </c>
      <c r="AL843" s="206">
        <v>0</v>
      </c>
      <c r="AM843" s="206">
        <v>0</v>
      </c>
      <c r="AN843" s="206">
        <v>0</v>
      </c>
      <c r="AO843" s="207">
        <v>0</v>
      </c>
      <c r="AQ843" s="396"/>
      <c r="AR843" s="397"/>
      <c r="AS843" s="49" t="s">
        <v>36</v>
      </c>
      <c r="AT843" s="201">
        <v>0</v>
      </c>
      <c r="AU843" s="206">
        <v>0</v>
      </c>
      <c r="AV843" s="206">
        <v>0</v>
      </c>
      <c r="AW843" s="206">
        <v>0</v>
      </c>
      <c r="AX843" s="206">
        <v>0</v>
      </c>
      <c r="AY843" s="206">
        <v>0</v>
      </c>
      <c r="AZ843" s="207">
        <v>0</v>
      </c>
      <c r="BB843" s="396"/>
      <c r="BC843" s="397"/>
      <c r="BD843" s="49" t="s">
        <v>36</v>
      </c>
      <c r="BE843" s="201">
        <v>0</v>
      </c>
      <c r="BF843" s="206">
        <v>0</v>
      </c>
      <c r="BG843" s="206">
        <v>0</v>
      </c>
      <c r="BH843" s="206">
        <v>0</v>
      </c>
      <c r="BI843" s="206">
        <v>0</v>
      </c>
      <c r="BJ843" s="206">
        <v>0</v>
      </c>
      <c r="BK843" s="207">
        <v>0</v>
      </c>
    </row>
    <row r="844" spans="4:63" ht="18.75" customHeight="1">
      <c r="D844" s="14"/>
      <c r="I844" s="396"/>
      <c r="J844" s="398" t="s">
        <v>135</v>
      </c>
      <c r="K844" s="48" t="s">
        <v>41</v>
      </c>
      <c r="L844" s="200">
        <v>0</v>
      </c>
      <c r="M844" s="204">
        <v>0</v>
      </c>
      <c r="N844" s="204">
        <v>0</v>
      </c>
      <c r="O844" s="204">
        <v>0</v>
      </c>
      <c r="P844" s="204">
        <v>0</v>
      </c>
      <c r="Q844" s="204">
        <v>0</v>
      </c>
      <c r="R844" s="205">
        <v>0</v>
      </c>
      <c r="U844" s="396"/>
      <c r="V844" s="398" t="s">
        <v>135</v>
      </c>
      <c r="W844" s="48" t="s">
        <v>41</v>
      </c>
      <c r="X844" s="200">
        <v>0</v>
      </c>
      <c r="Y844" s="204">
        <v>0</v>
      </c>
      <c r="Z844" s="204">
        <v>0</v>
      </c>
      <c r="AA844" s="204">
        <v>0</v>
      </c>
      <c r="AB844" s="204">
        <v>0</v>
      </c>
      <c r="AC844" s="204">
        <v>0</v>
      </c>
      <c r="AD844" s="205">
        <v>0</v>
      </c>
      <c r="AF844" s="396"/>
      <c r="AG844" s="398" t="s">
        <v>135</v>
      </c>
      <c r="AH844" s="48" t="s">
        <v>41</v>
      </c>
      <c r="AI844" s="200">
        <v>0</v>
      </c>
      <c r="AJ844" s="204">
        <v>0</v>
      </c>
      <c r="AK844" s="204">
        <v>0</v>
      </c>
      <c r="AL844" s="204">
        <v>0</v>
      </c>
      <c r="AM844" s="204">
        <v>0</v>
      </c>
      <c r="AN844" s="204">
        <v>0</v>
      </c>
      <c r="AO844" s="205">
        <v>0</v>
      </c>
      <c r="AQ844" s="396"/>
      <c r="AR844" s="398" t="s">
        <v>135</v>
      </c>
      <c r="AS844" s="48" t="s">
        <v>41</v>
      </c>
      <c r="AT844" s="200">
        <v>0</v>
      </c>
      <c r="AU844" s="204">
        <v>0</v>
      </c>
      <c r="AV844" s="204">
        <v>0</v>
      </c>
      <c r="AW844" s="204">
        <v>0</v>
      </c>
      <c r="AX844" s="204">
        <v>0</v>
      </c>
      <c r="AY844" s="204">
        <v>0</v>
      </c>
      <c r="AZ844" s="205">
        <v>0</v>
      </c>
      <c r="BB844" s="396"/>
      <c r="BC844" s="398" t="s">
        <v>135</v>
      </c>
      <c r="BD844" s="48" t="s">
        <v>41</v>
      </c>
      <c r="BE844" s="200">
        <v>0</v>
      </c>
      <c r="BF844" s="204">
        <v>0</v>
      </c>
      <c r="BG844" s="204">
        <v>0</v>
      </c>
      <c r="BH844" s="204">
        <v>0</v>
      </c>
      <c r="BI844" s="204">
        <v>0</v>
      </c>
      <c r="BJ844" s="204">
        <v>0</v>
      </c>
      <c r="BK844" s="205">
        <v>0</v>
      </c>
    </row>
    <row r="845" spans="4:63">
      <c r="D845" s="14"/>
      <c r="I845" s="396"/>
      <c r="J845" s="397"/>
      <c r="K845" s="48" t="s">
        <v>40</v>
      </c>
      <c r="L845" s="200">
        <v>0</v>
      </c>
      <c r="M845" s="204">
        <v>0</v>
      </c>
      <c r="N845" s="204">
        <v>0</v>
      </c>
      <c r="O845" s="204">
        <v>0</v>
      </c>
      <c r="P845" s="204">
        <v>0</v>
      </c>
      <c r="Q845" s="204">
        <v>0</v>
      </c>
      <c r="R845" s="205">
        <v>0</v>
      </c>
      <c r="U845" s="396"/>
      <c r="V845" s="397"/>
      <c r="W845" s="48" t="s">
        <v>40</v>
      </c>
      <c r="X845" s="200">
        <v>0</v>
      </c>
      <c r="Y845" s="204">
        <v>0</v>
      </c>
      <c r="Z845" s="204">
        <v>0</v>
      </c>
      <c r="AA845" s="204">
        <v>0</v>
      </c>
      <c r="AB845" s="204">
        <v>0</v>
      </c>
      <c r="AC845" s="204">
        <v>0</v>
      </c>
      <c r="AD845" s="205">
        <v>0</v>
      </c>
      <c r="AF845" s="396"/>
      <c r="AG845" s="397"/>
      <c r="AH845" s="48" t="s">
        <v>40</v>
      </c>
      <c r="AI845" s="200">
        <v>0</v>
      </c>
      <c r="AJ845" s="204">
        <v>0</v>
      </c>
      <c r="AK845" s="204">
        <v>0</v>
      </c>
      <c r="AL845" s="204">
        <v>0</v>
      </c>
      <c r="AM845" s="204">
        <v>0</v>
      </c>
      <c r="AN845" s="204">
        <v>0</v>
      </c>
      <c r="AO845" s="205">
        <v>0</v>
      </c>
      <c r="AQ845" s="396"/>
      <c r="AR845" s="397"/>
      <c r="AS845" s="48" t="s">
        <v>40</v>
      </c>
      <c r="AT845" s="200">
        <v>0</v>
      </c>
      <c r="AU845" s="204">
        <v>0</v>
      </c>
      <c r="AV845" s="204">
        <v>0</v>
      </c>
      <c r="AW845" s="204">
        <v>0</v>
      </c>
      <c r="AX845" s="204">
        <v>0</v>
      </c>
      <c r="AY845" s="204">
        <v>0</v>
      </c>
      <c r="AZ845" s="205">
        <v>0</v>
      </c>
      <c r="BB845" s="396"/>
      <c r="BC845" s="397"/>
      <c r="BD845" s="48" t="s">
        <v>40</v>
      </c>
      <c r="BE845" s="200">
        <v>0</v>
      </c>
      <c r="BF845" s="204">
        <v>0</v>
      </c>
      <c r="BG845" s="204">
        <v>0</v>
      </c>
      <c r="BH845" s="204">
        <v>0</v>
      </c>
      <c r="BI845" s="204">
        <v>0</v>
      </c>
      <c r="BJ845" s="204">
        <v>0</v>
      </c>
      <c r="BK845" s="205">
        <v>0</v>
      </c>
    </row>
    <row r="846" spans="4:63">
      <c r="D846" s="14"/>
      <c r="I846" s="396"/>
      <c r="J846" s="397"/>
      <c r="K846" s="48" t="s">
        <v>39</v>
      </c>
      <c r="L846" s="200">
        <v>0</v>
      </c>
      <c r="M846" s="204">
        <v>0</v>
      </c>
      <c r="N846" s="204">
        <v>0</v>
      </c>
      <c r="O846" s="204">
        <v>0</v>
      </c>
      <c r="P846" s="204">
        <v>0</v>
      </c>
      <c r="Q846" s="204">
        <v>0</v>
      </c>
      <c r="R846" s="205">
        <v>0</v>
      </c>
      <c r="U846" s="396"/>
      <c r="V846" s="397"/>
      <c r="W846" s="48" t="s">
        <v>39</v>
      </c>
      <c r="X846" s="200">
        <v>0</v>
      </c>
      <c r="Y846" s="204">
        <v>0</v>
      </c>
      <c r="Z846" s="204">
        <v>0</v>
      </c>
      <c r="AA846" s="204">
        <v>0</v>
      </c>
      <c r="AB846" s="204">
        <v>0</v>
      </c>
      <c r="AC846" s="204">
        <v>0</v>
      </c>
      <c r="AD846" s="205">
        <v>0</v>
      </c>
      <c r="AF846" s="396"/>
      <c r="AG846" s="397"/>
      <c r="AH846" s="48" t="s">
        <v>39</v>
      </c>
      <c r="AI846" s="200">
        <v>0</v>
      </c>
      <c r="AJ846" s="204">
        <v>0</v>
      </c>
      <c r="AK846" s="204">
        <v>0</v>
      </c>
      <c r="AL846" s="204">
        <v>0</v>
      </c>
      <c r="AM846" s="204">
        <v>0</v>
      </c>
      <c r="AN846" s="204">
        <v>0</v>
      </c>
      <c r="AO846" s="205">
        <v>0</v>
      </c>
      <c r="AQ846" s="396"/>
      <c r="AR846" s="397"/>
      <c r="AS846" s="48" t="s">
        <v>39</v>
      </c>
      <c r="AT846" s="200">
        <v>0</v>
      </c>
      <c r="AU846" s="204">
        <v>0</v>
      </c>
      <c r="AV846" s="204">
        <v>0</v>
      </c>
      <c r="AW846" s="204">
        <v>0</v>
      </c>
      <c r="AX846" s="204">
        <v>0</v>
      </c>
      <c r="AY846" s="204">
        <v>0</v>
      </c>
      <c r="AZ846" s="205">
        <v>0</v>
      </c>
      <c r="BB846" s="396"/>
      <c r="BC846" s="397"/>
      <c r="BD846" s="48" t="s">
        <v>39</v>
      </c>
      <c r="BE846" s="200">
        <v>0</v>
      </c>
      <c r="BF846" s="204">
        <v>0</v>
      </c>
      <c r="BG846" s="204">
        <v>0</v>
      </c>
      <c r="BH846" s="204">
        <v>0</v>
      </c>
      <c r="BI846" s="204">
        <v>0</v>
      </c>
      <c r="BJ846" s="204">
        <v>0</v>
      </c>
      <c r="BK846" s="205">
        <v>0</v>
      </c>
    </row>
    <row r="847" spans="4:63">
      <c r="D847" s="14"/>
      <c r="I847" s="396"/>
      <c r="J847" s="397"/>
      <c r="K847" s="48" t="s">
        <v>38</v>
      </c>
      <c r="L847" s="200">
        <v>0</v>
      </c>
      <c r="M847" s="204">
        <v>0</v>
      </c>
      <c r="N847" s="204">
        <v>0</v>
      </c>
      <c r="O847" s="204">
        <v>0</v>
      </c>
      <c r="P847" s="204">
        <v>0</v>
      </c>
      <c r="Q847" s="204">
        <v>0</v>
      </c>
      <c r="R847" s="205">
        <v>0</v>
      </c>
      <c r="U847" s="396"/>
      <c r="V847" s="397"/>
      <c r="W847" s="48" t="s">
        <v>38</v>
      </c>
      <c r="X847" s="200">
        <v>0</v>
      </c>
      <c r="Y847" s="204">
        <v>0</v>
      </c>
      <c r="Z847" s="204">
        <v>0</v>
      </c>
      <c r="AA847" s="204">
        <v>0</v>
      </c>
      <c r="AB847" s="204">
        <v>0</v>
      </c>
      <c r="AC847" s="204">
        <v>0</v>
      </c>
      <c r="AD847" s="205">
        <v>0</v>
      </c>
      <c r="AF847" s="396"/>
      <c r="AG847" s="397"/>
      <c r="AH847" s="48" t="s">
        <v>38</v>
      </c>
      <c r="AI847" s="200">
        <v>0</v>
      </c>
      <c r="AJ847" s="204">
        <v>0</v>
      </c>
      <c r="AK847" s="204">
        <v>0</v>
      </c>
      <c r="AL847" s="204">
        <v>0</v>
      </c>
      <c r="AM847" s="204">
        <v>0</v>
      </c>
      <c r="AN847" s="204">
        <v>0</v>
      </c>
      <c r="AO847" s="205">
        <v>0</v>
      </c>
      <c r="AQ847" s="396"/>
      <c r="AR847" s="397"/>
      <c r="AS847" s="48" t="s">
        <v>38</v>
      </c>
      <c r="AT847" s="200">
        <v>0</v>
      </c>
      <c r="AU847" s="204">
        <v>0</v>
      </c>
      <c r="AV847" s="204">
        <v>0</v>
      </c>
      <c r="AW847" s="204">
        <v>0</v>
      </c>
      <c r="AX847" s="204">
        <v>0</v>
      </c>
      <c r="AY847" s="204">
        <v>0</v>
      </c>
      <c r="AZ847" s="205">
        <v>0</v>
      </c>
      <c r="BB847" s="396"/>
      <c r="BC847" s="397"/>
      <c r="BD847" s="48" t="s">
        <v>38</v>
      </c>
      <c r="BE847" s="200">
        <v>0</v>
      </c>
      <c r="BF847" s="204">
        <v>0</v>
      </c>
      <c r="BG847" s="204">
        <v>0</v>
      </c>
      <c r="BH847" s="204">
        <v>0</v>
      </c>
      <c r="BI847" s="204">
        <v>0</v>
      </c>
      <c r="BJ847" s="204">
        <v>0</v>
      </c>
      <c r="BK847" s="205">
        <v>0</v>
      </c>
    </row>
    <row r="848" spans="4:63">
      <c r="D848" s="14"/>
      <c r="I848" s="396"/>
      <c r="J848" s="397"/>
      <c r="K848" s="48" t="s">
        <v>37</v>
      </c>
      <c r="L848" s="200">
        <v>0</v>
      </c>
      <c r="M848" s="204">
        <v>0</v>
      </c>
      <c r="N848" s="204">
        <v>0</v>
      </c>
      <c r="O848" s="204">
        <v>0</v>
      </c>
      <c r="P848" s="204">
        <v>0</v>
      </c>
      <c r="Q848" s="204">
        <v>0</v>
      </c>
      <c r="R848" s="205">
        <v>0</v>
      </c>
      <c r="U848" s="396"/>
      <c r="V848" s="397"/>
      <c r="W848" s="48" t="s">
        <v>37</v>
      </c>
      <c r="X848" s="200">
        <v>0</v>
      </c>
      <c r="Y848" s="204">
        <v>0</v>
      </c>
      <c r="Z848" s="204">
        <v>0</v>
      </c>
      <c r="AA848" s="204">
        <v>0</v>
      </c>
      <c r="AB848" s="204">
        <v>0</v>
      </c>
      <c r="AC848" s="204">
        <v>0</v>
      </c>
      <c r="AD848" s="205">
        <v>0</v>
      </c>
      <c r="AF848" s="396"/>
      <c r="AG848" s="397"/>
      <c r="AH848" s="48" t="s">
        <v>37</v>
      </c>
      <c r="AI848" s="200">
        <v>0</v>
      </c>
      <c r="AJ848" s="204">
        <v>0</v>
      </c>
      <c r="AK848" s="204">
        <v>0</v>
      </c>
      <c r="AL848" s="204">
        <v>0</v>
      </c>
      <c r="AM848" s="204">
        <v>0</v>
      </c>
      <c r="AN848" s="204">
        <v>0</v>
      </c>
      <c r="AO848" s="205">
        <v>0</v>
      </c>
      <c r="AQ848" s="396"/>
      <c r="AR848" s="397"/>
      <c r="AS848" s="48" t="s">
        <v>37</v>
      </c>
      <c r="AT848" s="200">
        <v>0</v>
      </c>
      <c r="AU848" s="204">
        <v>0</v>
      </c>
      <c r="AV848" s="204">
        <v>0</v>
      </c>
      <c r="AW848" s="204">
        <v>0</v>
      </c>
      <c r="AX848" s="204">
        <v>0</v>
      </c>
      <c r="AY848" s="204">
        <v>0</v>
      </c>
      <c r="AZ848" s="205">
        <v>0</v>
      </c>
      <c r="BB848" s="396"/>
      <c r="BC848" s="397"/>
      <c r="BD848" s="48" t="s">
        <v>37</v>
      </c>
      <c r="BE848" s="200">
        <v>0</v>
      </c>
      <c r="BF848" s="204">
        <v>0</v>
      </c>
      <c r="BG848" s="204">
        <v>0</v>
      </c>
      <c r="BH848" s="204">
        <v>0</v>
      </c>
      <c r="BI848" s="204">
        <v>0</v>
      </c>
      <c r="BJ848" s="204">
        <v>0</v>
      </c>
      <c r="BK848" s="205">
        <v>0</v>
      </c>
    </row>
    <row r="849" spans="4:63">
      <c r="D849" s="14"/>
      <c r="I849" s="396"/>
      <c r="J849" s="399"/>
      <c r="K849" s="48" t="s">
        <v>36</v>
      </c>
      <c r="L849" s="200">
        <v>0</v>
      </c>
      <c r="M849" s="204">
        <v>0</v>
      </c>
      <c r="N849" s="204">
        <v>0</v>
      </c>
      <c r="O849" s="204">
        <v>0</v>
      </c>
      <c r="P849" s="204">
        <v>0</v>
      </c>
      <c r="Q849" s="204">
        <v>0</v>
      </c>
      <c r="R849" s="205">
        <v>0</v>
      </c>
      <c r="U849" s="396"/>
      <c r="V849" s="399"/>
      <c r="W849" s="48" t="s">
        <v>36</v>
      </c>
      <c r="X849" s="200">
        <v>0</v>
      </c>
      <c r="Y849" s="204">
        <v>0</v>
      </c>
      <c r="Z849" s="204">
        <v>0</v>
      </c>
      <c r="AA849" s="204">
        <v>0</v>
      </c>
      <c r="AB849" s="204">
        <v>0</v>
      </c>
      <c r="AC849" s="204">
        <v>0</v>
      </c>
      <c r="AD849" s="205">
        <v>0</v>
      </c>
      <c r="AF849" s="396"/>
      <c r="AG849" s="399"/>
      <c r="AH849" s="48" t="s">
        <v>36</v>
      </c>
      <c r="AI849" s="200">
        <v>0</v>
      </c>
      <c r="AJ849" s="204">
        <v>0</v>
      </c>
      <c r="AK849" s="204">
        <v>0</v>
      </c>
      <c r="AL849" s="204">
        <v>0</v>
      </c>
      <c r="AM849" s="204">
        <v>0</v>
      </c>
      <c r="AN849" s="204">
        <v>0</v>
      </c>
      <c r="AO849" s="205">
        <v>0</v>
      </c>
      <c r="AQ849" s="396"/>
      <c r="AR849" s="399"/>
      <c r="AS849" s="48" t="s">
        <v>36</v>
      </c>
      <c r="AT849" s="200">
        <v>0</v>
      </c>
      <c r="AU849" s="204">
        <v>0</v>
      </c>
      <c r="AV849" s="204">
        <v>0</v>
      </c>
      <c r="AW849" s="204">
        <v>0</v>
      </c>
      <c r="AX849" s="204">
        <v>0</v>
      </c>
      <c r="AY849" s="204">
        <v>0</v>
      </c>
      <c r="AZ849" s="205">
        <v>0</v>
      </c>
      <c r="BB849" s="396"/>
      <c r="BC849" s="399"/>
      <c r="BD849" s="48" t="s">
        <v>36</v>
      </c>
      <c r="BE849" s="200">
        <v>0</v>
      </c>
      <c r="BF849" s="204">
        <v>0</v>
      </c>
      <c r="BG849" s="204">
        <v>0</v>
      </c>
      <c r="BH849" s="204">
        <v>0</v>
      </c>
      <c r="BI849" s="204">
        <v>0</v>
      </c>
      <c r="BJ849" s="204">
        <v>0</v>
      </c>
      <c r="BK849" s="205">
        <v>0</v>
      </c>
    </row>
    <row r="850" spans="4:63">
      <c r="D850" s="14"/>
      <c r="I850" s="396"/>
      <c r="J850" s="397" t="s">
        <v>55</v>
      </c>
      <c r="K850" s="50" t="s">
        <v>41</v>
      </c>
      <c r="L850" s="199">
        <v>0</v>
      </c>
      <c r="M850" s="202">
        <v>0</v>
      </c>
      <c r="N850" s="202">
        <v>0</v>
      </c>
      <c r="O850" s="202">
        <v>0</v>
      </c>
      <c r="P850" s="202">
        <v>0</v>
      </c>
      <c r="Q850" s="202">
        <v>0</v>
      </c>
      <c r="R850" s="203">
        <v>0</v>
      </c>
      <c r="U850" s="396"/>
      <c r="V850" s="397" t="s">
        <v>55</v>
      </c>
      <c r="W850" s="50" t="s">
        <v>41</v>
      </c>
      <c r="X850" s="199">
        <v>0</v>
      </c>
      <c r="Y850" s="202">
        <v>0</v>
      </c>
      <c r="Z850" s="202">
        <v>0</v>
      </c>
      <c r="AA850" s="202">
        <v>0</v>
      </c>
      <c r="AB850" s="202">
        <v>0</v>
      </c>
      <c r="AC850" s="202">
        <v>0</v>
      </c>
      <c r="AD850" s="203">
        <v>0</v>
      </c>
      <c r="AF850" s="396"/>
      <c r="AG850" s="397" t="s">
        <v>55</v>
      </c>
      <c r="AH850" s="50" t="s">
        <v>41</v>
      </c>
      <c r="AI850" s="199">
        <v>0</v>
      </c>
      <c r="AJ850" s="202">
        <v>0</v>
      </c>
      <c r="AK850" s="202">
        <v>0</v>
      </c>
      <c r="AL850" s="202">
        <v>0</v>
      </c>
      <c r="AM850" s="202">
        <v>0</v>
      </c>
      <c r="AN850" s="202">
        <v>0</v>
      </c>
      <c r="AO850" s="203">
        <v>0</v>
      </c>
      <c r="AQ850" s="396"/>
      <c r="AR850" s="397" t="s">
        <v>55</v>
      </c>
      <c r="AS850" s="50" t="s">
        <v>41</v>
      </c>
      <c r="AT850" s="199">
        <v>0</v>
      </c>
      <c r="AU850" s="202">
        <v>0</v>
      </c>
      <c r="AV850" s="202">
        <v>0</v>
      </c>
      <c r="AW850" s="202">
        <v>0</v>
      </c>
      <c r="AX850" s="202">
        <v>0</v>
      </c>
      <c r="AY850" s="202">
        <v>0</v>
      </c>
      <c r="AZ850" s="203">
        <v>0</v>
      </c>
      <c r="BB850" s="396"/>
      <c r="BC850" s="397" t="s">
        <v>55</v>
      </c>
      <c r="BD850" s="50" t="s">
        <v>41</v>
      </c>
      <c r="BE850" s="199">
        <v>0</v>
      </c>
      <c r="BF850" s="202">
        <v>0</v>
      </c>
      <c r="BG850" s="202">
        <v>0</v>
      </c>
      <c r="BH850" s="202">
        <v>0</v>
      </c>
      <c r="BI850" s="202">
        <v>0</v>
      </c>
      <c r="BJ850" s="202">
        <v>0</v>
      </c>
      <c r="BK850" s="203">
        <v>0</v>
      </c>
    </row>
    <row r="851" spans="4:63">
      <c r="D851" s="14"/>
      <c r="I851" s="396"/>
      <c r="J851" s="397"/>
      <c r="K851" s="48" t="s">
        <v>40</v>
      </c>
      <c r="L851" s="200">
        <v>0</v>
      </c>
      <c r="M851" s="204">
        <v>0</v>
      </c>
      <c r="N851" s="204">
        <v>0</v>
      </c>
      <c r="O851" s="204">
        <v>0</v>
      </c>
      <c r="P851" s="204">
        <v>0</v>
      </c>
      <c r="Q851" s="204">
        <v>0</v>
      </c>
      <c r="R851" s="205">
        <v>0</v>
      </c>
      <c r="U851" s="396"/>
      <c r="V851" s="397"/>
      <c r="W851" s="48" t="s">
        <v>40</v>
      </c>
      <c r="X851" s="200">
        <v>0</v>
      </c>
      <c r="Y851" s="204">
        <v>0</v>
      </c>
      <c r="Z851" s="204">
        <v>0</v>
      </c>
      <c r="AA851" s="204">
        <v>0</v>
      </c>
      <c r="AB851" s="204">
        <v>0</v>
      </c>
      <c r="AC851" s="204">
        <v>0</v>
      </c>
      <c r="AD851" s="205">
        <v>0</v>
      </c>
      <c r="AF851" s="396"/>
      <c r="AG851" s="397"/>
      <c r="AH851" s="48" t="s">
        <v>40</v>
      </c>
      <c r="AI851" s="200">
        <v>0</v>
      </c>
      <c r="AJ851" s="204">
        <v>0</v>
      </c>
      <c r="AK851" s="204">
        <v>0</v>
      </c>
      <c r="AL851" s="204">
        <v>0</v>
      </c>
      <c r="AM851" s="204">
        <v>0</v>
      </c>
      <c r="AN851" s="204">
        <v>0</v>
      </c>
      <c r="AO851" s="205">
        <v>0</v>
      </c>
      <c r="AQ851" s="396"/>
      <c r="AR851" s="397"/>
      <c r="AS851" s="48" t="s">
        <v>40</v>
      </c>
      <c r="AT851" s="200">
        <v>0</v>
      </c>
      <c r="AU851" s="204">
        <v>0</v>
      </c>
      <c r="AV851" s="204">
        <v>0</v>
      </c>
      <c r="AW851" s="204">
        <v>0</v>
      </c>
      <c r="AX851" s="204">
        <v>0</v>
      </c>
      <c r="AY851" s="204">
        <v>0</v>
      </c>
      <c r="AZ851" s="205">
        <v>0</v>
      </c>
      <c r="BB851" s="396"/>
      <c r="BC851" s="397"/>
      <c r="BD851" s="48" t="s">
        <v>40</v>
      </c>
      <c r="BE851" s="200">
        <v>0</v>
      </c>
      <c r="BF851" s="204">
        <v>0</v>
      </c>
      <c r="BG851" s="204">
        <v>0</v>
      </c>
      <c r="BH851" s="204">
        <v>0</v>
      </c>
      <c r="BI851" s="204">
        <v>0</v>
      </c>
      <c r="BJ851" s="204">
        <v>0</v>
      </c>
      <c r="BK851" s="205">
        <v>0</v>
      </c>
    </row>
    <row r="852" spans="4:63">
      <c r="D852" s="14"/>
      <c r="I852" s="396"/>
      <c r="J852" s="397"/>
      <c r="K852" s="48" t="s">
        <v>39</v>
      </c>
      <c r="L852" s="200">
        <v>0</v>
      </c>
      <c r="M852" s="204">
        <v>0</v>
      </c>
      <c r="N852" s="204">
        <v>0</v>
      </c>
      <c r="O852" s="204">
        <v>0</v>
      </c>
      <c r="P852" s="204">
        <v>0</v>
      </c>
      <c r="Q852" s="204">
        <v>0</v>
      </c>
      <c r="R852" s="205">
        <v>0</v>
      </c>
      <c r="U852" s="396"/>
      <c r="V852" s="397"/>
      <c r="W852" s="48" t="s">
        <v>39</v>
      </c>
      <c r="X852" s="200">
        <v>0</v>
      </c>
      <c r="Y852" s="204">
        <v>0</v>
      </c>
      <c r="Z852" s="204">
        <v>0</v>
      </c>
      <c r="AA852" s="204">
        <v>0</v>
      </c>
      <c r="AB852" s="204">
        <v>0</v>
      </c>
      <c r="AC852" s="204">
        <v>0</v>
      </c>
      <c r="AD852" s="205">
        <v>0</v>
      </c>
      <c r="AF852" s="396"/>
      <c r="AG852" s="397"/>
      <c r="AH852" s="48" t="s">
        <v>39</v>
      </c>
      <c r="AI852" s="200">
        <v>0</v>
      </c>
      <c r="AJ852" s="204">
        <v>0</v>
      </c>
      <c r="AK852" s="204">
        <v>0</v>
      </c>
      <c r="AL852" s="204">
        <v>0</v>
      </c>
      <c r="AM852" s="204">
        <v>0</v>
      </c>
      <c r="AN852" s="204">
        <v>0</v>
      </c>
      <c r="AO852" s="205">
        <v>0</v>
      </c>
      <c r="AQ852" s="396"/>
      <c r="AR852" s="397"/>
      <c r="AS852" s="48" t="s">
        <v>39</v>
      </c>
      <c r="AT852" s="200">
        <v>0</v>
      </c>
      <c r="AU852" s="204">
        <v>0</v>
      </c>
      <c r="AV852" s="204">
        <v>0</v>
      </c>
      <c r="AW852" s="204">
        <v>0</v>
      </c>
      <c r="AX852" s="204">
        <v>0</v>
      </c>
      <c r="AY852" s="204">
        <v>0</v>
      </c>
      <c r="AZ852" s="205">
        <v>0</v>
      </c>
      <c r="BB852" s="396"/>
      <c r="BC852" s="397"/>
      <c r="BD852" s="48" t="s">
        <v>39</v>
      </c>
      <c r="BE852" s="200">
        <v>0</v>
      </c>
      <c r="BF852" s="204">
        <v>0</v>
      </c>
      <c r="BG852" s="204">
        <v>0</v>
      </c>
      <c r="BH852" s="204">
        <v>0</v>
      </c>
      <c r="BI852" s="204">
        <v>0</v>
      </c>
      <c r="BJ852" s="204">
        <v>0</v>
      </c>
      <c r="BK852" s="205">
        <v>0</v>
      </c>
    </row>
    <row r="853" spans="4:63">
      <c r="D853" s="14"/>
      <c r="I853" s="396"/>
      <c r="J853" s="397"/>
      <c r="K853" s="48" t="s">
        <v>38</v>
      </c>
      <c r="L853" s="200">
        <v>0</v>
      </c>
      <c r="M853" s="204">
        <v>0</v>
      </c>
      <c r="N853" s="204">
        <v>0</v>
      </c>
      <c r="O853" s="204">
        <v>0</v>
      </c>
      <c r="P853" s="204">
        <v>0</v>
      </c>
      <c r="Q853" s="204">
        <v>0</v>
      </c>
      <c r="R853" s="205">
        <v>0</v>
      </c>
      <c r="U853" s="396"/>
      <c r="V853" s="397"/>
      <c r="W853" s="48" t="s">
        <v>38</v>
      </c>
      <c r="X853" s="200">
        <v>0</v>
      </c>
      <c r="Y853" s="204">
        <v>0</v>
      </c>
      <c r="Z853" s="204">
        <v>0</v>
      </c>
      <c r="AA853" s="204">
        <v>0</v>
      </c>
      <c r="AB853" s="204">
        <v>0</v>
      </c>
      <c r="AC853" s="204">
        <v>0</v>
      </c>
      <c r="AD853" s="205">
        <v>0</v>
      </c>
      <c r="AF853" s="396"/>
      <c r="AG853" s="397"/>
      <c r="AH853" s="48" t="s">
        <v>38</v>
      </c>
      <c r="AI853" s="200">
        <v>0</v>
      </c>
      <c r="AJ853" s="204">
        <v>0</v>
      </c>
      <c r="AK853" s="204">
        <v>0</v>
      </c>
      <c r="AL853" s="204">
        <v>0</v>
      </c>
      <c r="AM853" s="204">
        <v>0</v>
      </c>
      <c r="AN853" s="204">
        <v>0</v>
      </c>
      <c r="AO853" s="205">
        <v>0</v>
      </c>
      <c r="AQ853" s="396"/>
      <c r="AR853" s="397"/>
      <c r="AS853" s="48" t="s">
        <v>38</v>
      </c>
      <c r="AT853" s="200">
        <v>0</v>
      </c>
      <c r="AU853" s="204">
        <v>0</v>
      </c>
      <c r="AV853" s="204">
        <v>0</v>
      </c>
      <c r="AW853" s="204">
        <v>0</v>
      </c>
      <c r="AX853" s="204">
        <v>0</v>
      </c>
      <c r="AY853" s="204">
        <v>0</v>
      </c>
      <c r="AZ853" s="205">
        <v>0</v>
      </c>
      <c r="BB853" s="396"/>
      <c r="BC853" s="397"/>
      <c r="BD853" s="48" t="s">
        <v>38</v>
      </c>
      <c r="BE853" s="200">
        <v>0</v>
      </c>
      <c r="BF853" s="204">
        <v>0</v>
      </c>
      <c r="BG853" s="204">
        <v>0</v>
      </c>
      <c r="BH853" s="204">
        <v>0</v>
      </c>
      <c r="BI853" s="204">
        <v>0</v>
      </c>
      <c r="BJ853" s="204">
        <v>0</v>
      </c>
      <c r="BK853" s="205">
        <v>0</v>
      </c>
    </row>
    <row r="854" spans="4:63">
      <c r="D854" s="14"/>
      <c r="I854" s="396"/>
      <c r="J854" s="397"/>
      <c r="K854" s="48" t="s">
        <v>37</v>
      </c>
      <c r="L854" s="200">
        <v>0</v>
      </c>
      <c r="M854" s="204">
        <v>0</v>
      </c>
      <c r="N854" s="204">
        <v>0</v>
      </c>
      <c r="O854" s="204">
        <v>0</v>
      </c>
      <c r="P854" s="204">
        <v>0</v>
      </c>
      <c r="Q854" s="204">
        <v>0</v>
      </c>
      <c r="R854" s="205">
        <v>0</v>
      </c>
      <c r="U854" s="396"/>
      <c r="V854" s="397"/>
      <c r="W854" s="48" t="s">
        <v>37</v>
      </c>
      <c r="X854" s="200">
        <v>0</v>
      </c>
      <c r="Y854" s="204">
        <v>0</v>
      </c>
      <c r="Z854" s="204">
        <v>0</v>
      </c>
      <c r="AA854" s="204">
        <v>0</v>
      </c>
      <c r="AB854" s="204">
        <v>0</v>
      </c>
      <c r="AC854" s="204">
        <v>0</v>
      </c>
      <c r="AD854" s="205">
        <v>0</v>
      </c>
      <c r="AF854" s="396"/>
      <c r="AG854" s="397"/>
      <c r="AH854" s="48" t="s">
        <v>37</v>
      </c>
      <c r="AI854" s="200">
        <v>0</v>
      </c>
      <c r="AJ854" s="204">
        <v>0</v>
      </c>
      <c r="AK854" s="204">
        <v>0</v>
      </c>
      <c r="AL854" s="204">
        <v>0</v>
      </c>
      <c r="AM854" s="204">
        <v>0</v>
      </c>
      <c r="AN854" s="204">
        <v>0</v>
      </c>
      <c r="AO854" s="205">
        <v>0</v>
      </c>
      <c r="AQ854" s="396"/>
      <c r="AR854" s="397"/>
      <c r="AS854" s="48" t="s">
        <v>37</v>
      </c>
      <c r="AT854" s="200">
        <v>0</v>
      </c>
      <c r="AU854" s="204">
        <v>0</v>
      </c>
      <c r="AV854" s="204">
        <v>0</v>
      </c>
      <c r="AW854" s="204">
        <v>0</v>
      </c>
      <c r="AX854" s="204">
        <v>0</v>
      </c>
      <c r="AY854" s="204">
        <v>0</v>
      </c>
      <c r="AZ854" s="205">
        <v>0</v>
      </c>
      <c r="BB854" s="396"/>
      <c r="BC854" s="397"/>
      <c r="BD854" s="48" t="s">
        <v>37</v>
      </c>
      <c r="BE854" s="200">
        <v>0</v>
      </c>
      <c r="BF854" s="204">
        <v>0</v>
      </c>
      <c r="BG854" s="204">
        <v>0</v>
      </c>
      <c r="BH854" s="204">
        <v>0</v>
      </c>
      <c r="BI854" s="204">
        <v>0</v>
      </c>
      <c r="BJ854" s="204">
        <v>0</v>
      </c>
      <c r="BK854" s="205">
        <v>0</v>
      </c>
    </row>
    <row r="855" spans="4:63">
      <c r="D855" s="14"/>
      <c r="I855" s="396"/>
      <c r="J855" s="397"/>
      <c r="K855" s="49" t="s">
        <v>36</v>
      </c>
      <c r="L855" s="201">
        <v>0</v>
      </c>
      <c r="M855" s="206">
        <v>0</v>
      </c>
      <c r="N855" s="206">
        <v>0</v>
      </c>
      <c r="O855" s="206">
        <v>0</v>
      </c>
      <c r="P855" s="206">
        <v>0</v>
      </c>
      <c r="Q855" s="206">
        <v>0</v>
      </c>
      <c r="R855" s="207">
        <v>0</v>
      </c>
      <c r="U855" s="396"/>
      <c r="V855" s="397"/>
      <c r="W855" s="49" t="s">
        <v>36</v>
      </c>
      <c r="X855" s="201">
        <v>0</v>
      </c>
      <c r="Y855" s="206">
        <v>0</v>
      </c>
      <c r="Z855" s="206">
        <v>0</v>
      </c>
      <c r="AA855" s="206">
        <v>0</v>
      </c>
      <c r="AB855" s="206">
        <v>0</v>
      </c>
      <c r="AC855" s="206">
        <v>0</v>
      </c>
      <c r="AD855" s="207">
        <v>0</v>
      </c>
      <c r="AF855" s="396"/>
      <c r="AG855" s="397"/>
      <c r="AH855" s="49" t="s">
        <v>36</v>
      </c>
      <c r="AI855" s="201">
        <v>0</v>
      </c>
      <c r="AJ855" s="206">
        <v>0</v>
      </c>
      <c r="AK855" s="206">
        <v>0</v>
      </c>
      <c r="AL855" s="206">
        <v>0</v>
      </c>
      <c r="AM855" s="206">
        <v>0</v>
      </c>
      <c r="AN855" s="206">
        <v>0</v>
      </c>
      <c r="AO855" s="207">
        <v>0</v>
      </c>
      <c r="AQ855" s="396"/>
      <c r="AR855" s="397"/>
      <c r="AS855" s="49" t="s">
        <v>36</v>
      </c>
      <c r="AT855" s="201">
        <v>0</v>
      </c>
      <c r="AU855" s="206">
        <v>0</v>
      </c>
      <c r="AV855" s="206">
        <v>0</v>
      </c>
      <c r="AW855" s="206">
        <v>0</v>
      </c>
      <c r="AX855" s="206">
        <v>0</v>
      </c>
      <c r="AY855" s="206">
        <v>0</v>
      </c>
      <c r="AZ855" s="207">
        <v>0</v>
      </c>
      <c r="BB855" s="396"/>
      <c r="BC855" s="397"/>
      <c r="BD855" s="49" t="s">
        <v>36</v>
      </c>
      <c r="BE855" s="201">
        <v>0</v>
      </c>
      <c r="BF855" s="206">
        <v>0</v>
      </c>
      <c r="BG855" s="206">
        <v>0</v>
      </c>
      <c r="BH855" s="206">
        <v>0</v>
      </c>
      <c r="BI855" s="206">
        <v>0</v>
      </c>
      <c r="BJ855" s="206">
        <v>0</v>
      </c>
      <c r="BK855" s="207">
        <v>0</v>
      </c>
    </row>
    <row r="856" spans="4:63">
      <c r="D856" s="14"/>
      <c r="I856" s="396"/>
      <c r="J856" s="398" t="s">
        <v>63</v>
      </c>
      <c r="K856" s="48" t="s">
        <v>41</v>
      </c>
      <c r="L856" s="200">
        <v>0</v>
      </c>
      <c r="M856" s="204">
        <v>0</v>
      </c>
      <c r="N856" s="204">
        <v>0</v>
      </c>
      <c r="O856" s="204">
        <v>0</v>
      </c>
      <c r="P856" s="204">
        <v>0</v>
      </c>
      <c r="Q856" s="204">
        <v>0</v>
      </c>
      <c r="R856" s="205">
        <v>0</v>
      </c>
      <c r="U856" s="396"/>
      <c r="V856" s="398" t="s">
        <v>63</v>
      </c>
      <c r="W856" s="48" t="s">
        <v>41</v>
      </c>
      <c r="X856" s="200">
        <v>0</v>
      </c>
      <c r="Y856" s="204">
        <v>0</v>
      </c>
      <c r="Z856" s="204">
        <v>0</v>
      </c>
      <c r="AA856" s="204">
        <v>0</v>
      </c>
      <c r="AB856" s="204">
        <v>0</v>
      </c>
      <c r="AC856" s="204">
        <v>0</v>
      </c>
      <c r="AD856" s="205">
        <v>0</v>
      </c>
      <c r="AF856" s="396"/>
      <c r="AG856" s="398" t="s">
        <v>63</v>
      </c>
      <c r="AH856" s="48" t="s">
        <v>41</v>
      </c>
      <c r="AI856" s="200">
        <v>0</v>
      </c>
      <c r="AJ856" s="204">
        <v>0</v>
      </c>
      <c r="AK856" s="204">
        <v>0</v>
      </c>
      <c r="AL856" s="204">
        <v>0</v>
      </c>
      <c r="AM856" s="204">
        <v>0</v>
      </c>
      <c r="AN856" s="204">
        <v>0</v>
      </c>
      <c r="AO856" s="205">
        <v>0</v>
      </c>
      <c r="AQ856" s="396"/>
      <c r="AR856" s="398" t="s">
        <v>63</v>
      </c>
      <c r="AS856" s="48" t="s">
        <v>41</v>
      </c>
      <c r="AT856" s="200">
        <v>0</v>
      </c>
      <c r="AU856" s="204">
        <v>0</v>
      </c>
      <c r="AV856" s="204">
        <v>0</v>
      </c>
      <c r="AW856" s="204">
        <v>0</v>
      </c>
      <c r="AX856" s="204">
        <v>0</v>
      </c>
      <c r="AY856" s="204">
        <v>0</v>
      </c>
      <c r="AZ856" s="205">
        <v>0</v>
      </c>
      <c r="BB856" s="396"/>
      <c r="BC856" s="398" t="s">
        <v>63</v>
      </c>
      <c r="BD856" s="48" t="s">
        <v>41</v>
      </c>
      <c r="BE856" s="200">
        <v>0</v>
      </c>
      <c r="BF856" s="204">
        <v>0</v>
      </c>
      <c r="BG856" s="204">
        <v>0</v>
      </c>
      <c r="BH856" s="204">
        <v>0</v>
      </c>
      <c r="BI856" s="204">
        <v>0</v>
      </c>
      <c r="BJ856" s="204">
        <v>0</v>
      </c>
      <c r="BK856" s="205">
        <v>0</v>
      </c>
    </row>
    <row r="857" spans="4:63">
      <c r="D857" s="14"/>
      <c r="I857" s="396"/>
      <c r="J857" s="397"/>
      <c r="K857" s="48" t="s">
        <v>40</v>
      </c>
      <c r="L857" s="200">
        <v>0</v>
      </c>
      <c r="M857" s="204">
        <v>0</v>
      </c>
      <c r="N857" s="204">
        <v>0</v>
      </c>
      <c r="O857" s="204">
        <v>0</v>
      </c>
      <c r="P857" s="204">
        <v>0</v>
      </c>
      <c r="Q857" s="204">
        <v>0</v>
      </c>
      <c r="R857" s="205">
        <v>0</v>
      </c>
      <c r="U857" s="396"/>
      <c r="V857" s="397"/>
      <c r="W857" s="48" t="s">
        <v>40</v>
      </c>
      <c r="X857" s="200">
        <v>0</v>
      </c>
      <c r="Y857" s="204">
        <v>0</v>
      </c>
      <c r="Z857" s="204">
        <v>0</v>
      </c>
      <c r="AA857" s="204">
        <v>0</v>
      </c>
      <c r="AB857" s="204">
        <v>0</v>
      </c>
      <c r="AC857" s="204">
        <v>0</v>
      </c>
      <c r="AD857" s="205">
        <v>0</v>
      </c>
      <c r="AF857" s="396"/>
      <c r="AG857" s="397"/>
      <c r="AH857" s="48" t="s">
        <v>40</v>
      </c>
      <c r="AI857" s="200">
        <v>0</v>
      </c>
      <c r="AJ857" s="204">
        <v>0</v>
      </c>
      <c r="AK857" s="204">
        <v>0</v>
      </c>
      <c r="AL857" s="204">
        <v>0</v>
      </c>
      <c r="AM857" s="204">
        <v>0</v>
      </c>
      <c r="AN857" s="204">
        <v>0</v>
      </c>
      <c r="AO857" s="205">
        <v>0</v>
      </c>
      <c r="AQ857" s="396"/>
      <c r="AR857" s="397"/>
      <c r="AS857" s="48" t="s">
        <v>40</v>
      </c>
      <c r="AT857" s="200">
        <v>0</v>
      </c>
      <c r="AU857" s="204">
        <v>0</v>
      </c>
      <c r="AV857" s="204">
        <v>0</v>
      </c>
      <c r="AW857" s="204">
        <v>0</v>
      </c>
      <c r="AX857" s="204">
        <v>0</v>
      </c>
      <c r="AY857" s="204">
        <v>0</v>
      </c>
      <c r="AZ857" s="205">
        <v>0</v>
      </c>
      <c r="BB857" s="396"/>
      <c r="BC857" s="397"/>
      <c r="BD857" s="48" t="s">
        <v>40</v>
      </c>
      <c r="BE857" s="200">
        <v>0</v>
      </c>
      <c r="BF857" s="204">
        <v>0</v>
      </c>
      <c r="BG857" s="204">
        <v>0</v>
      </c>
      <c r="BH857" s="204">
        <v>0</v>
      </c>
      <c r="BI857" s="204">
        <v>0</v>
      </c>
      <c r="BJ857" s="204">
        <v>0</v>
      </c>
      <c r="BK857" s="205">
        <v>0</v>
      </c>
    </row>
    <row r="858" spans="4:63">
      <c r="D858" s="14"/>
      <c r="I858" s="396"/>
      <c r="J858" s="397"/>
      <c r="K858" s="48" t="s">
        <v>39</v>
      </c>
      <c r="L858" s="200">
        <v>0</v>
      </c>
      <c r="M858" s="204">
        <v>0</v>
      </c>
      <c r="N858" s="204">
        <v>0</v>
      </c>
      <c r="O858" s="204">
        <v>0</v>
      </c>
      <c r="P858" s="204">
        <v>0</v>
      </c>
      <c r="Q858" s="204">
        <v>0</v>
      </c>
      <c r="R858" s="205">
        <v>0</v>
      </c>
      <c r="U858" s="396"/>
      <c r="V858" s="397"/>
      <c r="W858" s="48" t="s">
        <v>39</v>
      </c>
      <c r="X858" s="200">
        <v>0</v>
      </c>
      <c r="Y858" s="204">
        <v>0</v>
      </c>
      <c r="Z858" s="204">
        <v>0</v>
      </c>
      <c r="AA858" s="204">
        <v>0</v>
      </c>
      <c r="AB858" s="204">
        <v>0</v>
      </c>
      <c r="AC858" s="204">
        <v>0</v>
      </c>
      <c r="AD858" s="205">
        <v>0</v>
      </c>
      <c r="AF858" s="396"/>
      <c r="AG858" s="397"/>
      <c r="AH858" s="48" t="s">
        <v>39</v>
      </c>
      <c r="AI858" s="200">
        <v>0</v>
      </c>
      <c r="AJ858" s="204">
        <v>0</v>
      </c>
      <c r="AK858" s="204">
        <v>0</v>
      </c>
      <c r="AL858" s="204">
        <v>0</v>
      </c>
      <c r="AM858" s="204">
        <v>0</v>
      </c>
      <c r="AN858" s="204">
        <v>0</v>
      </c>
      <c r="AO858" s="205">
        <v>0</v>
      </c>
      <c r="AQ858" s="396"/>
      <c r="AR858" s="397"/>
      <c r="AS858" s="48" t="s">
        <v>39</v>
      </c>
      <c r="AT858" s="200">
        <v>0</v>
      </c>
      <c r="AU858" s="204">
        <v>0</v>
      </c>
      <c r="AV858" s="204">
        <v>0</v>
      </c>
      <c r="AW858" s="204">
        <v>0</v>
      </c>
      <c r="AX858" s="204">
        <v>0</v>
      </c>
      <c r="AY858" s="204">
        <v>0</v>
      </c>
      <c r="AZ858" s="205">
        <v>0</v>
      </c>
      <c r="BB858" s="396"/>
      <c r="BC858" s="397"/>
      <c r="BD858" s="48" t="s">
        <v>39</v>
      </c>
      <c r="BE858" s="200">
        <v>0</v>
      </c>
      <c r="BF858" s="204">
        <v>0</v>
      </c>
      <c r="BG858" s="204">
        <v>0</v>
      </c>
      <c r="BH858" s="204">
        <v>0</v>
      </c>
      <c r="BI858" s="204">
        <v>0</v>
      </c>
      <c r="BJ858" s="204">
        <v>0</v>
      </c>
      <c r="BK858" s="205">
        <v>0</v>
      </c>
    </row>
    <row r="859" spans="4:63">
      <c r="D859" s="14"/>
      <c r="I859" s="396"/>
      <c r="J859" s="397"/>
      <c r="K859" s="48" t="s">
        <v>38</v>
      </c>
      <c r="L859" s="200">
        <v>0</v>
      </c>
      <c r="M859" s="204">
        <v>0</v>
      </c>
      <c r="N859" s="204">
        <v>0</v>
      </c>
      <c r="O859" s="204">
        <v>0</v>
      </c>
      <c r="P859" s="204">
        <v>0</v>
      </c>
      <c r="Q859" s="204">
        <v>0</v>
      </c>
      <c r="R859" s="205">
        <v>0</v>
      </c>
      <c r="U859" s="396"/>
      <c r="V859" s="397"/>
      <c r="W859" s="48" t="s">
        <v>38</v>
      </c>
      <c r="X859" s="200">
        <v>0</v>
      </c>
      <c r="Y859" s="204">
        <v>0</v>
      </c>
      <c r="Z859" s="204">
        <v>0</v>
      </c>
      <c r="AA859" s="204">
        <v>0</v>
      </c>
      <c r="AB859" s="204">
        <v>0</v>
      </c>
      <c r="AC859" s="204">
        <v>0</v>
      </c>
      <c r="AD859" s="205">
        <v>0</v>
      </c>
      <c r="AF859" s="396"/>
      <c r="AG859" s="397"/>
      <c r="AH859" s="48" t="s">
        <v>38</v>
      </c>
      <c r="AI859" s="200">
        <v>0</v>
      </c>
      <c r="AJ859" s="204">
        <v>0</v>
      </c>
      <c r="AK859" s="204">
        <v>0</v>
      </c>
      <c r="AL859" s="204">
        <v>0</v>
      </c>
      <c r="AM859" s="204">
        <v>0</v>
      </c>
      <c r="AN859" s="204">
        <v>0</v>
      </c>
      <c r="AO859" s="205">
        <v>0</v>
      </c>
      <c r="AQ859" s="396"/>
      <c r="AR859" s="397"/>
      <c r="AS859" s="48" t="s">
        <v>38</v>
      </c>
      <c r="AT859" s="200">
        <v>0</v>
      </c>
      <c r="AU859" s="204">
        <v>0</v>
      </c>
      <c r="AV859" s="204">
        <v>0</v>
      </c>
      <c r="AW859" s="204">
        <v>0</v>
      </c>
      <c r="AX859" s="204">
        <v>0</v>
      </c>
      <c r="AY859" s="204">
        <v>0</v>
      </c>
      <c r="AZ859" s="205">
        <v>0</v>
      </c>
      <c r="BB859" s="396"/>
      <c r="BC859" s="397"/>
      <c r="BD859" s="48" t="s">
        <v>38</v>
      </c>
      <c r="BE859" s="200">
        <v>0</v>
      </c>
      <c r="BF859" s="204">
        <v>0</v>
      </c>
      <c r="BG859" s="204">
        <v>0</v>
      </c>
      <c r="BH859" s="204">
        <v>0</v>
      </c>
      <c r="BI859" s="204">
        <v>0</v>
      </c>
      <c r="BJ859" s="204">
        <v>0</v>
      </c>
      <c r="BK859" s="205">
        <v>0</v>
      </c>
    </row>
    <row r="860" spans="4:63">
      <c r="D860" s="14"/>
      <c r="I860" s="396"/>
      <c r="J860" s="397"/>
      <c r="K860" s="48" t="s">
        <v>37</v>
      </c>
      <c r="L860" s="200">
        <v>0</v>
      </c>
      <c r="M860" s="204">
        <v>0</v>
      </c>
      <c r="N860" s="204">
        <v>0</v>
      </c>
      <c r="O860" s="204">
        <v>0</v>
      </c>
      <c r="P860" s="204">
        <v>0</v>
      </c>
      <c r="Q860" s="204">
        <v>0</v>
      </c>
      <c r="R860" s="205">
        <v>0</v>
      </c>
      <c r="U860" s="396"/>
      <c r="V860" s="397"/>
      <c r="W860" s="48" t="s">
        <v>37</v>
      </c>
      <c r="X860" s="200">
        <v>0</v>
      </c>
      <c r="Y860" s="204">
        <v>0</v>
      </c>
      <c r="Z860" s="204">
        <v>0</v>
      </c>
      <c r="AA860" s="204">
        <v>0</v>
      </c>
      <c r="AB860" s="204">
        <v>0</v>
      </c>
      <c r="AC860" s="204">
        <v>0</v>
      </c>
      <c r="AD860" s="205">
        <v>0</v>
      </c>
      <c r="AF860" s="396"/>
      <c r="AG860" s="397"/>
      <c r="AH860" s="48" t="s">
        <v>37</v>
      </c>
      <c r="AI860" s="200">
        <v>0</v>
      </c>
      <c r="AJ860" s="204">
        <v>0</v>
      </c>
      <c r="AK860" s="204">
        <v>0</v>
      </c>
      <c r="AL860" s="204">
        <v>0</v>
      </c>
      <c r="AM860" s="204">
        <v>0</v>
      </c>
      <c r="AN860" s="204">
        <v>0</v>
      </c>
      <c r="AO860" s="205">
        <v>0</v>
      </c>
      <c r="AQ860" s="396"/>
      <c r="AR860" s="397"/>
      <c r="AS860" s="48" t="s">
        <v>37</v>
      </c>
      <c r="AT860" s="200">
        <v>0</v>
      </c>
      <c r="AU860" s="204">
        <v>0</v>
      </c>
      <c r="AV860" s="204">
        <v>0</v>
      </c>
      <c r="AW860" s="204">
        <v>0</v>
      </c>
      <c r="AX860" s="204">
        <v>0</v>
      </c>
      <c r="AY860" s="204">
        <v>0</v>
      </c>
      <c r="AZ860" s="205">
        <v>0</v>
      </c>
      <c r="BB860" s="396"/>
      <c r="BC860" s="397"/>
      <c r="BD860" s="48" t="s">
        <v>37</v>
      </c>
      <c r="BE860" s="200">
        <v>0</v>
      </c>
      <c r="BF860" s="204">
        <v>0</v>
      </c>
      <c r="BG860" s="204">
        <v>0</v>
      </c>
      <c r="BH860" s="204">
        <v>0</v>
      </c>
      <c r="BI860" s="204">
        <v>0</v>
      </c>
      <c r="BJ860" s="204">
        <v>0</v>
      </c>
      <c r="BK860" s="205">
        <v>0</v>
      </c>
    </row>
    <row r="861" spans="4:63">
      <c r="D861" s="14"/>
      <c r="I861" s="396"/>
      <c r="J861" s="397"/>
      <c r="K861" s="49" t="s">
        <v>36</v>
      </c>
      <c r="L861" s="201">
        <v>0</v>
      </c>
      <c r="M861" s="206">
        <v>0</v>
      </c>
      <c r="N861" s="206">
        <v>0</v>
      </c>
      <c r="O861" s="206">
        <v>0</v>
      </c>
      <c r="P861" s="206">
        <v>0</v>
      </c>
      <c r="Q861" s="206">
        <v>0</v>
      </c>
      <c r="R861" s="207">
        <v>0</v>
      </c>
      <c r="U861" s="396"/>
      <c r="V861" s="397"/>
      <c r="W861" s="49" t="s">
        <v>36</v>
      </c>
      <c r="X861" s="201">
        <v>0</v>
      </c>
      <c r="Y861" s="206">
        <v>0</v>
      </c>
      <c r="Z861" s="206">
        <v>0</v>
      </c>
      <c r="AA861" s="206">
        <v>0</v>
      </c>
      <c r="AB861" s="206">
        <v>0</v>
      </c>
      <c r="AC861" s="206">
        <v>0</v>
      </c>
      <c r="AD861" s="207">
        <v>0</v>
      </c>
      <c r="AF861" s="396"/>
      <c r="AG861" s="397"/>
      <c r="AH861" s="49" t="s">
        <v>36</v>
      </c>
      <c r="AI861" s="201">
        <v>0</v>
      </c>
      <c r="AJ861" s="206">
        <v>0</v>
      </c>
      <c r="AK861" s="206">
        <v>0</v>
      </c>
      <c r="AL861" s="206">
        <v>0</v>
      </c>
      <c r="AM861" s="206">
        <v>0</v>
      </c>
      <c r="AN861" s="206">
        <v>0</v>
      </c>
      <c r="AO861" s="207">
        <v>0</v>
      </c>
      <c r="AQ861" s="396"/>
      <c r="AR861" s="397"/>
      <c r="AS861" s="49" t="s">
        <v>36</v>
      </c>
      <c r="AT861" s="201">
        <v>0</v>
      </c>
      <c r="AU861" s="206">
        <v>0</v>
      </c>
      <c r="AV861" s="206">
        <v>0</v>
      </c>
      <c r="AW861" s="206">
        <v>0</v>
      </c>
      <c r="AX861" s="206">
        <v>0</v>
      </c>
      <c r="AY861" s="206">
        <v>0</v>
      </c>
      <c r="AZ861" s="207">
        <v>0</v>
      </c>
      <c r="BB861" s="396"/>
      <c r="BC861" s="397"/>
      <c r="BD861" s="49" t="s">
        <v>36</v>
      </c>
      <c r="BE861" s="201">
        <v>0</v>
      </c>
      <c r="BF861" s="206">
        <v>0</v>
      </c>
      <c r="BG861" s="206">
        <v>0</v>
      </c>
      <c r="BH861" s="206">
        <v>0</v>
      </c>
      <c r="BI861" s="206">
        <v>0</v>
      </c>
      <c r="BJ861" s="206">
        <v>0</v>
      </c>
      <c r="BK861" s="207">
        <v>0</v>
      </c>
    </row>
    <row r="862" spans="4:63">
      <c r="D862" s="14"/>
    </row>
    <row r="863" spans="4:63">
      <c r="D863" s="5" t="s">
        <v>3</v>
      </c>
      <c r="E863" s="21"/>
      <c r="F863" s="13"/>
      <c r="G863" s="13"/>
      <c r="H863" s="13"/>
      <c r="S863" s="13"/>
      <c r="T863" s="13"/>
      <c r="AE863" s="13"/>
    </row>
    <row r="864" spans="4:63">
      <c r="D864" s="5" t="s">
        <v>4</v>
      </c>
      <c r="E864" s="6" t="s">
        <v>11</v>
      </c>
      <c r="F864" s="47"/>
      <c r="G864" s="47"/>
      <c r="H864" s="47"/>
      <c r="S864" s="47"/>
      <c r="T864" s="47"/>
      <c r="AE864" s="47"/>
    </row>
    <row r="865" spans="4:63">
      <c r="D865" s="14"/>
      <c r="E865" s="47"/>
      <c r="F865" s="47"/>
      <c r="G865" s="47"/>
      <c r="H865" s="47"/>
      <c r="S865" s="47"/>
      <c r="T865" s="47"/>
      <c r="AE865" s="47"/>
    </row>
    <row r="866" spans="4:63">
      <c r="D866" s="14"/>
      <c r="E866" s="47"/>
      <c r="F866" s="47"/>
      <c r="G866" s="47"/>
      <c r="H866" s="47"/>
      <c r="I866" s="26" t="s">
        <v>26</v>
      </c>
      <c r="R866" s="1"/>
      <c r="S866" s="47"/>
      <c r="T866" s="47"/>
      <c r="U866" s="26" t="s">
        <v>26</v>
      </c>
      <c r="AD866" s="1"/>
      <c r="AE866" s="47"/>
      <c r="AF866" s="26" t="s">
        <v>26</v>
      </c>
      <c r="AO866" s="1"/>
      <c r="AQ866" s="26" t="s">
        <v>25</v>
      </c>
      <c r="AZ866" s="1"/>
      <c r="BB866" s="26" t="s">
        <v>7</v>
      </c>
    </row>
    <row r="867" spans="4:63" ht="75">
      <c r="D867" s="14"/>
      <c r="I867" s="81" t="s">
        <v>48</v>
      </c>
      <c r="J867" s="80" t="s">
        <v>47</v>
      </c>
      <c r="K867" s="72" t="s">
        <v>24</v>
      </c>
      <c r="L867" s="248" t="s">
        <v>9</v>
      </c>
      <c r="M867" s="241" t="s">
        <v>23</v>
      </c>
      <c r="N867" s="241" t="s">
        <v>22</v>
      </c>
      <c r="O867" s="241" t="s">
        <v>21</v>
      </c>
      <c r="P867" s="241" t="s">
        <v>20</v>
      </c>
      <c r="Q867" s="241" t="s">
        <v>19</v>
      </c>
      <c r="R867" s="242" t="s">
        <v>18</v>
      </c>
      <c r="U867" s="81" t="s">
        <v>48</v>
      </c>
      <c r="V867" s="80" t="s">
        <v>47</v>
      </c>
      <c r="W867" s="72" t="s">
        <v>24</v>
      </c>
      <c r="X867" s="248" t="s">
        <v>9</v>
      </c>
      <c r="Y867" s="241" t="s">
        <v>23</v>
      </c>
      <c r="Z867" s="241" t="s">
        <v>22</v>
      </c>
      <c r="AA867" s="241" t="s">
        <v>21</v>
      </c>
      <c r="AB867" s="241" t="s">
        <v>20</v>
      </c>
      <c r="AC867" s="241" t="s">
        <v>19</v>
      </c>
      <c r="AD867" s="242" t="s">
        <v>18</v>
      </c>
      <c r="AF867" s="81" t="s">
        <v>48</v>
      </c>
      <c r="AG867" s="80" t="s">
        <v>47</v>
      </c>
      <c r="AH867" s="72" t="s">
        <v>24</v>
      </c>
      <c r="AI867" s="248" t="s">
        <v>9</v>
      </c>
      <c r="AJ867" s="241" t="s">
        <v>23</v>
      </c>
      <c r="AK867" s="241" t="s">
        <v>22</v>
      </c>
      <c r="AL867" s="241" t="s">
        <v>21</v>
      </c>
      <c r="AM867" s="241" t="s">
        <v>20</v>
      </c>
      <c r="AN867" s="241" t="s">
        <v>19</v>
      </c>
      <c r="AO867" s="242" t="s">
        <v>18</v>
      </c>
      <c r="AQ867" s="81" t="s">
        <v>48</v>
      </c>
      <c r="AR867" s="80" t="s">
        <v>47</v>
      </c>
      <c r="AS867" s="72" t="s">
        <v>24</v>
      </c>
      <c r="AT867" s="248" t="s">
        <v>9</v>
      </c>
      <c r="AU867" s="241" t="s">
        <v>23</v>
      </c>
      <c r="AV867" s="241" t="s">
        <v>22</v>
      </c>
      <c r="AW867" s="241" t="s">
        <v>21</v>
      </c>
      <c r="AX867" s="241" t="s">
        <v>20</v>
      </c>
      <c r="AY867" s="241" t="s">
        <v>19</v>
      </c>
      <c r="AZ867" s="242" t="s">
        <v>18</v>
      </c>
      <c r="BB867" s="81" t="s">
        <v>48</v>
      </c>
      <c r="BC867" s="80" t="s">
        <v>47</v>
      </c>
      <c r="BD867" s="72" t="s">
        <v>24</v>
      </c>
      <c r="BE867" s="248" t="s">
        <v>9</v>
      </c>
      <c r="BF867" s="241" t="s">
        <v>23</v>
      </c>
      <c r="BG867" s="241" t="s">
        <v>22</v>
      </c>
      <c r="BH867" s="241" t="s">
        <v>21</v>
      </c>
      <c r="BI867" s="241" t="s">
        <v>20</v>
      </c>
      <c r="BJ867" s="241" t="s">
        <v>19</v>
      </c>
      <c r="BK867" s="242" t="s">
        <v>18</v>
      </c>
    </row>
    <row r="868" spans="4:63">
      <c r="D868" s="14"/>
      <c r="I868" s="390" t="s">
        <v>46</v>
      </c>
      <c r="J868" s="390" t="s">
        <v>41</v>
      </c>
      <c r="K868" s="177" t="s">
        <v>9</v>
      </c>
      <c r="L868" s="249">
        <f t="array" ref="L868:R868">L694:R694</f>
        <v>0</v>
      </c>
      <c r="M868" s="250">
        <v>0</v>
      </c>
      <c r="N868" s="250">
        <v>0</v>
      </c>
      <c r="O868" s="250">
        <v>0</v>
      </c>
      <c r="P868" s="250">
        <v>0</v>
      </c>
      <c r="Q868" s="250">
        <v>0</v>
      </c>
      <c r="R868" s="251">
        <v>0</v>
      </c>
      <c r="U868" s="390" t="s">
        <v>46</v>
      </c>
      <c r="V868" s="390" t="s">
        <v>41</v>
      </c>
      <c r="W868" s="177" t="s">
        <v>9</v>
      </c>
      <c r="X868" s="249">
        <f t="array" ref="X868:AD868">X694:AD694</f>
        <v>0</v>
      </c>
      <c r="Y868" s="250">
        <v>0</v>
      </c>
      <c r="Z868" s="250">
        <v>0</v>
      </c>
      <c r="AA868" s="250">
        <v>0</v>
      </c>
      <c r="AB868" s="250">
        <v>0</v>
      </c>
      <c r="AC868" s="250">
        <v>0</v>
      </c>
      <c r="AD868" s="251">
        <v>0</v>
      </c>
      <c r="AF868" s="390" t="s">
        <v>46</v>
      </c>
      <c r="AG868" s="390" t="s">
        <v>41</v>
      </c>
      <c r="AH868" s="177" t="s">
        <v>9</v>
      </c>
      <c r="AI868" s="249">
        <f t="array" ref="AI868:AO868">AI694:AO694</f>
        <v>0</v>
      </c>
      <c r="AJ868" s="250">
        <v>0</v>
      </c>
      <c r="AK868" s="250">
        <v>0</v>
      </c>
      <c r="AL868" s="250">
        <v>0</v>
      </c>
      <c r="AM868" s="250">
        <v>0</v>
      </c>
      <c r="AN868" s="250">
        <v>0</v>
      </c>
      <c r="AO868" s="251">
        <v>0</v>
      </c>
      <c r="AQ868" s="390" t="s">
        <v>46</v>
      </c>
      <c r="AR868" s="390" t="s">
        <v>41</v>
      </c>
      <c r="AS868" s="177" t="s">
        <v>9</v>
      </c>
      <c r="AT868" s="249">
        <f t="array" ref="AT868:AZ868">AT694:AZ694</f>
        <v>0</v>
      </c>
      <c r="AU868" s="250">
        <v>0</v>
      </c>
      <c r="AV868" s="250">
        <v>0</v>
      </c>
      <c r="AW868" s="250">
        <v>0</v>
      </c>
      <c r="AX868" s="250">
        <v>0</v>
      </c>
      <c r="AY868" s="250">
        <v>0</v>
      </c>
      <c r="AZ868" s="251">
        <v>0</v>
      </c>
      <c r="BB868" s="390" t="s">
        <v>46</v>
      </c>
      <c r="BC868" s="390" t="s">
        <v>41</v>
      </c>
      <c r="BD868" s="177" t="s">
        <v>9</v>
      </c>
      <c r="BE868" s="249">
        <f t="array" ref="BE868:BK868">BE694:BK694</f>
        <v>0</v>
      </c>
      <c r="BF868" s="250">
        <v>0</v>
      </c>
      <c r="BG868" s="250">
        <v>0</v>
      </c>
      <c r="BH868" s="250">
        <v>0</v>
      </c>
      <c r="BI868" s="250">
        <v>0</v>
      </c>
      <c r="BJ868" s="250">
        <v>0</v>
      </c>
      <c r="BK868" s="251">
        <v>0</v>
      </c>
    </row>
    <row r="869" spans="4:63">
      <c r="D869" s="14"/>
      <c r="I869" s="391"/>
      <c r="J869" s="391"/>
      <c r="K869" s="175" t="s">
        <v>148</v>
      </c>
      <c r="L869" s="252">
        <f t="array" ref="L869:R869">L718:R718</f>
        <v>0</v>
      </c>
      <c r="M869" s="56">
        <v>0</v>
      </c>
      <c r="N869" s="56">
        <v>0</v>
      </c>
      <c r="O869" s="56">
        <v>0</v>
      </c>
      <c r="P869" s="56">
        <v>0</v>
      </c>
      <c r="Q869" s="56">
        <v>0</v>
      </c>
      <c r="R869" s="253">
        <v>0</v>
      </c>
      <c r="U869" s="391"/>
      <c r="V869" s="391"/>
      <c r="W869" s="175" t="s">
        <v>148</v>
      </c>
      <c r="X869" s="252">
        <f t="array" ref="X869:AD869">X718:AD718</f>
        <v>0</v>
      </c>
      <c r="Y869" s="56">
        <v>0</v>
      </c>
      <c r="Z869" s="56">
        <v>0</v>
      </c>
      <c r="AA869" s="56">
        <v>0</v>
      </c>
      <c r="AB869" s="56">
        <v>0</v>
      </c>
      <c r="AC869" s="56">
        <v>0</v>
      </c>
      <c r="AD869" s="253">
        <v>0</v>
      </c>
      <c r="AF869" s="391"/>
      <c r="AG869" s="391"/>
      <c r="AH869" s="175" t="s">
        <v>148</v>
      </c>
      <c r="AI869" s="252">
        <f t="array" ref="AI869:AO869">AI718:AO718</f>
        <v>0</v>
      </c>
      <c r="AJ869" s="56">
        <v>0</v>
      </c>
      <c r="AK869" s="56">
        <v>0</v>
      </c>
      <c r="AL869" s="56">
        <v>0</v>
      </c>
      <c r="AM869" s="56">
        <v>0</v>
      </c>
      <c r="AN869" s="56">
        <v>0</v>
      </c>
      <c r="AO869" s="253">
        <v>0</v>
      </c>
      <c r="AQ869" s="391"/>
      <c r="AR869" s="391"/>
      <c r="AS869" s="175" t="s">
        <v>148</v>
      </c>
      <c r="AT869" s="252">
        <f t="array" ref="AT869:AZ869">AT718:AZ718</f>
        <v>0</v>
      </c>
      <c r="AU869" s="56">
        <v>0</v>
      </c>
      <c r="AV869" s="56">
        <v>0</v>
      </c>
      <c r="AW869" s="56">
        <v>0</v>
      </c>
      <c r="AX869" s="56">
        <v>0</v>
      </c>
      <c r="AY869" s="56">
        <v>0</v>
      </c>
      <c r="AZ869" s="253">
        <v>0</v>
      </c>
      <c r="BB869" s="391"/>
      <c r="BC869" s="391"/>
      <c r="BD869" s="175" t="s">
        <v>148</v>
      </c>
      <c r="BE869" s="252">
        <f t="array" ref="BE869:BK869">BE718:BK718</f>
        <v>0</v>
      </c>
      <c r="BF869" s="56">
        <v>0</v>
      </c>
      <c r="BG869" s="56">
        <v>0</v>
      </c>
      <c r="BH869" s="56">
        <v>0</v>
      </c>
      <c r="BI869" s="56">
        <v>0</v>
      </c>
      <c r="BJ869" s="56">
        <v>0</v>
      </c>
      <c r="BK869" s="253">
        <v>0</v>
      </c>
    </row>
    <row r="870" spans="4:63">
      <c r="D870" s="14"/>
      <c r="I870" s="391"/>
      <c r="J870" s="391"/>
      <c r="K870" s="175" t="s">
        <v>149</v>
      </c>
      <c r="L870" s="252">
        <f t="array" ref="L870:R870">L742:R742</f>
        <v>0</v>
      </c>
      <c r="M870" s="56">
        <v>0</v>
      </c>
      <c r="N870" s="56">
        <v>0</v>
      </c>
      <c r="O870" s="56">
        <v>0</v>
      </c>
      <c r="P870" s="56">
        <v>0</v>
      </c>
      <c r="Q870" s="56">
        <v>0</v>
      </c>
      <c r="R870" s="253">
        <v>0</v>
      </c>
      <c r="U870" s="391"/>
      <c r="V870" s="391"/>
      <c r="W870" s="175" t="s">
        <v>149</v>
      </c>
      <c r="X870" s="252">
        <f t="array" ref="X870:AD870">X742:AD742</f>
        <v>0</v>
      </c>
      <c r="Y870" s="56">
        <v>0</v>
      </c>
      <c r="Z870" s="56">
        <v>0</v>
      </c>
      <c r="AA870" s="56">
        <v>0</v>
      </c>
      <c r="AB870" s="56">
        <v>0</v>
      </c>
      <c r="AC870" s="56">
        <v>0</v>
      </c>
      <c r="AD870" s="253">
        <v>0</v>
      </c>
      <c r="AF870" s="391"/>
      <c r="AG870" s="391"/>
      <c r="AH870" s="175" t="s">
        <v>149</v>
      </c>
      <c r="AI870" s="252">
        <f t="array" ref="AI870:AO870">AI742:AO742</f>
        <v>0</v>
      </c>
      <c r="AJ870" s="56">
        <v>0</v>
      </c>
      <c r="AK870" s="56">
        <v>0</v>
      </c>
      <c r="AL870" s="56">
        <v>0</v>
      </c>
      <c r="AM870" s="56">
        <v>0</v>
      </c>
      <c r="AN870" s="56">
        <v>0</v>
      </c>
      <c r="AO870" s="253">
        <v>0</v>
      </c>
      <c r="AQ870" s="391"/>
      <c r="AR870" s="391"/>
      <c r="AS870" s="175" t="s">
        <v>149</v>
      </c>
      <c r="AT870" s="252">
        <f t="array" ref="AT870:AZ870">AT742:AZ742</f>
        <v>0</v>
      </c>
      <c r="AU870" s="56">
        <v>0</v>
      </c>
      <c r="AV870" s="56">
        <v>0</v>
      </c>
      <c r="AW870" s="56">
        <v>0</v>
      </c>
      <c r="AX870" s="56">
        <v>0</v>
      </c>
      <c r="AY870" s="56">
        <v>0</v>
      </c>
      <c r="AZ870" s="253">
        <v>0</v>
      </c>
      <c r="BB870" s="391"/>
      <c r="BC870" s="391"/>
      <c r="BD870" s="175" t="s">
        <v>149</v>
      </c>
      <c r="BE870" s="252">
        <f t="array" ref="BE870:BK870">BE742:BK742</f>
        <v>0</v>
      </c>
      <c r="BF870" s="56">
        <v>0</v>
      </c>
      <c r="BG870" s="56">
        <v>0</v>
      </c>
      <c r="BH870" s="56">
        <v>0</v>
      </c>
      <c r="BI870" s="56">
        <v>0</v>
      </c>
      <c r="BJ870" s="56">
        <v>0</v>
      </c>
      <c r="BK870" s="253">
        <v>0</v>
      </c>
    </row>
    <row r="871" spans="4:63">
      <c r="D871" s="14"/>
      <c r="I871" s="391"/>
      <c r="J871" s="391"/>
      <c r="K871" s="175" t="s">
        <v>150</v>
      </c>
      <c r="L871" s="252">
        <f t="array" ref="L871:R871">L766:R766</f>
        <v>0</v>
      </c>
      <c r="M871" s="56">
        <v>0</v>
      </c>
      <c r="N871" s="56">
        <v>0</v>
      </c>
      <c r="O871" s="56">
        <v>0</v>
      </c>
      <c r="P871" s="56">
        <v>0</v>
      </c>
      <c r="Q871" s="56">
        <v>0</v>
      </c>
      <c r="R871" s="253">
        <v>0</v>
      </c>
      <c r="U871" s="391"/>
      <c r="V871" s="391"/>
      <c r="W871" s="175" t="s">
        <v>150</v>
      </c>
      <c r="X871" s="252">
        <f t="array" ref="X871:AD871">X766:AD766</f>
        <v>0</v>
      </c>
      <c r="Y871" s="56">
        <v>0</v>
      </c>
      <c r="Z871" s="56">
        <v>0</v>
      </c>
      <c r="AA871" s="56">
        <v>0</v>
      </c>
      <c r="AB871" s="56">
        <v>0</v>
      </c>
      <c r="AC871" s="56">
        <v>0</v>
      </c>
      <c r="AD871" s="253">
        <v>0</v>
      </c>
      <c r="AF871" s="391"/>
      <c r="AG871" s="391"/>
      <c r="AH871" s="175" t="s">
        <v>150</v>
      </c>
      <c r="AI871" s="252">
        <f t="array" ref="AI871:AO871">AI766:AO766</f>
        <v>0</v>
      </c>
      <c r="AJ871" s="56">
        <v>0</v>
      </c>
      <c r="AK871" s="56">
        <v>0</v>
      </c>
      <c r="AL871" s="56">
        <v>0</v>
      </c>
      <c r="AM871" s="56">
        <v>0</v>
      </c>
      <c r="AN871" s="56">
        <v>0</v>
      </c>
      <c r="AO871" s="253">
        <v>0</v>
      </c>
      <c r="AQ871" s="391"/>
      <c r="AR871" s="391"/>
      <c r="AS871" s="175" t="s">
        <v>150</v>
      </c>
      <c r="AT871" s="252">
        <f t="array" ref="AT871:AZ871">AT766:AZ766</f>
        <v>0</v>
      </c>
      <c r="AU871" s="56">
        <v>0</v>
      </c>
      <c r="AV871" s="56">
        <v>0</v>
      </c>
      <c r="AW871" s="56">
        <v>0</v>
      </c>
      <c r="AX871" s="56">
        <v>0</v>
      </c>
      <c r="AY871" s="56">
        <v>0</v>
      </c>
      <c r="AZ871" s="253">
        <v>0</v>
      </c>
      <c r="BB871" s="391"/>
      <c r="BC871" s="391"/>
      <c r="BD871" s="175" t="s">
        <v>150</v>
      </c>
      <c r="BE871" s="252">
        <f t="array" ref="BE871:BK871">BE766:BK766</f>
        <v>0</v>
      </c>
      <c r="BF871" s="56">
        <v>0</v>
      </c>
      <c r="BG871" s="56">
        <v>0</v>
      </c>
      <c r="BH871" s="56">
        <v>0</v>
      </c>
      <c r="BI871" s="56">
        <v>0</v>
      </c>
      <c r="BJ871" s="56">
        <v>0</v>
      </c>
      <c r="BK871" s="253">
        <v>0</v>
      </c>
    </row>
    <row r="872" spans="4:63">
      <c r="D872" s="14"/>
      <c r="I872" s="391"/>
      <c r="J872" s="391"/>
      <c r="K872" s="175" t="s">
        <v>126</v>
      </c>
      <c r="L872" s="252">
        <f t="array" ref="L872:R872">L790:R790</f>
        <v>0</v>
      </c>
      <c r="M872" s="56">
        <v>0</v>
      </c>
      <c r="N872" s="56">
        <v>0</v>
      </c>
      <c r="O872" s="56">
        <v>0</v>
      </c>
      <c r="P872" s="56">
        <v>0</v>
      </c>
      <c r="Q872" s="56">
        <v>0</v>
      </c>
      <c r="R872" s="253">
        <v>0</v>
      </c>
      <c r="U872" s="391"/>
      <c r="V872" s="391"/>
      <c r="W872" s="175" t="s">
        <v>126</v>
      </c>
      <c r="X872" s="252">
        <f t="array" ref="X872:AD872">X790:AD790</f>
        <v>0</v>
      </c>
      <c r="Y872" s="56">
        <v>0</v>
      </c>
      <c r="Z872" s="56">
        <v>0</v>
      </c>
      <c r="AA872" s="56">
        <v>0</v>
      </c>
      <c r="AB872" s="56">
        <v>0</v>
      </c>
      <c r="AC872" s="56">
        <v>0</v>
      </c>
      <c r="AD872" s="253">
        <v>0</v>
      </c>
      <c r="AF872" s="391"/>
      <c r="AG872" s="391"/>
      <c r="AH872" s="175" t="s">
        <v>126</v>
      </c>
      <c r="AI872" s="252">
        <f t="array" ref="AI872:AO872">AI790:AO790</f>
        <v>0</v>
      </c>
      <c r="AJ872" s="56">
        <v>0</v>
      </c>
      <c r="AK872" s="56">
        <v>0</v>
      </c>
      <c r="AL872" s="56">
        <v>0</v>
      </c>
      <c r="AM872" s="56">
        <v>0</v>
      </c>
      <c r="AN872" s="56">
        <v>0</v>
      </c>
      <c r="AO872" s="253">
        <v>0</v>
      </c>
      <c r="AQ872" s="391"/>
      <c r="AR872" s="391"/>
      <c r="AS872" s="175" t="s">
        <v>126</v>
      </c>
      <c r="AT872" s="252">
        <f t="array" ref="AT872:AZ872">AT790:AZ790</f>
        <v>0</v>
      </c>
      <c r="AU872" s="56">
        <v>0</v>
      </c>
      <c r="AV872" s="56">
        <v>0</v>
      </c>
      <c r="AW872" s="56">
        <v>0</v>
      </c>
      <c r="AX872" s="56">
        <v>0</v>
      </c>
      <c r="AY872" s="56">
        <v>0</v>
      </c>
      <c r="AZ872" s="253">
        <v>0</v>
      </c>
      <c r="BB872" s="391"/>
      <c r="BC872" s="391"/>
      <c r="BD872" s="175" t="s">
        <v>126</v>
      </c>
      <c r="BE872" s="252">
        <f t="array" ref="BE872:BK872">BE790:BK790</f>
        <v>0</v>
      </c>
      <c r="BF872" s="56">
        <v>0</v>
      </c>
      <c r="BG872" s="56">
        <v>0</v>
      </c>
      <c r="BH872" s="56">
        <v>0</v>
      </c>
      <c r="BI872" s="56">
        <v>0</v>
      </c>
      <c r="BJ872" s="56">
        <v>0</v>
      </c>
      <c r="BK872" s="253">
        <v>0</v>
      </c>
    </row>
    <row r="873" spans="4:63">
      <c r="D873" s="14"/>
      <c r="I873" s="391"/>
      <c r="J873" s="391"/>
      <c r="K873" s="175" t="s">
        <v>128</v>
      </c>
      <c r="L873" s="252">
        <f t="array" ref="L873:R873">L814:R814</f>
        <v>0</v>
      </c>
      <c r="M873" s="56">
        <v>0</v>
      </c>
      <c r="N873" s="56">
        <v>0</v>
      </c>
      <c r="O873" s="56">
        <v>0</v>
      </c>
      <c r="P873" s="56">
        <v>0</v>
      </c>
      <c r="Q873" s="56">
        <v>0</v>
      </c>
      <c r="R873" s="253">
        <v>0</v>
      </c>
      <c r="U873" s="391"/>
      <c r="V873" s="391"/>
      <c r="W873" s="175" t="s">
        <v>128</v>
      </c>
      <c r="X873" s="252">
        <f t="array" ref="X873:AD873">X814:AD814</f>
        <v>0</v>
      </c>
      <c r="Y873" s="56">
        <v>0</v>
      </c>
      <c r="Z873" s="56">
        <v>0</v>
      </c>
      <c r="AA873" s="56">
        <v>0</v>
      </c>
      <c r="AB873" s="56">
        <v>0</v>
      </c>
      <c r="AC873" s="56">
        <v>0</v>
      </c>
      <c r="AD873" s="253">
        <v>0</v>
      </c>
      <c r="AF873" s="391"/>
      <c r="AG873" s="391"/>
      <c r="AH873" s="175" t="s">
        <v>128</v>
      </c>
      <c r="AI873" s="252">
        <f t="array" ref="AI873:AO873">AI814:AO814</f>
        <v>0</v>
      </c>
      <c r="AJ873" s="56">
        <v>0</v>
      </c>
      <c r="AK873" s="56">
        <v>0</v>
      </c>
      <c r="AL873" s="56">
        <v>0</v>
      </c>
      <c r="AM873" s="56">
        <v>0</v>
      </c>
      <c r="AN873" s="56">
        <v>0</v>
      </c>
      <c r="AO873" s="253">
        <v>0</v>
      </c>
      <c r="AQ873" s="391"/>
      <c r="AR873" s="391"/>
      <c r="AS873" s="175" t="s">
        <v>128</v>
      </c>
      <c r="AT873" s="252">
        <f t="array" ref="AT873:AZ873">AT814:AZ814</f>
        <v>0</v>
      </c>
      <c r="AU873" s="56">
        <v>0</v>
      </c>
      <c r="AV873" s="56">
        <v>0</v>
      </c>
      <c r="AW873" s="56">
        <v>0</v>
      </c>
      <c r="AX873" s="56">
        <v>0</v>
      </c>
      <c r="AY873" s="56">
        <v>0</v>
      </c>
      <c r="AZ873" s="253">
        <v>0</v>
      </c>
      <c r="BB873" s="391"/>
      <c r="BC873" s="391"/>
      <c r="BD873" s="175" t="s">
        <v>128</v>
      </c>
      <c r="BE873" s="252">
        <f t="array" ref="BE873:BK873">BE814:BK814</f>
        <v>0</v>
      </c>
      <c r="BF873" s="56">
        <v>0</v>
      </c>
      <c r="BG873" s="56">
        <v>0</v>
      </c>
      <c r="BH873" s="56">
        <v>0</v>
      </c>
      <c r="BI873" s="56">
        <v>0</v>
      </c>
      <c r="BJ873" s="56">
        <v>0</v>
      </c>
      <c r="BK873" s="253">
        <v>0</v>
      </c>
    </row>
    <row r="874" spans="4:63" ht="18.75" customHeight="1">
      <c r="D874" s="14"/>
      <c r="I874" s="391"/>
      <c r="J874" s="392"/>
      <c r="K874" s="176" t="s">
        <v>130</v>
      </c>
      <c r="L874" s="254">
        <f t="array" ref="L874:R874">L838:R838</f>
        <v>0</v>
      </c>
      <c r="M874" s="59">
        <v>0</v>
      </c>
      <c r="N874" s="59">
        <v>0</v>
      </c>
      <c r="O874" s="59">
        <v>0</v>
      </c>
      <c r="P874" s="59">
        <v>0</v>
      </c>
      <c r="Q874" s="59">
        <v>0</v>
      </c>
      <c r="R874" s="255">
        <v>0</v>
      </c>
      <c r="U874" s="391"/>
      <c r="V874" s="392"/>
      <c r="W874" s="176" t="s">
        <v>130</v>
      </c>
      <c r="X874" s="254">
        <f t="array" ref="X874:AD874">X838:AD838</f>
        <v>0</v>
      </c>
      <c r="Y874" s="59">
        <v>0</v>
      </c>
      <c r="Z874" s="59">
        <v>0</v>
      </c>
      <c r="AA874" s="59">
        <v>0</v>
      </c>
      <c r="AB874" s="59">
        <v>0</v>
      </c>
      <c r="AC874" s="59">
        <v>0</v>
      </c>
      <c r="AD874" s="255">
        <v>0</v>
      </c>
      <c r="AF874" s="391"/>
      <c r="AG874" s="392"/>
      <c r="AH874" s="176" t="s">
        <v>130</v>
      </c>
      <c r="AI874" s="254">
        <f t="array" ref="AI874:AO874">AI838:AO838</f>
        <v>0</v>
      </c>
      <c r="AJ874" s="59">
        <v>0</v>
      </c>
      <c r="AK874" s="59">
        <v>0</v>
      </c>
      <c r="AL874" s="59">
        <v>0</v>
      </c>
      <c r="AM874" s="59">
        <v>0</v>
      </c>
      <c r="AN874" s="59">
        <v>0</v>
      </c>
      <c r="AO874" s="255">
        <v>0</v>
      </c>
      <c r="AQ874" s="391"/>
      <c r="AR874" s="392"/>
      <c r="AS874" s="176" t="s">
        <v>130</v>
      </c>
      <c r="AT874" s="254">
        <f t="array" ref="AT874:AZ874">AT838:AZ838</f>
        <v>0</v>
      </c>
      <c r="AU874" s="59">
        <v>0</v>
      </c>
      <c r="AV874" s="59">
        <v>0</v>
      </c>
      <c r="AW874" s="59">
        <v>0</v>
      </c>
      <c r="AX874" s="59">
        <v>0</v>
      </c>
      <c r="AY874" s="59">
        <v>0</v>
      </c>
      <c r="AZ874" s="255">
        <v>0</v>
      </c>
      <c r="BB874" s="391"/>
      <c r="BC874" s="392"/>
      <c r="BD874" s="176" t="s">
        <v>130</v>
      </c>
      <c r="BE874" s="254">
        <f t="array" ref="BE874:BK874">BE838:BK838</f>
        <v>0</v>
      </c>
      <c r="BF874" s="59">
        <v>0</v>
      </c>
      <c r="BG874" s="59">
        <v>0</v>
      </c>
      <c r="BH874" s="59">
        <v>0</v>
      </c>
      <c r="BI874" s="59">
        <v>0</v>
      </c>
      <c r="BJ874" s="59">
        <v>0</v>
      </c>
      <c r="BK874" s="255">
        <v>0</v>
      </c>
    </row>
    <row r="875" spans="4:63">
      <c r="D875" s="14"/>
      <c r="I875" s="391"/>
      <c r="J875" s="390" t="s">
        <v>40</v>
      </c>
      <c r="K875" s="177" t="s">
        <v>9</v>
      </c>
      <c r="L875" s="249">
        <f t="array" ref="L875:R875">L695:R695</f>
        <v>0</v>
      </c>
      <c r="M875" s="250">
        <v>0</v>
      </c>
      <c r="N875" s="250">
        <v>0</v>
      </c>
      <c r="O875" s="250">
        <v>0</v>
      </c>
      <c r="P875" s="250">
        <v>0</v>
      </c>
      <c r="Q875" s="250">
        <v>0</v>
      </c>
      <c r="R875" s="251">
        <v>0</v>
      </c>
      <c r="U875" s="391"/>
      <c r="V875" s="390" t="s">
        <v>40</v>
      </c>
      <c r="W875" s="177" t="s">
        <v>9</v>
      </c>
      <c r="X875" s="249">
        <f t="array" ref="X875:AD875">X695:AD695</f>
        <v>0</v>
      </c>
      <c r="Y875" s="250">
        <v>0</v>
      </c>
      <c r="Z875" s="250">
        <v>0</v>
      </c>
      <c r="AA875" s="250">
        <v>0</v>
      </c>
      <c r="AB875" s="250">
        <v>0</v>
      </c>
      <c r="AC875" s="250">
        <v>0</v>
      </c>
      <c r="AD875" s="251">
        <v>0</v>
      </c>
      <c r="AF875" s="391"/>
      <c r="AG875" s="390" t="s">
        <v>40</v>
      </c>
      <c r="AH875" s="177" t="s">
        <v>9</v>
      </c>
      <c r="AI875" s="249">
        <f t="array" ref="AI875:AO875">AI695:AO695</f>
        <v>0</v>
      </c>
      <c r="AJ875" s="250">
        <v>0</v>
      </c>
      <c r="AK875" s="250">
        <v>0</v>
      </c>
      <c r="AL875" s="250">
        <v>0</v>
      </c>
      <c r="AM875" s="250">
        <v>0</v>
      </c>
      <c r="AN875" s="250">
        <v>0</v>
      </c>
      <c r="AO875" s="251">
        <v>0</v>
      </c>
      <c r="AQ875" s="391"/>
      <c r="AR875" s="390" t="s">
        <v>40</v>
      </c>
      <c r="AS875" s="177" t="s">
        <v>9</v>
      </c>
      <c r="AT875" s="249">
        <f t="array" ref="AT875:AZ875">AT695:AZ695</f>
        <v>0</v>
      </c>
      <c r="AU875" s="250">
        <v>0</v>
      </c>
      <c r="AV875" s="250">
        <v>0</v>
      </c>
      <c r="AW875" s="250">
        <v>0</v>
      </c>
      <c r="AX875" s="250">
        <v>0</v>
      </c>
      <c r="AY875" s="250">
        <v>0</v>
      </c>
      <c r="AZ875" s="251">
        <v>0</v>
      </c>
      <c r="BB875" s="391"/>
      <c r="BC875" s="390" t="s">
        <v>40</v>
      </c>
      <c r="BD875" s="177" t="s">
        <v>9</v>
      </c>
      <c r="BE875" s="249">
        <f t="array" ref="BE875:BK875">BE695:BK695</f>
        <v>0</v>
      </c>
      <c r="BF875" s="250">
        <v>0</v>
      </c>
      <c r="BG875" s="250">
        <v>0</v>
      </c>
      <c r="BH875" s="250">
        <v>0</v>
      </c>
      <c r="BI875" s="250">
        <v>0</v>
      </c>
      <c r="BJ875" s="250">
        <v>0</v>
      </c>
      <c r="BK875" s="251">
        <v>0</v>
      </c>
    </row>
    <row r="876" spans="4:63">
      <c r="D876" s="14"/>
      <c r="I876" s="391"/>
      <c r="J876" s="391"/>
      <c r="K876" s="175" t="s">
        <v>148</v>
      </c>
      <c r="L876" s="252">
        <f t="array" ref="L876:R876">L719:R719</f>
        <v>0</v>
      </c>
      <c r="M876" s="56">
        <v>0</v>
      </c>
      <c r="N876" s="56">
        <v>0</v>
      </c>
      <c r="O876" s="56">
        <v>0</v>
      </c>
      <c r="P876" s="56">
        <v>0</v>
      </c>
      <c r="Q876" s="56">
        <v>0</v>
      </c>
      <c r="R876" s="253">
        <v>0</v>
      </c>
      <c r="U876" s="391"/>
      <c r="V876" s="391"/>
      <c r="W876" s="175" t="s">
        <v>148</v>
      </c>
      <c r="X876" s="252">
        <f t="array" ref="X876:AD876">X719:AD719</f>
        <v>0</v>
      </c>
      <c r="Y876" s="56">
        <v>0</v>
      </c>
      <c r="Z876" s="56">
        <v>0</v>
      </c>
      <c r="AA876" s="56">
        <v>0</v>
      </c>
      <c r="AB876" s="56">
        <v>0</v>
      </c>
      <c r="AC876" s="56">
        <v>0</v>
      </c>
      <c r="AD876" s="253">
        <v>0</v>
      </c>
      <c r="AF876" s="391"/>
      <c r="AG876" s="391"/>
      <c r="AH876" s="175" t="s">
        <v>148</v>
      </c>
      <c r="AI876" s="252">
        <f t="array" ref="AI876:AO876">AI719:AO719</f>
        <v>0</v>
      </c>
      <c r="AJ876" s="56">
        <v>0</v>
      </c>
      <c r="AK876" s="56">
        <v>0</v>
      </c>
      <c r="AL876" s="56">
        <v>0</v>
      </c>
      <c r="AM876" s="56">
        <v>0</v>
      </c>
      <c r="AN876" s="56">
        <v>0</v>
      </c>
      <c r="AO876" s="253">
        <v>0</v>
      </c>
      <c r="AQ876" s="391"/>
      <c r="AR876" s="391"/>
      <c r="AS876" s="175" t="s">
        <v>148</v>
      </c>
      <c r="AT876" s="252">
        <f t="array" ref="AT876:AZ876">AT719:AZ719</f>
        <v>0</v>
      </c>
      <c r="AU876" s="56">
        <v>0</v>
      </c>
      <c r="AV876" s="56">
        <v>0</v>
      </c>
      <c r="AW876" s="56">
        <v>0</v>
      </c>
      <c r="AX876" s="56">
        <v>0</v>
      </c>
      <c r="AY876" s="56">
        <v>0</v>
      </c>
      <c r="AZ876" s="253">
        <v>0</v>
      </c>
      <c r="BB876" s="391"/>
      <c r="BC876" s="391"/>
      <c r="BD876" s="175" t="s">
        <v>148</v>
      </c>
      <c r="BE876" s="252">
        <f t="array" ref="BE876:BK876">BE719:BK719</f>
        <v>0</v>
      </c>
      <c r="BF876" s="56">
        <v>0</v>
      </c>
      <c r="BG876" s="56">
        <v>0</v>
      </c>
      <c r="BH876" s="56">
        <v>0</v>
      </c>
      <c r="BI876" s="56">
        <v>0</v>
      </c>
      <c r="BJ876" s="56">
        <v>0</v>
      </c>
      <c r="BK876" s="253">
        <v>0</v>
      </c>
    </row>
    <row r="877" spans="4:63">
      <c r="D877" s="14"/>
      <c r="I877" s="391"/>
      <c r="J877" s="391"/>
      <c r="K877" s="175" t="s">
        <v>149</v>
      </c>
      <c r="L877" s="252">
        <f t="array" ref="L877:R877">L743:R743</f>
        <v>0</v>
      </c>
      <c r="M877" s="56">
        <v>0</v>
      </c>
      <c r="N877" s="56">
        <v>0</v>
      </c>
      <c r="O877" s="56">
        <v>0</v>
      </c>
      <c r="P877" s="56">
        <v>0</v>
      </c>
      <c r="Q877" s="56">
        <v>0</v>
      </c>
      <c r="R877" s="253">
        <v>0</v>
      </c>
      <c r="U877" s="391"/>
      <c r="V877" s="391"/>
      <c r="W877" s="175" t="s">
        <v>149</v>
      </c>
      <c r="X877" s="252">
        <f t="array" ref="X877:AD877">X743:AD743</f>
        <v>0</v>
      </c>
      <c r="Y877" s="56">
        <v>0</v>
      </c>
      <c r="Z877" s="56">
        <v>0</v>
      </c>
      <c r="AA877" s="56">
        <v>0</v>
      </c>
      <c r="AB877" s="56">
        <v>0</v>
      </c>
      <c r="AC877" s="56">
        <v>0</v>
      </c>
      <c r="AD877" s="253">
        <v>0</v>
      </c>
      <c r="AF877" s="391"/>
      <c r="AG877" s="391"/>
      <c r="AH877" s="175" t="s">
        <v>149</v>
      </c>
      <c r="AI877" s="252">
        <f t="array" ref="AI877:AO877">AI743:AO743</f>
        <v>0</v>
      </c>
      <c r="AJ877" s="56">
        <v>0</v>
      </c>
      <c r="AK877" s="56">
        <v>0</v>
      </c>
      <c r="AL877" s="56">
        <v>0</v>
      </c>
      <c r="AM877" s="56">
        <v>0</v>
      </c>
      <c r="AN877" s="56">
        <v>0</v>
      </c>
      <c r="AO877" s="253">
        <v>0</v>
      </c>
      <c r="AQ877" s="391"/>
      <c r="AR877" s="391"/>
      <c r="AS877" s="175" t="s">
        <v>149</v>
      </c>
      <c r="AT877" s="252">
        <f t="array" ref="AT877:AZ877">AT743:AZ743</f>
        <v>0</v>
      </c>
      <c r="AU877" s="56">
        <v>0</v>
      </c>
      <c r="AV877" s="56">
        <v>0</v>
      </c>
      <c r="AW877" s="56">
        <v>0</v>
      </c>
      <c r="AX877" s="56">
        <v>0</v>
      </c>
      <c r="AY877" s="56">
        <v>0</v>
      </c>
      <c r="AZ877" s="253">
        <v>0</v>
      </c>
      <c r="BB877" s="391"/>
      <c r="BC877" s="391"/>
      <c r="BD877" s="175" t="s">
        <v>149</v>
      </c>
      <c r="BE877" s="252">
        <f t="array" ref="BE877:BK877">BE743:BK743</f>
        <v>0</v>
      </c>
      <c r="BF877" s="56">
        <v>0</v>
      </c>
      <c r="BG877" s="56">
        <v>0</v>
      </c>
      <c r="BH877" s="56">
        <v>0</v>
      </c>
      <c r="BI877" s="56">
        <v>0</v>
      </c>
      <c r="BJ877" s="56">
        <v>0</v>
      </c>
      <c r="BK877" s="253">
        <v>0</v>
      </c>
    </row>
    <row r="878" spans="4:63">
      <c r="D878" s="14"/>
      <c r="I878" s="391"/>
      <c r="J878" s="391"/>
      <c r="K878" s="175" t="s">
        <v>150</v>
      </c>
      <c r="L878" s="252">
        <f t="array" ref="L878:R878">L767:R767</f>
        <v>0</v>
      </c>
      <c r="M878" s="56">
        <v>0</v>
      </c>
      <c r="N878" s="56">
        <v>0</v>
      </c>
      <c r="O878" s="56">
        <v>0</v>
      </c>
      <c r="P878" s="56">
        <v>0</v>
      </c>
      <c r="Q878" s="56">
        <v>0</v>
      </c>
      <c r="R878" s="253">
        <v>0</v>
      </c>
      <c r="U878" s="391"/>
      <c r="V878" s="391"/>
      <c r="W878" s="175" t="s">
        <v>150</v>
      </c>
      <c r="X878" s="252">
        <f t="array" ref="X878:AD878">X767:AD767</f>
        <v>0</v>
      </c>
      <c r="Y878" s="56">
        <v>0</v>
      </c>
      <c r="Z878" s="56">
        <v>0</v>
      </c>
      <c r="AA878" s="56">
        <v>0</v>
      </c>
      <c r="AB878" s="56">
        <v>0</v>
      </c>
      <c r="AC878" s="56">
        <v>0</v>
      </c>
      <c r="AD878" s="253">
        <v>0</v>
      </c>
      <c r="AF878" s="391"/>
      <c r="AG878" s="391"/>
      <c r="AH878" s="175" t="s">
        <v>150</v>
      </c>
      <c r="AI878" s="252">
        <f t="array" ref="AI878:AO878">AI767:AO767</f>
        <v>0</v>
      </c>
      <c r="AJ878" s="56">
        <v>0</v>
      </c>
      <c r="AK878" s="56">
        <v>0</v>
      </c>
      <c r="AL878" s="56">
        <v>0</v>
      </c>
      <c r="AM878" s="56">
        <v>0</v>
      </c>
      <c r="AN878" s="56">
        <v>0</v>
      </c>
      <c r="AO878" s="253">
        <v>0</v>
      </c>
      <c r="AQ878" s="391"/>
      <c r="AR878" s="391"/>
      <c r="AS878" s="175" t="s">
        <v>150</v>
      </c>
      <c r="AT878" s="252">
        <f t="array" ref="AT878:AZ878">AT767:AZ767</f>
        <v>0</v>
      </c>
      <c r="AU878" s="56">
        <v>0</v>
      </c>
      <c r="AV878" s="56">
        <v>0</v>
      </c>
      <c r="AW878" s="56">
        <v>0</v>
      </c>
      <c r="AX878" s="56">
        <v>0</v>
      </c>
      <c r="AY878" s="56">
        <v>0</v>
      </c>
      <c r="AZ878" s="253">
        <v>0</v>
      </c>
      <c r="BB878" s="391"/>
      <c r="BC878" s="391"/>
      <c r="BD878" s="175" t="s">
        <v>150</v>
      </c>
      <c r="BE878" s="252">
        <f t="array" ref="BE878:BK878">BE767:BK767</f>
        <v>0</v>
      </c>
      <c r="BF878" s="56">
        <v>0</v>
      </c>
      <c r="BG878" s="56">
        <v>0</v>
      </c>
      <c r="BH878" s="56">
        <v>0</v>
      </c>
      <c r="BI878" s="56">
        <v>0</v>
      </c>
      <c r="BJ878" s="56">
        <v>0</v>
      </c>
      <c r="BK878" s="253">
        <v>0</v>
      </c>
    </row>
    <row r="879" spans="4:63">
      <c r="D879" s="14"/>
      <c r="I879" s="391"/>
      <c r="J879" s="391"/>
      <c r="K879" s="175" t="s">
        <v>126</v>
      </c>
      <c r="L879" s="252">
        <f t="array" ref="L879:R879">L791:R791</f>
        <v>0</v>
      </c>
      <c r="M879" s="56">
        <v>0</v>
      </c>
      <c r="N879" s="56">
        <v>0</v>
      </c>
      <c r="O879" s="56">
        <v>0</v>
      </c>
      <c r="P879" s="56">
        <v>0</v>
      </c>
      <c r="Q879" s="56">
        <v>0</v>
      </c>
      <c r="R879" s="253">
        <v>0</v>
      </c>
      <c r="U879" s="391"/>
      <c r="V879" s="391"/>
      <c r="W879" s="175" t="s">
        <v>126</v>
      </c>
      <c r="X879" s="252">
        <f t="array" ref="X879:AD879">X791:AD791</f>
        <v>0</v>
      </c>
      <c r="Y879" s="56">
        <v>0</v>
      </c>
      <c r="Z879" s="56">
        <v>0</v>
      </c>
      <c r="AA879" s="56">
        <v>0</v>
      </c>
      <c r="AB879" s="56">
        <v>0</v>
      </c>
      <c r="AC879" s="56">
        <v>0</v>
      </c>
      <c r="AD879" s="253">
        <v>0</v>
      </c>
      <c r="AF879" s="391"/>
      <c r="AG879" s="391"/>
      <c r="AH879" s="175" t="s">
        <v>126</v>
      </c>
      <c r="AI879" s="252">
        <f t="array" ref="AI879:AO879">AI791:AO791</f>
        <v>0</v>
      </c>
      <c r="AJ879" s="56">
        <v>0</v>
      </c>
      <c r="AK879" s="56">
        <v>0</v>
      </c>
      <c r="AL879" s="56">
        <v>0</v>
      </c>
      <c r="AM879" s="56">
        <v>0</v>
      </c>
      <c r="AN879" s="56">
        <v>0</v>
      </c>
      <c r="AO879" s="253">
        <v>0</v>
      </c>
      <c r="AQ879" s="391"/>
      <c r="AR879" s="391"/>
      <c r="AS879" s="175" t="s">
        <v>126</v>
      </c>
      <c r="AT879" s="252">
        <f t="array" ref="AT879:AZ879">AT791:AZ791</f>
        <v>0</v>
      </c>
      <c r="AU879" s="56">
        <v>0</v>
      </c>
      <c r="AV879" s="56">
        <v>0</v>
      </c>
      <c r="AW879" s="56">
        <v>0</v>
      </c>
      <c r="AX879" s="56">
        <v>0</v>
      </c>
      <c r="AY879" s="56">
        <v>0</v>
      </c>
      <c r="AZ879" s="253">
        <v>0</v>
      </c>
      <c r="BB879" s="391"/>
      <c r="BC879" s="391"/>
      <c r="BD879" s="175" t="s">
        <v>126</v>
      </c>
      <c r="BE879" s="252">
        <f t="array" ref="BE879:BK879">BE791:BK791</f>
        <v>0</v>
      </c>
      <c r="BF879" s="56">
        <v>0</v>
      </c>
      <c r="BG879" s="56">
        <v>0</v>
      </c>
      <c r="BH879" s="56">
        <v>0</v>
      </c>
      <c r="BI879" s="56">
        <v>0</v>
      </c>
      <c r="BJ879" s="56">
        <v>0</v>
      </c>
      <c r="BK879" s="253">
        <v>0</v>
      </c>
    </row>
    <row r="880" spans="4:63">
      <c r="D880" s="14"/>
      <c r="I880" s="391"/>
      <c r="J880" s="391"/>
      <c r="K880" s="175" t="s">
        <v>128</v>
      </c>
      <c r="L880" s="252">
        <f t="array" ref="L880:R880">L815:R815</f>
        <v>0</v>
      </c>
      <c r="M880" s="56">
        <v>0</v>
      </c>
      <c r="N880" s="56">
        <v>0</v>
      </c>
      <c r="O880" s="56">
        <v>0</v>
      </c>
      <c r="P880" s="56">
        <v>0</v>
      </c>
      <c r="Q880" s="56">
        <v>0</v>
      </c>
      <c r="R880" s="253">
        <v>0</v>
      </c>
      <c r="U880" s="391"/>
      <c r="V880" s="391"/>
      <c r="W880" s="175" t="s">
        <v>128</v>
      </c>
      <c r="X880" s="252">
        <f t="array" ref="X880:AD880">X815:AD815</f>
        <v>0</v>
      </c>
      <c r="Y880" s="56">
        <v>0</v>
      </c>
      <c r="Z880" s="56">
        <v>0</v>
      </c>
      <c r="AA880" s="56">
        <v>0</v>
      </c>
      <c r="AB880" s="56">
        <v>0</v>
      </c>
      <c r="AC880" s="56">
        <v>0</v>
      </c>
      <c r="AD880" s="253">
        <v>0</v>
      </c>
      <c r="AF880" s="391"/>
      <c r="AG880" s="391"/>
      <c r="AH880" s="175" t="s">
        <v>128</v>
      </c>
      <c r="AI880" s="252">
        <f t="array" ref="AI880:AO880">AI815:AO815</f>
        <v>0</v>
      </c>
      <c r="AJ880" s="56">
        <v>0</v>
      </c>
      <c r="AK880" s="56">
        <v>0</v>
      </c>
      <c r="AL880" s="56">
        <v>0</v>
      </c>
      <c r="AM880" s="56">
        <v>0</v>
      </c>
      <c r="AN880" s="56">
        <v>0</v>
      </c>
      <c r="AO880" s="253">
        <v>0</v>
      </c>
      <c r="AQ880" s="391"/>
      <c r="AR880" s="391"/>
      <c r="AS880" s="175" t="s">
        <v>128</v>
      </c>
      <c r="AT880" s="252">
        <f t="array" ref="AT880:AZ880">AT815:AZ815</f>
        <v>0</v>
      </c>
      <c r="AU880" s="56">
        <v>0</v>
      </c>
      <c r="AV880" s="56">
        <v>0</v>
      </c>
      <c r="AW880" s="56">
        <v>0</v>
      </c>
      <c r="AX880" s="56">
        <v>0</v>
      </c>
      <c r="AY880" s="56">
        <v>0</v>
      </c>
      <c r="AZ880" s="253">
        <v>0</v>
      </c>
      <c r="BB880" s="391"/>
      <c r="BC880" s="391"/>
      <c r="BD880" s="175" t="s">
        <v>128</v>
      </c>
      <c r="BE880" s="252">
        <f t="array" ref="BE880:BK880">BE815:BK815</f>
        <v>0</v>
      </c>
      <c r="BF880" s="56">
        <v>0</v>
      </c>
      <c r="BG880" s="56">
        <v>0</v>
      </c>
      <c r="BH880" s="56">
        <v>0</v>
      </c>
      <c r="BI880" s="56">
        <v>0</v>
      </c>
      <c r="BJ880" s="56">
        <v>0</v>
      </c>
      <c r="BK880" s="253">
        <v>0</v>
      </c>
    </row>
    <row r="881" spans="4:63">
      <c r="D881" s="14"/>
      <c r="I881" s="391"/>
      <c r="J881" s="392"/>
      <c r="K881" s="176" t="s">
        <v>130</v>
      </c>
      <c r="L881" s="254">
        <f t="array" ref="L881:R881">L839:R839</f>
        <v>0</v>
      </c>
      <c r="M881" s="59">
        <v>0</v>
      </c>
      <c r="N881" s="59">
        <v>0</v>
      </c>
      <c r="O881" s="59">
        <v>0</v>
      </c>
      <c r="P881" s="59">
        <v>0</v>
      </c>
      <c r="Q881" s="59">
        <v>0</v>
      </c>
      <c r="R881" s="255">
        <v>0</v>
      </c>
      <c r="U881" s="391"/>
      <c r="V881" s="392"/>
      <c r="W881" s="176" t="s">
        <v>130</v>
      </c>
      <c r="X881" s="254">
        <f t="array" ref="X881:AD881">X839:AD839</f>
        <v>0</v>
      </c>
      <c r="Y881" s="59">
        <v>0</v>
      </c>
      <c r="Z881" s="59">
        <v>0</v>
      </c>
      <c r="AA881" s="59">
        <v>0</v>
      </c>
      <c r="AB881" s="59">
        <v>0</v>
      </c>
      <c r="AC881" s="59">
        <v>0</v>
      </c>
      <c r="AD881" s="255">
        <v>0</v>
      </c>
      <c r="AF881" s="391"/>
      <c r="AG881" s="392"/>
      <c r="AH881" s="176" t="s">
        <v>130</v>
      </c>
      <c r="AI881" s="254">
        <f t="array" ref="AI881:AO881">AI839:AO839</f>
        <v>0</v>
      </c>
      <c r="AJ881" s="59">
        <v>0</v>
      </c>
      <c r="AK881" s="59">
        <v>0</v>
      </c>
      <c r="AL881" s="59">
        <v>0</v>
      </c>
      <c r="AM881" s="59">
        <v>0</v>
      </c>
      <c r="AN881" s="59">
        <v>0</v>
      </c>
      <c r="AO881" s="255">
        <v>0</v>
      </c>
      <c r="AQ881" s="391"/>
      <c r="AR881" s="392"/>
      <c r="AS881" s="176" t="s">
        <v>130</v>
      </c>
      <c r="AT881" s="254">
        <f t="array" ref="AT881:AZ881">AT839:AZ839</f>
        <v>0</v>
      </c>
      <c r="AU881" s="59">
        <v>0</v>
      </c>
      <c r="AV881" s="59">
        <v>0</v>
      </c>
      <c r="AW881" s="59">
        <v>0</v>
      </c>
      <c r="AX881" s="59">
        <v>0</v>
      </c>
      <c r="AY881" s="59">
        <v>0</v>
      </c>
      <c r="AZ881" s="255">
        <v>0</v>
      </c>
      <c r="BB881" s="391"/>
      <c r="BC881" s="392"/>
      <c r="BD881" s="176" t="s">
        <v>130</v>
      </c>
      <c r="BE881" s="254">
        <f t="array" ref="BE881:BK881">BE839:BK839</f>
        <v>0</v>
      </c>
      <c r="BF881" s="59">
        <v>0</v>
      </c>
      <c r="BG881" s="59">
        <v>0</v>
      </c>
      <c r="BH881" s="59">
        <v>0</v>
      </c>
      <c r="BI881" s="59">
        <v>0</v>
      </c>
      <c r="BJ881" s="59">
        <v>0</v>
      </c>
      <c r="BK881" s="255">
        <v>0</v>
      </c>
    </row>
    <row r="882" spans="4:63">
      <c r="D882" s="14"/>
      <c r="I882" s="391"/>
      <c r="J882" s="390" t="s">
        <v>39</v>
      </c>
      <c r="K882" s="177" t="s">
        <v>9</v>
      </c>
      <c r="L882" s="249">
        <f t="array" ref="L882:R882">L696:R696</f>
        <v>0</v>
      </c>
      <c r="M882" s="250">
        <v>0</v>
      </c>
      <c r="N882" s="250">
        <v>0</v>
      </c>
      <c r="O882" s="250">
        <v>0</v>
      </c>
      <c r="P882" s="250">
        <v>0</v>
      </c>
      <c r="Q882" s="250">
        <v>0</v>
      </c>
      <c r="R882" s="251">
        <v>0</v>
      </c>
      <c r="U882" s="391"/>
      <c r="V882" s="390" t="s">
        <v>39</v>
      </c>
      <c r="W882" s="177" t="s">
        <v>9</v>
      </c>
      <c r="X882" s="249">
        <f t="array" ref="X882:AD882">X696:AD696</f>
        <v>0</v>
      </c>
      <c r="Y882" s="250">
        <v>0</v>
      </c>
      <c r="Z882" s="250">
        <v>0</v>
      </c>
      <c r="AA882" s="250">
        <v>0</v>
      </c>
      <c r="AB882" s="250">
        <v>0</v>
      </c>
      <c r="AC882" s="250">
        <v>0</v>
      </c>
      <c r="AD882" s="251">
        <v>0</v>
      </c>
      <c r="AF882" s="391"/>
      <c r="AG882" s="390" t="s">
        <v>39</v>
      </c>
      <c r="AH882" s="177" t="s">
        <v>9</v>
      </c>
      <c r="AI882" s="249">
        <f t="array" ref="AI882:AO882">AI696:AO696</f>
        <v>0</v>
      </c>
      <c r="AJ882" s="250">
        <v>0</v>
      </c>
      <c r="AK882" s="250">
        <v>0</v>
      </c>
      <c r="AL882" s="250">
        <v>0</v>
      </c>
      <c r="AM882" s="250">
        <v>0</v>
      </c>
      <c r="AN882" s="250">
        <v>0</v>
      </c>
      <c r="AO882" s="251">
        <v>0</v>
      </c>
      <c r="AQ882" s="391"/>
      <c r="AR882" s="390" t="s">
        <v>39</v>
      </c>
      <c r="AS882" s="177" t="s">
        <v>9</v>
      </c>
      <c r="AT882" s="249">
        <f t="array" ref="AT882:AZ882">AT696:AZ696</f>
        <v>0</v>
      </c>
      <c r="AU882" s="250">
        <v>0</v>
      </c>
      <c r="AV882" s="250">
        <v>0</v>
      </c>
      <c r="AW882" s="250">
        <v>0</v>
      </c>
      <c r="AX882" s="250">
        <v>0</v>
      </c>
      <c r="AY882" s="250">
        <v>0</v>
      </c>
      <c r="AZ882" s="251">
        <v>0</v>
      </c>
      <c r="BB882" s="391"/>
      <c r="BC882" s="390" t="s">
        <v>39</v>
      </c>
      <c r="BD882" s="177" t="s">
        <v>9</v>
      </c>
      <c r="BE882" s="249">
        <f t="array" ref="BE882:BK882">BE696:BK696</f>
        <v>0</v>
      </c>
      <c r="BF882" s="250">
        <v>0</v>
      </c>
      <c r="BG882" s="250">
        <v>0</v>
      </c>
      <c r="BH882" s="250">
        <v>0</v>
      </c>
      <c r="BI882" s="250">
        <v>0</v>
      </c>
      <c r="BJ882" s="250">
        <v>0</v>
      </c>
      <c r="BK882" s="251">
        <v>0</v>
      </c>
    </row>
    <row r="883" spans="4:63">
      <c r="D883" s="14"/>
      <c r="I883" s="391"/>
      <c r="J883" s="391"/>
      <c r="K883" s="175" t="s">
        <v>148</v>
      </c>
      <c r="L883" s="252">
        <f t="array" ref="L883:R883">L720:R720</f>
        <v>0</v>
      </c>
      <c r="M883" s="56">
        <v>0</v>
      </c>
      <c r="N883" s="56">
        <v>0</v>
      </c>
      <c r="O883" s="56">
        <v>0</v>
      </c>
      <c r="P883" s="56">
        <v>0</v>
      </c>
      <c r="Q883" s="56">
        <v>0</v>
      </c>
      <c r="R883" s="253">
        <v>0</v>
      </c>
      <c r="U883" s="391"/>
      <c r="V883" s="391"/>
      <c r="W883" s="175" t="s">
        <v>148</v>
      </c>
      <c r="X883" s="252">
        <f t="array" ref="X883:AD883">X720:AD720</f>
        <v>0</v>
      </c>
      <c r="Y883" s="56">
        <v>0</v>
      </c>
      <c r="Z883" s="56">
        <v>0</v>
      </c>
      <c r="AA883" s="56">
        <v>0</v>
      </c>
      <c r="AB883" s="56">
        <v>0</v>
      </c>
      <c r="AC883" s="56">
        <v>0</v>
      </c>
      <c r="AD883" s="253">
        <v>0</v>
      </c>
      <c r="AF883" s="391"/>
      <c r="AG883" s="391"/>
      <c r="AH883" s="175" t="s">
        <v>148</v>
      </c>
      <c r="AI883" s="252">
        <f t="array" ref="AI883:AO883">AI720:AO720</f>
        <v>0</v>
      </c>
      <c r="AJ883" s="56">
        <v>0</v>
      </c>
      <c r="AK883" s="56">
        <v>0</v>
      </c>
      <c r="AL883" s="56">
        <v>0</v>
      </c>
      <c r="AM883" s="56">
        <v>0</v>
      </c>
      <c r="AN883" s="56">
        <v>0</v>
      </c>
      <c r="AO883" s="253">
        <v>0</v>
      </c>
      <c r="AQ883" s="391"/>
      <c r="AR883" s="391"/>
      <c r="AS883" s="175" t="s">
        <v>148</v>
      </c>
      <c r="AT883" s="252">
        <f t="array" ref="AT883:AZ883">AT720:AZ720</f>
        <v>0</v>
      </c>
      <c r="AU883" s="56">
        <v>0</v>
      </c>
      <c r="AV883" s="56">
        <v>0</v>
      </c>
      <c r="AW883" s="56">
        <v>0</v>
      </c>
      <c r="AX883" s="56">
        <v>0</v>
      </c>
      <c r="AY883" s="56">
        <v>0</v>
      </c>
      <c r="AZ883" s="253">
        <v>0</v>
      </c>
      <c r="BB883" s="391"/>
      <c r="BC883" s="391"/>
      <c r="BD883" s="175" t="s">
        <v>148</v>
      </c>
      <c r="BE883" s="252">
        <f t="array" ref="BE883:BK883">BE720:BK720</f>
        <v>0</v>
      </c>
      <c r="BF883" s="56">
        <v>0</v>
      </c>
      <c r="BG883" s="56">
        <v>0</v>
      </c>
      <c r="BH883" s="56">
        <v>0</v>
      </c>
      <c r="BI883" s="56">
        <v>0</v>
      </c>
      <c r="BJ883" s="56">
        <v>0</v>
      </c>
      <c r="BK883" s="253">
        <v>0</v>
      </c>
    </row>
    <row r="884" spans="4:63">
      <c r="D884" s="14"/>
      <c r="I884" s="391"/>
      <c r="J884" s="391"/>
      <c r="K884" s="175" t="s">
        <v>149</v>
      </c>
      <c r="L884" s="252">
        <f t="array" ref="L884:R884">L744:R744</f>
        <v>0</v>
      </c>
      <c r="M884" s="56">
        <v>0</v>
      </c>
      <c r="N884" s="56">
        <v>0</v>
      </c>
      <c r="O884" s="56">
        <v>0</v>
      </c>
      <c r="P884" s="56">
        <v>0</v>
      </c>
      <c r="Q884" s="56">
        <v>0</v>
      </c>
      <c r="R884" s="253">
        <v>0</v>
      </c>
      <c r="U884" s="391"/>
      <c r="V884" s="391"/>
      <c r="W884" s="175" t="s">
        <v>149</v>
      </c>
      <c r="X884" s="252">
        <f t="array" ref="X884:AD884">X744:AD744</f>
        <v>0</v>
      </c>
      <c r="Y884" s="56">
        <v>0</v>
      </c>
      <c r="Z884" s="56">
        <v>0</v>
      </c>
      <c r="AA884" s="56">
        <v>0</v>
      </c>
      <c r="AB884" s="56">
        <v>0</v>
      </c>
      <c r="AC884" s="56">
        <v>0</v>
      </c>
      <c r="AD884" s="253">
        <v>0</v>
      </c>
      <c r="AF884" s="391"/>
      <c r="AG884" s="391"/>
      <c r="AH884" s="175" t="s">
        <v>149</v>
      </c>
      <c r="AI884" s="252">
        <f t="array" ref="AI884:AO884">AI744:AO744</f>
        <v>0</v>
      </c>
      <c r="AJ884" s="56">
        <v>0</v>
      </c>
      <c r="AK884" s="56">
        <v>0</v>
      </c>
      <c r="AL884" s="56">
        <v>0</v>
      </c>
      <c r="AM884" s="56">
        <v>0</v>
      </c>
      <c r="AN884" s="56">
        <v>0</v>
      </c>
      <c r="AO884" s="253">
        <v>0</v>
      </c>
      <c r="AQ884" s="391"/>
      <c r="AR884" s="391"/>
      <c r="AS884" s="175" t="s">
        <v>149</v>
      </c>
      <c r="AT884" s="252">
        <f t="array" ref="AT884:AZ884">AT744:AZ744</f>
        <v>0</v>
      </c>
      <c r="AU884" s="56">
        <v>0</v>
      </c>
      <c r="AV884" s="56">
        <v>0</v>
      </c>
      <c r="AW884" s="56">
        <v>0</v>
      </c>
      <c r="AX884" s="56">
        <v>0</v>
      </c>
      <c r="AY884" s="56">
        <v>0</v>
      </c>
      <c r="AZ884" s="253">
        <v>0</v>
      </c>
      <c r="BB884" s="391"/>
      <c r="BC884" s="391"/>
      <c r="BD884" s="175" t="s">
        <v>149</v>
      </c>
      <c r="BE884" s="252">
        <f t="array" ref="BE884:BK884">BE744:BK744</f>
        <v>0</v>
      </c>
      <c r="BF884" s="56">
        <v>0</v>
      </c>
      <c r="BG884" s="56">
        <v>0</v>
      </c>
      <c r="BH884" s="56">
        <v>0</v>
      </c>
      <c r="BI884" s="56">
        <v>0</v>
      </c>
      <c r="BJ884" s="56">
        <v>0</v>
      </c>
      <c r="BK884" s="253">
        <v>0</v>
      </c>
    </row>
    <row r="885" spans="4:63">
      <c r="D885" s="14"/>
      <c r="I885" s="391"/>
      <c r="J885" s="391"/>
      <c r="K885" s="175" t="s">
        <v>150</v>
      </c>
      <c r="L885" s="252">
        <f t="array" ref="L885:R885">L768:R768</f>
        <v>0</v>
      </c>
      <c r="M885" s="56">
        <v>0</v>
      </c>
      <c r="N885" s="56">
        <v>0</v>
      </c>
      <c r="O885" s="56">
        <v>0</v>
      </c>
      <c r="P885" s="56">
        <v>0</v>
      </c>
      <c r="Q885" s="56">
        <v>0</v>
      </c>
      <c r="R885" s="253">
        <v>0</v>
      </c>
      <c r="U885" s="391"/>
      <c r="V885" s="391"/>
      <c r="W885" s="175" t="s">
        <v>150</v>
      </c>
      <c r="X885" s="252">
        <f t="array" ref="X885:AD885">X768:AD768</f>
        <v>0</v>
      </c>
      <c r="Y885" s="56">
        <v>0</v>
      </c>
      <c r="Z885" s="56">
        <v>0</v>
      </c>
      <c r="AA885" s="56">
        <v>0</v>
      </c>
      <c r="AB885" s="56">
        <v>0</v>
      </c>
      <c r="AC885" s="56">
        <v>0</v>
      </c>
      <c r="AD885" s="253">
        <v>0</v>
      </c>
      <c r="AF885" s="391"/>
      <c r="AG885" s="391"/>
      <c r="AH885" s="175" t="s">
        <v>150</v>
      </c>
      <c r="AI885" s="252">
        <f t="array" ref="AI885:AO885">AI768:AO768</f>
        <v>0</v>
      </c>
      <c r="AJ885" s="56">
        <v>0</v>
      </c>
      <c r="AK885" s="56">
        <v>0</v>
      </c>
      <c r="AL885" s="56">
        <v>0</v>
      </c>
      <c r="AM885" s="56">
        <v>0</v>
      </c>
      <c r="AN885" s="56">
        <v>0</v>
      </c>
      <c r="AO885" s="253">
        <v>0</v>
      </c>
      <c r="AQ885" s="391"/>
      <c r="AR885" s="391"/>
      <c r="AS885" s="175" t="s">
        <v>150</v>
      </c>
      <c r="AT885" s="252">
        <f t="array" ref="AT885:AZ885">AT768:AZ768</f>
        <v>0</v>
      </c>
      <c r="AU885" s="56">
        <v>0</v>
      </c>
      <c r="AV885" s="56">
        <v>0</v>
      </c>
      <c r="AW885" s="56">
        <v>0</v>
      </c>
      <c r="AX885" s="56">
        <v>0</v>
      </c>
      <c r="AY885" s="56">
        <v>0</v>
      </c>
      <c r="AZ885" s="253">
        <v>0</v>
      </c>
      <c r="BB885" s="391"/>
      <c r="BC885" s="391"/>
      <c r="BD885" s="175" t="s">
        <v>150</v>
      </c>
      <c r="BE885" s="252">
        <f t="array" ref="BE885:BK885">BE768:BK768</f>
        <v>0</v>
      </c>
      <c r="BF885" s="56">
        <v>0</v>
      </c>
      <c r="BG885" s="56">
        <v>0</v>
      </c>
      <c r="BH885" s="56">
        <v>0</v>
      </c>
      <c r="BI885" s="56">
        <v>0</v>
      </c>
      <c r="BJ885" s="56">
        <v>0</v>
      </c>
      <c r="BK885" s="253">
        <v>0</v>
      </c>
    </row>
    <row r="886" spans="4:63">
      <c r="D886" s="14"/>
      <c r="I886" s="391"/>
      <c r="J886" s="391"/>
      <c r="K886" s="175" t="s">
        <v>126</v>
      </c>
      <c r="L886" s="252">
        <f t="array" ref="L886:R886">L792:R792</f>
        <v>0</v>
      </c>
      <c r="M886" s="56">
        <v>0</v>
      </c>
      <c r="N886" s="56">
        <v>0</v>
      </c>
      <c r="O886" s="56">
        <v>0</v>
      </c>
      <c r="P886" s="56">
        <v>0</v>
      </c>
      <c r="Q886" s="56">
        <v>0</v>
      </c>
      <c r="R886" s="253">
        <v>0</v>
      </c>
      <c r="U886" s="391"/>
      <c r="V886" s="391"/>
      <c r="W886" s="175" t="s">
        <v>126</v>
      </c>
      <c r="X886" s="252">
        <f t="array" ref="X886:AD886">X792:AD792</f>
        <v>0</v>
      </c>
      <c r="Y886" s="56">
        <v>0</v>
      </c>
      <c r="Z886" s="56">
        <v>0</v>
      </c>
      <c r="AA886" s="56">
        <v>0</v>
      </c>
      <c r="AB886" s="56">
        <v>0</v>
      </c>
      <c r="AC886" s="56">
        <v>0</v>
      </c>
      <c r="AD886" s="253">
        <v>0</v>
      </c>
      <c r="AF886" s="391"/>
      <c r="AG886" s="391"/>
      <c r="AH886" s="175" t="s">
        <v>126</v>
      </c>
      <c r="AI886" s="252">
        <f t="array" ref="AI886:AO886">AI792:AO792</f>
        <v>0</v>
      </c>
      <c r="AJ886" s="56">
        <v>0</v>
      </c>
      <c r="AK886" s="56">
        <v>0</v>
      </c>
      <c r="AL886" s="56">
        <v>0</v>
      </c>
      <c r="AM886" s="56">
        <v>0</v>
      </c>
      <c r="AN886" s="56">
        <v>0</v>
      </c>
      <c r="AO886" s="253">
        <v>0</v>
      </c>
      <c r="AQ886" s="391"/>
      <c r="AR886" s="391"/>
      <c r="AS886" s="175" t="s">
        <v>126</v>
      </c>
      <c r="AT886" s="252">
        <f t="array" ref="AT886:AZ886">AT792:AZ792</f>
        <v>0</v>
      </c>
      <c r="AU886" s="56">
        <v>0</v>
      </c>
      <c r="AV886" s="56">
        <v>0</v>
      </c>
      <c r="AW886" s="56">
        <v>0</v>
      </c>
      <c r="AX886" s="56">
        <v>0</v>
      </c>
      <c r="AY886" s="56">
        <v>0</v>
      </c>
      <c r="AZ886" s="253">
        <v>0</v>
      </c>
      <c r="BB886" s="391"/>
      <c r="BC886" s="391"/>
      <c r="BD886" s="175" t="s">
        <v>126</v>
      </c>
      <c r="BE886" s="252">
        <f t="array" ref="BE886:BK886">BE792:BK792</f>
        <v>0</v>
      </c>
      <c r="BF886" s="56">
        <v>0</v>
      </c>
      <c r="BG886" s="56">
        <v>0</v>
      </c>
      <c r="BH886" s="56">
        <v>0</v>
      </c>
      <c r="BI886" s="56">
        <v>0</v>
      </c>
      <c r="BJ886" s="56">
        <v>0</v>
      </c>
      <c r="BK886" s="253">
        <v>0</v>
      </c>
    </row>
    <row r="887" spans="4:63">
      <c r="D887" s="14"/>
      <c r="I887" s="391"/>
      <c r="J887" s="391"/>
      <c r="K887" s="175" t="s">
        <v>128</v>
      </c>
      <c r="L887" s="252">
        <f t="array" ref="L887:R887">L816:R816</f>
        <v>0</v>
      </c>
      <c r="M887" s="56">
        <v>0</v>
      </c>
      <c r="N887" s="56">
        <v>0</v>
      </c>
      <c r="O887" s="56">
        <v>0</v>
      </c>
      <c r="P887" s="56">
        <v>0</v>
      </c>
      <c r="Q887" s="56">
        <v>0</v>
      </c>
      <c r="R887" s="253">
        <v>0</v>
      </c>
      <c r="U887" s="391"/>
      <c r="V887" s="391"/>
      <c r="W887" s="175" t="s">
        <v>128</v>
      </c>
      <c r="X887" s="252">
        <f t="array" ref="X887:AD887">X816:AD816</f>
        <v>0</v>
      </c>
      <c r="Y887" s="56">
        <v>0</v>
      </c>
      <c r="Z887" s="56">
        <v>0</v>
      </c>
      <c r="AA887" s="56">
        <v>0</v>
      </c>
      <c r="AB887" s="56">
        <v>0</v>
      </c>
      <c r="AC887" s="56">
        <v>0</v>
      </c>
      <c r="AD887" s="253">
        <v>0</v>
      </c>
      <c r="AF887" s="391"/>
      <c r="AG887" s="391"/>
      <c r="AH887" s="175" t="s">
        <v>128</v>
      </c>
      <c r="AI887" s="252">
        <f t="array" ref="AI887:AO887">AI816:AO816</f>
        <v>0</v>
      </c>
      <c r="AJ887" s="56">
        <v>0</v>
      </c>
      <c r="AK887" s="56">
        <v>0</v>
      </c>
      <c r="AL887" s="56">
        <v>0</v>
      </c>
      <c r="AM887" s="56">
        <v>0</v>
      </c>
      <c r="AN887" s="56">
        <v>0</v>
      </c>
      <c r="AO887" s="253">
        <v>0</v>
      </c>
      <c r="AQ887" s="391"/>
      <c r="AR887" s="391"/>
      <c r="AS887" s="175" t="s">
        <v>128</v>
      </c>
      <c r="AT887" s="252">
        <f t="array" ref="AT887:AZ887">AT816:AZ816</f>
        <v>0</v>
      </c>
      <c r="AU887" s="56">
        <v>0</v>
      </c>
      <c r="AV887" s="56">
        <v>0</v>
      </c>
      <c r="AW887" s="56">
        <v>0</v>
      </c>
      <c r="AX887" s="56">
        <v>0</v>
      </c>
      <c r="AY887" s="56">
        <v>0</v>
      </c>
      <c r="AZ887" s="253">
        <v>0</v>
      </c>
      <c r="BB887" s="391"/>
      <c r="BC887" s="391"/>
      <c r="BD887" s="175" t="s">
        <v>128</v>
      </c>
      <c r="BE887" s="252">
        <f t="array" ref="BE887:BK887">BE816:BK816</f>
        <v>0</v>
      </c>
      <c r="BF887" s="56">
        <v>0</v>
      </c>
      <c r="BG887" s="56">
        <v>0</v>
      </c>
      <c r="BH887" s="56">
        <v>0</v>
      </c>
      <c r="BI887" s="56">
        <v>0</v>
      </c>
      <c r="BJ887" s="56">
        <v>0</v>
      </c>
      <c r="BK887" s="253">
        <v>0</v>
      </c>
    </row>
    <row r="888" spans="4:63">
      <c r="D888" s="14"/>
      <c r="I888" s="391"/>
      <c r="J888" s="392"/>
      <c r="K888" s="176" t="s">
        <v>130</v>
      </c>
      <c r="L888" s="254">
        <f t="array" ref="L888:R888">L840:R840</f>
        <v>0</v>
      </c>
      <c r="M888" s="59">
        <v>0</v>
      </c>
      <c r="N888" s="59">
        <v>0</v>
      </c>
      <c r="O888" s="59">
        <v>0</v>
      </c>
      <c r="P888" s="59">
        <v>0</v>
      </c>
      <c r="Q888" s="59">
        <v>0</v>
      </c>
      <c r="R888" s="255">
        <v>0</v>
      </c>
      <c r="U888" s="391"/>
      <c r="V888" s="392"/>
      <c r="W888" s="176" t="s">
        <v>130</v>
      </c>
      <c r="X888" s="254">
        <f t="array" ref="X888:AD888">X840:AD840</f>
        <v>0</v>
      </c>
      <c r="Y888" s="59">
        <v>0</v>
      </c>
      <c r="Z888" s="59">
        <v>0</v>
      </c>
      <c r="AA888" s="59">
        <v>0</v>
      </c>
      <c r="AB888" s="59">
        <v>0</v>
      </c>
      <c r="AC888" s="59">
        <v>0</v>
      </c>
      <c r="AD888" s="255">
        <v>0</v>
      </c>
      <c r="AF888" s="391"/>
      <c r="AG888" s="392"/>
      <c r="AH888" s="176" t="s">
        <v>130</v>
      </c>
      <c r="AI888" s="254">
        <f t="array" ref="AI888:AO888">AI840:AO840</f>
        <v>0</v>
      </c>
      <c r="AJ888" s="59">
        <v>0</v>
      </c>
      <c r="AK888" s="59">
        <v>0</v>
      </c>
      <c r="AL888" s="59">
        <v>0</v>
      </c>
      <c r="AM888" s="59">
        <v>0</v>
      </c>
      <c r="AN888" s="59">
        <v>0</v>
      </c>
      <c r="AO888" s="255">
        <v>0</v>
      </c>
      <c r="AQ888" s="391"/>
      <c r="AR888" s="392"/>
      <c r="AS888" s="176" t="s">
        <v>130</v>
      </c>
      <c r="AT888" s="254">
        <f t="array" ref="AT888:AZ888">AT840:AZ840</f>
        <v>0</v>
      </c>
      <c r="AU888" s="59">
        <v>0</v>
      </c>
      <c r="AV888" s="59">
        <v>0</v>
      </c>
      <c r="AW888" s="59">
        <v>0</v>
      </c>
      <c r="AX888" s="59">
        <v>0</v>
      </c>
      <c r="AY888" s="59">
        <v>0</v>
      </c>
      <c r="AZ888" s="255">
        <v>0</v>
      </c>
      <c r="BB888" s="391"/>
      <c r="BC888" s="392"/>
      <c r="BD888" s="176" t="s">
        <v>130</v>
      </c>
      <c r="BE888" s="254">
        <f t="array" ref="BE888:BK888">BE840:BK840</f>
        <v>0</v>
      </c>
      <c r="BF888" s="59">
        <v>0</v>
      </c>
      <c r="BG888" s="59">
        <v>0</v>
      </c>
      <c r="BH888" s="59">
        <v>0</v>
      </c>
      <c r="BI888" s="59">
        <v>0</v>
      </c>
      <c r="BJ888" s="59">
        <v>0</v>
      </c>
      <c r="BK888" s="255">
        <v>0</v>
      </c>
    </row>
    <row r="889" spans="4:63">
      <c r="D889" s="14"/>
      <c r="I889" s="391"/>
      <c r="J889" s="390" t="s">
        <v>38</v>
      </c>
      <c r="K889" s="177" t="s">
        <v>9</v>
      </c>
      <c r="L889" s="249">
        <f t="array" ref="L889:R889">L697:R697</f>
        <v>0</v>
      </c>
      <c r="M889" s="250">
        <v>0</v>
      </c>
      <c r="N889" s="250">
        <v>0</v>
      </c>
      <c r="O889" s="250">
        <v>0</v>
      </c>
      <c r="P889" s="250">
        <v>0</v>
      </c>
      <c r="Q889" s="250">
        <v>0</v>
      </c>
      <c r="R889" s="251">
        <v>0</v>
      </c>
      <c r="U889" s="391"/>
      <c r="V889" s="390" t="s">
        <v>38</v>
      </c>
      <c r="W889" s="177" t="s">
        <v>9</v>
      </c>
      <c r="X889" s="249">
        <f t="array" ref="X889:AD889">X697:AD697</f>
        <v>0</v>
      </c>
      <c r="Y889" s="250">
        <v>0</v>
      </c>
      <c r="Z889" s="250">
        <v>0</v>
      </c>
      <c r="AA889" s="250">
        <v>0</v>
      </c>
      <c r="AB889" s="250">
        <v>0</v>
      </c>
      <c r="AC889" s="250">
        <v>0</v>
      </c>
      <c r="AD889" s="251">
        <v>0</v>
      </c>
      <c r="AF889" s="391"/>
      <c r="AG889" s="390" t="s">
        <v>38</v>
      </c>
      <c r="AH889" s="177" t="s">
        <v>9</v>
      </c>
      <c r="AI889" s="249">
        <f t="array" ref="AI889:AO889">AI697:AO697</f>
        <v>0</v>
      </c>
      <c r="AJ889" s="250">
        <v>0</v>
      </c>
      <c r="AK889" s="250">
        <v>0</v>
      </c>
      <c r="AL889" s="250">
        <v>0</v>
      </c>
      <c r="AM889" s="250">
        <v>0</v>
      </c>
      <c r="AN889" s="250">
        <v>0</v>
      </c>
      <c r="AO889" s="251">
        <v>0</v>
      </c>
      <c r="AQ889" s="391"/>
      <c r="AR889" s="390" t="s">
        <v>38</v>
      </c>
      <c r="AS889" s="177" t="s">
        <v>9</v>
      </c>
      <c r="AT889" s="249">
        <f t="array" ref="AT889:AZ889">AT697:AZ697</f>
        <v>0</v>
      </c>
      <c r="AU889" s="250">
        <v>0</v>
      </c>
      <c r="AV889" s="250">
        <v>0</v>
      </c>
      <c r="AW889" s="250">
        <v>0</v>
      </c>
      <c r="AX889" s="250">
        <v>0</v>
      </c>
      <c r="AY889" s="250">
        <v>0</v>
      </c>
      <c r="AZ889" s="251">
        <v>0</v>
      </c>
      <c r="BB889" s="391"/>
      <c r="BC889" s="390" t="s">
        <v>38</v>
      </c>
      <c r="BD889" s="177" t="s">
        <v>9</v>
      </c>
      <c r="BE889" s="249">
        <f t="array" ref="BE889:BK889">BE697:BK697</f>
        <v>0</v>
      </c>
      <c r="BF889" s="250">
        <v>0</v>
      </c>
      <c r="BG889" s="250">
        <v>0</v>
      </c>
      <c r="BH889" s="250">
        <v>0</v>
      </c>
      <c r="BI889" s="250">
        <v>0</v>
      </c>
      <c r="BJ889" s="250">
        <v>0</v>
      </c>
      <c r="BK889" s="251">
        <v>0</v>
      </c>
    </row>
    <row r="890" spans="4:63">
      <c r="D890" s="14"/>
      <c r="I890" s="391"/>
      <c r="J890" s="391"/>
      <c r="K890" s="175" t="s">
        <v>148</v>
      </c>
      <c r="L890" s="252">
        <f t="array" ref="L890:R890">L721:R721</f>
        <v>0</v>
      </c>
      <c r="M890" s="56">
        <v>0</v>
      </c>
      <c r="N890" s="56">
        <v>0</v>
      </c>
      <c r="O890" s="56">
        <v>0</v>
      </c>
      <c r="P890" s="56">
        <v>0</v>
      </c>
      <c r="Q890" s="56">
        <v>0</v>
      </c>
      <c r="R890" s="253">
        <v>0</v>
      </c>
      <c r="U890" s="391"/>
      <c r="V890" s="391"/>
      <c r="W890" s="175" t="s">
        <v>148</v>
      </c>
      <c r="X890" s="252">
        <f t="array" ref="X890:AD890">X721:AD721</f>
        <v>0</v>
      </c>
      <c r="Y890" s="56">
        <v>0</v>
      </c>
      <c r="Z890" s="56">
        <v>0</v>
      </c>
      <c r="AA890" s="56">
        <v>0</v>
      </c>
      <c r="AB890" s="56">
        <v>0</v>
      </c>
      <c r="AC890" s="56">
        <v>0</v>
      </c>
      <c r="AD890" s="253">
        <v>0</v>
      </c>
      <c r="AF890" s="391"/>
      <c r="AG890" s="391"/>
      <c r="AH890" s="175" t="s">
        <v>148</v>
      </c>
      <c r="AI890" s="252">
        <f t="array" ref="AI890:AO890">AI721:AO721</f>
        <v>0</v>
      </c>
      <c r="AJ890" s="56">
        <v>0</v>
      </c>
      <c r="AK890" s="56">
        <v>0</v>
      </c>
      <c r="AL890" s="56">
        <v>0</v>
      </c>
      <c r="AM890" s="56">
        <v>0</v>
      </c>
      <c r="AN890" s="56">
        <v>0</v>
      </c>
      <c r="AO890" s="253">
        <v>0</v>
      </c>
      <c r="AQ890" s="391"/>
      <c r="AR890" s="391"/>
      <c r="AS890" s="175" t="s">
        <v>148</v>
      </c>
      <c r="AT890" s="252">
        <f t="array" ref="AT890:AZ890">AT721:AZ721</f>
        <v>0</v>
      </c>
      <c r="AU890" s="56">
        <v>0</v>
      </c>
      <c r="AV890" s="56">
        <v>0</v>
      </c>
      <c r="AW890" s="56">
        <v>0</v>
      </c>
      <c r="AX890" s="56">
        <v>0</v>
      </c>
      <c r="AY890" s="56">
        <v>0</v>
      </c>
      <c r="AZ890" s="253">
        <v>0</v>
      </c>
      <c r="BB890" s="391"/>
      <c r="BC890" s="391"/>
      <c r="BD890" s="175" t="s">
        <v>148</v>
      </c>
      <c r="BE890" s="252">
        <f t="array" ref="BE890:BK890">BE721:BK721</f>
        <v>0</v>
      </c>
      <c r="BF890" s="56">
        <v>0</v>
      </c>
      <c r="BG890" s="56">
        <v>0</v>
      </c>
      <c r="BH890" s="56">
        <v>0</v>
      </c>
      <c r="BI890" s="56">
        <v>0</v>
      </c>
      <c r="BJ890" s="56">
        <v>0</v>
      </c>
      <c r="BK890" s="253">
        <v>0</v>
      </c>
    </row>
    <row r="891" spans="4:63">
      <c r="D891" s="14"/>
      <c r="I891" s="391"/>
      <c r="J891" s="391"/>
      <c r="K891" s="175" t="s">
        <v>149</v>
      </c>
      <c r="L891" s="252">
        <f t="array" ref="L891:R891">L745:R745</f>
        <v>0</v>
      </c>
      <c r="M891" s="56">
        <v>0</v>
      </c>
      <c r="N891" s="56">
        <v>0</v>
      </c>
      <c r="O891" s="56">
        <v>0</v>
      </c>
      <c r="P891" s="56">
        <v>0</v>
      </c>
      <c r="Q891" s="56">
        <v>0</v>
      </c>
      <c r="R891" s="253">
        <v>0</v>
      </c>
      <c r="U891" s="391"/>
      <c r="V891" s="391"/>
      <c r="W891" s="175" t="s">
        <v>149</v>
      </c>
      <c r="X891" s="252">
        <f t="array" ref="X891:AD891">X745:AD745</f>
        <v>0</v>
      </c>
      <c r="Y891" s="56">
        <v>0</v>
      </c>
      <c r="Z891" s="56">
        <v>0</v>
      </c>
      <c r="AA891" s="56">
        <v>0</v>
      </c>
      <c r="AB891" s="56">
        <v>0</v>
      </c>
      <c r="AC891" s="56">
        <v>0</v>
      </c>
      <c r="AD891" s="253">
        <v>0</v>
      </c>
      <c r="AF891" s="391"/>
      <c r="AG891" s="391"/>
      <c r="AH891" s="175" t="s">
        <v>149</v>
      </c>
      <c r="AI891" s="252">
        <f t="array" ref="AI891:AO891">AI745:AO745</f>
        <v>0</v>
      </c>
      <c r="AJ891" s="56">
        <v>0</v>
      </c>
      <c r="AK891" s="56">
        <v>0</v>
      </c>
      <c r="AL891" s="56">
        <v>0</v>
      </c>
      <c r="AM891" s="56">
        <v>0</v>
      </c>
      <c r="AN891" s="56">
        <v>0</v>
      </c>
      <c r="AO891" s="253">
        <v>0</v>
      </c>
      <c r="AQ891" s="391"/>
      <c r="AR891" s="391"/>
      <c r="AS891" s="175" t="s">
        <v>149</v>
      </c>
      <c r="AT891" s="252">
        <f t="array" ref="AT891:AZ891">AT745:AZ745</f>
        <v>0</v>
      </c>
      <c r="AU891" s="56">
        <v>0</v>
      </c>
      <c r="AV891" s="56">
        <v>0</v>
      </c>
      <c r="AW891" s="56">
        <v>0</v>
      </c>
      <c r="AX891" s="56">
        <v>0</v>
      </c>
      <c r="AY891" s="56">
        <v>0</v>
      </c>
      <c r="AZ891" s="253">
        <v>0</v>
      </c>
      <c r="BB891" s="391"/>
      <c r="BC891" s="391"/>
      <c r="BD891" s="175" t="s">
        <v>149</v>
      </c>
      <c r="BE891" s="252">
        <f t="array" ref="BE891:BK891">BE745:BK745</f>
        <v>0</v>
      </c>
      <c r="BF891" s="56">
        <v>0</v>
      </c>
      <c r="BG891" s="56">
        <v>0</v>
      </c>
      <c r="BH891" s="56">
        <v>0</v>
      </c>
      <c r="BI891" s="56">
        <v>0</v>
      </c>
      <c r="BJ891" s="56">
        <v>0</v>
      </c>
      <c r="BK891" s="253">
        <v>0</v>
      </c>
    </row>
    <row r="892" spans="4:63" ht="18.75" customHeight="1">
      <c r="D892" s="14"/>
      <c r="I892" s="391"/>
      <c r="J892" s="391"/>
      <c r="K892" s="175" t="s">
        <v>150</v>
      </c>
      <c r="L892" s="252">
        <f t="array" ref="L892:R892">L769:R769</f>
        <v>0</v>
      </c>
      <c r="M892" s="56">
        <v>0</v>
      </c>
      <c r="N892" s="56">
        <v>0</v>
      </c>
      <c r="O892" s="56">
        <v>0</v>
      </c>
      <c r="P892" s="56">
        <v>0</v>
      </c>
      <c r="Q892" s="56">
        <v>0</v>
      </c>
      <c r="R892" s="253">
        <v>0</v>
      </c>
      <c r="U892" s="391"/>
      <c r="V892" s="391"/>
      <c r="W892" s="175" t="s">
        <v>150</v>
      </c>
      <c r="X892" s="252">
        <f t="array" ref="X892:AD892">X769:AD769</f>
        <v>0</v>
      </c>
      <c r="Y892" s="56">
        <v>0</v>
      </c>
      <c r="Z892" s="56">
        <v>0</v>
      </c>
      <c r="AA892" s="56">
        <v>0</v>
      </c>
      <c r="AB892" s="56">
        <v>0</v>
      </c>
      <c r="AC892" s="56">
        <v>0</v>
      </c>
      <c r="AD892" s="253">
        <v>0</v>
      </c>
      <c r="AF892" s="391"/>
      <c r="AG892" s="391"/>
      <c r="AH892" s="175" t="s">
        <v>150</v>
      </c>
      <c r="AI892" s="252">
        <f t="array" ref="AI892:AO892">AI769:AO769</f>
        <v>0</v>
      </c>
      <c r="AJ892" s="56">
        <v>0</v>
      </c>
      <c r="AK892" s="56">
        <v>0</v>
      </c>
      <c r="AL892" s="56">
        <v>0</v>
      </c>
      <c r="AM892" s="56">
        <v>0</v>
      </c>
      <c r="AN892" s="56">
        <v>0</v>
      </c>
      <c r="AO892" s="253">
        <v>0</v>
      </c>
      <c r="AQ892" s="391"/>
      <c r="AR892" s="391"/>
      <c r="AS892" s="175" t="s">
        <v>150</v>
      </c>
      <c r="AT892" s="252">
        <f t="array" ref="AT892:AZ892">AT769:AZ769</f>
        <v>0</v>
      </c>
      <c r="AU892" s="56">
        <v>0</v>
      </c>
      <c r="AV892" s="56">
        <v>0</v>
      </c>
      <c r="AW892" s="56">
        <v>0</v>
      </c>
      <c r="AX892" s="56">
        <v>0</v>
      </c>
      <c r="AY892" s="56">
        <v>0</v>
      </c>
      <c r="AZ892" s="253">
        <v>0</v>
      </c>
      <c r="BB892" s="391"/>
      <c r="BC892" s="391"/>
      <c r="BD892" s="175" t="s">
        <v>150</v>
      </c>
      <c r="BE892" s="252">
        <f t="array" ref="BE892:BK892">BE769:BK769</f>
        <v>0</v>
      </c>
      <c r="BF892" s="56">
        <v>0</v>
      </c>
      <c r="BG892" s="56">
        <v>0</v>
      </c>
      <c r="BH892" s="56">
        <v>0</v>
      </c>
      <c r="BI892" s="56">
        <v>0</v>
      </c>
      <c r="BJ892" s="56">
        <v>0</v>
      </c>
      <c r="BK892" s="253">
        <v>0</v>
      </c>
    </row>
    <row r="893" spans="4:63">
      <c r="D893" s="14"/>
      <c r="I893" s="391"/>
      <c r="J893" s="391"/>
      <c r="K893" s="175" t="s">
        <v>126</v>
      </c>
      <c r="L893" s="252">
        <f t="array" ref="L893:R893">L793:R793</f>
        <v>0</v>
      </c>
      <c r="M893" s="56">
        <v>0</v>
      </c>
      <c r="N893" s="56">
        <v>0</v>
      </c>
      <c r="O893" s="56">
        <v>0</v>
      </c>
      <c r="P893" s="56">
        <v>0</v>
      </c>
      <c r="Q893" s="56">
        <v>0</v>
      </c>
      <c r="R893" s="253">
        <v>0</v>
      </c>
      <c r="U893" s="391"/>
      <c r="V893" s="391"/>
      <c r="W893" s="175" t="s">
        <v>126</v>
      </c>
      <c r="X893" s="252">
        <f t="array" ref="X893:AD893">X793:AD793</f>
        <v>0</v>
      </c>
      <c r="Y893" s="56">
        <v>0</v>
      </c>
      <c r="Z893" s="56">
        <v>0</v>
      </c>
      <c r="AA893" s="56">
        <v>0</v>
      </c>
      <c r="AB893" s="56">
        <v>0</v>
      </c>
      <c r="AC893" s="56">
        <v>0</v>
      </c>
      <c r="AD893" s="253">
        <v>0</v>
      </c>
      <c r="AF893" s="391"/>
      <c r="AG893" s="391"/>
      <c r="AH893" s="175" t="s">
        <v>126</v>
      </c>
      <c r="AI893" s="252">
        <f t="array" ref="AI893:AO893">AI793:AO793</f>
        <v>0</v>
      </c>
      <c r="AJ893" s="56">
        <v>0</v>
      </c>
      <c r="AK893" s="56">
        <v>0</v>
      </c>
      <c r="AL893" s="56">
        <v>0</v>
      </c>
      <c r="AM893" s="56">
        <v>0</v>
      </c>
      <c r="AN893" s="56">
        <v>0</v>
      </c>
      <c r="AO893" s="253">
        <v>0</v>
      </c>
      <c r="AQ893" s="391"/>
      <c r="AR893" s="391"/>
      <c r="AS893" s="175" t="s">
        <v>126</v>
      </c>
      <c r="AT893" s="252">
        <f t="array" ref="AT893:AZ893">AT793:AZ793</f>
        <v>0</v>
      </c>
      <c r="AU893" s="56">
        <v>0</v>
      </c>
      <c r="AV893" s="56">
        <v>0</v>
      </c>
      <c r="AW893" s="56">
        <v>0</v>
      </c>
      <c r="AX893" s="56">
        <v>0</v>
      </c>
      <c r="AY893" s="56">
        <v>0</v>
      </c>
      <c r="AZ893" s="253">
        <v>0</v>
      </c>
      <c r="BB893" s="391"/>
      <c r="BC893" s="391"/>
      <c r="BD893" s="175" t="s">
        <v>126</v>
      </c>
      <c r="BE893" s="252">
        <f t="array" ref="BE893:BK893">BE793:BK793</f>
        <v>0</v>
      </c>
      <c r="BF893" s="56">
        <v>0</v>
      </c>
      <c r="BG893" s="56">
        <v>0</v>
      </c>
      <c r="BH893" s="56">
        <v>0</v>
      </c>
      <c r="BI893" s="56">
        <v>0</v>
      </c>
      <c r="BJ893" s="56">
        <v>0</v>
      </c>
      <c r="BK893" s="253">
        <v>0</v>
      </c>
    </row>
    <row r="894" spans="4:63">
      <c r="D894" s="14"/>
      <c r="I894" s="391"/>
      <c r="J894" s="391"/>
      <c r="K894" s="175" t="s">
        <v>128</v>
      </c>
      <c r="L894" s="252">
        <f t="array" ref="L894:R894">L817:R817</f>
        <v>0</v>
      </c>
      <c r="M894" s="56">
        <v>0</v>
      </c>
      <c r="N894" s="56">
        <v>0</v>
      </c>
      <c r="O894" s="56">
        <v>0</v>
      </c>
      <c r="P894" s="56">
        <v>0</v>
      </c>
      <c r="Q894" s="56">
        <v>0</v>
      </c>
      <c r="R894" s="253">
        <v>0</v>
      </c>
      <c r="U894" s="391"/>
      <c r="V894" s="391"/>
      <c r="W894" s="175" t="s">
        <v>128</v>
      </c>
      <c r="X894" s="252">
        <f t="array" ref="X894:AD894">X817:AD817</f>
        <v>0</v>
      </c>
      <c r="Y894" s="56">
        <v>0</v>
      </c>
      <c r="Z894" s="56">
        <v>0</v>
      </c>
      <c r="AA894" s="56">
        <v>0</v>
      </c>
      <c r="AB894" s="56">
        <v>0</v>
      </c>
      <c r="AC894" s="56">
        <v>0</v>
      </c>
      <c r="AD894" s="253">
        <v>0</v>
      </c>
      <c r="AF894" s="391"/>
      <c r="AG894" s="391"/>
      <c r="AH894" s="175" t="s">
        <v>128</v>
      </c>
      <c r="AI894" s="252">
        <f t="array" ref="AI894:AO894">AI817:AO817</f>
        <v>0</v>
      </c>
      <c r="AJ894" s="56">
        <v>0</v>
      </c>
      <c r="AK894" s="56">
        <v>0</v>
      </c>
      <c r="AL894" s="56">
        <v>0</v>
      </c>
      <c r="AM894" s="56">
        <v>0</v>
      </c>
      <c r="AN894" s="56">
        <v>0</v>
      </c>
      <c r="AO894" s="253">
        <v>0</v>
      </c>
      <c r="AQ894" s="391"/>
      <c r="AR894" s="391"/>
      <c r="AS894" s="175" t="s">
        <v>128</v>
      </c>
      <c r="AT894" s="252">
        <f t="array" ref="AT894:AZ894">AT817:AZ817</f>
        <v>0</v>
      </c>
      <c r="AU894" s="56">
        <v>0</v>
      </c>
      <c r="AV894" s="56">
        <v>0</v>
      </c>
      <c r="AW894" s="56">
        <v>0</v>
      </c>
      <c r="AX894" s="56">
        <v>0</v>
      </c>
      <c r="AY894" s="56">
        <v>0</v>
      </c>
      <c r="AZ894" s="253">
        <v>0</v>
      </c>
      <c r="BB894" s="391"/>
      <c r="BC894" s="391"/>
      <c r="BD894" s="175" t="s">
        <v>128</v>
      </c>
      <c r="BE894" s="252">
        <f t="array" ref="BE894:BK894">BE817:BK817</f>
        <v>0</v>
      </c>
      <c r="BF894" s="56">
        <v>0</v>
      </c>
      <c r="BG894" s="56">
        <v>0</v>
      </c>
      <c r="BH894" s="56">
        <v>0</v>
      </c>
      <c r="BI894" s="56">
        <v>0</v>
      </c>
      <c r="BJ894" s="56">
        <v>0</v>
      </c>
      <c r="BK894" s="253">
        <v>0</v>
      </c>
    </row>
    <row r="895" spans="4:63">
      <c r="D895" s="14"/>
      <c r="I895" s="391"/>
      <c r="J895" s="392"/>
      <c r="K895" s="176" t="s">
        <v>130</v>
      </c>
      <c r="L895" s="254">
        <f t="array" ref="L895:R895">L841:R841</f>
        <v>0</v>
      </c>
      <c r="M895" s="59">
        <v>0</v>
      </c>
      <c r="N895" s="59">
        <v>0</v>
      </c>
      <c r="O895" s="59">
        <v>0</v>
      </c>
      <c r="P895" s="59">
        <v>0</v>
      </c>
      <c r="Q895" s="59">
        <v>0</v>
      </c>
      <c r="R895" s="255">
        <v>0</v>
      </c>
      <c r="U895" s="391"/>
      <c r="V895" s="392"/>
      <c r="W895" s="176" t="s">
        <v>130</v>
      </c>
      <c r="X895" s="254">
        <f t="array" ref="X895:AD895">X841:AD841</f>
        <v>0</v>
      </c>
      <c r="Y895" s="59">
        <v>0</v>
      </c>
      <c r="Z895" s="59">
        <v>0</v>
      </c>
      <c r="AA895" s="59">
        <v>0</v>
      </c>
      <c r="AB895" s="59">
        <v>0</v>
      </c>
      <c r="AC895" s="59">
        <v>0</v>
      </c>
      <c r="AD895" s="255">
        <v>0</v>
      </c>
      <c r="AF895" s="391"/>
      <c r="AG895" s="392"/>
      <c r="AH895" s="176" t="s">
        <v>130</v>
      </c>
      <c r="AI895" s="254">
        <f t="array" ref="AI895:AO895">AI841:AO841</f>
        <v>0</v>
      </c>
      <c r="AJ895" s="59">
        <v>0</v>
      </c>
      <c r="AK895" s="59">
        <v>0</v>
      </c>
      <c r="AL895" s="59">
        <v>0</v>
      </c>
      <c r="AM895" s="59">
        <v>0</v>
      </c>
      <c r="AN895" s="59">
        <v>0</v>
      </c>
      <c r="AO895" s="255">
        <v>0</v>
      </c>
      <c r="AQ895" s="391"/>
      <c r="AR895" s="392"/>
      <c r="AS895" s="176" t="s">
        <v>130</v>
      </c>
      <c r="AT895" s="254">
        <f t="array" ref="AT895:AZ895">AT841:AZ841</f>
        <v>0</v>
      </c>
      <c r="AU895" s="59">
        <v>0</v>
      </c>
      <c r="AV895" s="59">
        <v>0</v>
      </c>
      <c r="AW895" s="59">
        <v>0</v>
      </c>
      <c r="AX895" s="59">
        <v>0</v>
      </c>
      <c r="AY895" s="59">
        <v>0</v>
      </c>
      <c r="AZ895" s="255">
        <v>0</v>
      </c>
      <c r="BB895" s="391"/>
      <c r="BC895" s="392"/>
      <c r="BD895" s="176" t="s">
        <v>130</v>
      </c>
      <c r="BE895" s="254">
        <f t="array" ref="BE895:BK895">BE841:BK841</f>
        <v>0</v>
      </c>
      <c r="BF895" s="59">
        <v>0</v>
      </c>
      <c r="BG895" s="59">
        <v>0</v>
      </c>
      <c r="BH895" s="59">
        <v>0</v>
      </c>
      <c r="BI895" s="59">
        <v>0</v>
      </c>
      <c r="BJ895" s="59">
        <v>0</v>
      </c>
      <c r="BK895" s="255">
        <v>0</v>
      </c>
    </row>
    <row r="896" spans="4:63">
      <c r="D896" s="14"/>
      <c r="I896" s="391"/>
      <c r="J896" s="390" t="s">
        <v>37</v>
      </c>
      <c r="K896" s="177" t="s">
        <v>9</v>
      </c>
      <c r="L896" s="249">
        <f t="array" ref="L896:R896">L698:R698</f>
        <v>0</v>
      </c>
      <c r="M896" s="250">
        <v>0</v>
      </c>
      <c r="N896" s="250">
        <v>0</v>
      </c>
      <c r="O896" s="250">
        <v>0</v>
      </c>
      <c r="P896" s="250">
        <v>0</v>
      </c>
      <c r="Q896" s="250">
        <v>0</v>
      </c>
      <c r="R896" s="251">
        <v>0</v>
      </c>
      <c r="U896" s="391"/>
      <c r="V896" s="390" t="s">
        <v>37</v>
      </c>
      <c r="W896" s="177" t="s">
        <v>9</v>
      </c>
      <c r="X896" s="249">
        <f t="array" ref="X896:AD896">X698:AD698</f>
        <v>0</v>
      </c>
      <c r="Y896" s="250">
        <v>0</v>
      </c>
      <c r="Z896" s="250">
        <v>0</v>
      </c>
      <c r="AA896" s="250">
        <v>0</v>
      </c>
      <c r="AB896" s="250">
        <v>0</v>
      </c>
      <c r="AC896" s="250">
        <v>0</v>
      </c>
      <c r="AD896" s="251">
        <v>0</v>
      </c>
      <c r="AF896" s="391"/>
      <c r="AG896" s="390" t="s">
        <v>37</v>
      </c>
      <c r="AH896" s="177" t="s">
        <v>9</v>
      </c>
      <c r="AI896" s="249">
        <f t="array" ref="AI896:AO896">AI698:AO698</f>
        <v>0</v>
      </c>
      <c r="AJ896" s="250">
        <v>0</v>
      </c>
      <c r="AK896" s="250">
        <v>0</v>
      </c>
      <c r="AL896" s="250">
        <v>0</v>
      </c>
      <c r="AM896" s="250">
        <v>0</v>
      </c>
      <c r="AN896" s="250">
        <v>0</v>
      </c>
      <c r="AO896" s="251">
        <v>0</v>
      </c>
      <c r="AQ896" s="391"/>
      <c r="AR896" s="390" t="s">
        <v>37</v>
      </c>
      <c r="AS896" s="177" t="s">
        <v>9</v>
      </c>
      <c r="AT896" s="249">
        <f t="array" ref="AT896:AZ896">AT698:AZ698</f>
        <v>0</v>
      </c>
      <c r="AU896" s="250">
        <v>0</v>
      </c>
      <c r="AV896" s="250">
        <v>0</v>
      </c>
      <c r="AW896" s="250">
        <v>0</v>
      </c>
      <c r="AX896" s="250">
        <v>0</v>
      </c>
      <c r="AY896" s="250">
        <v>0</v>
      </c>
      <c r="AZ896" s="251">
        <v>0</v>
      </c>
      <c r="BB896" s="391"/>
      <c r="BC896" s="390" t="s">
        <v>37</v>
      </c>
      <c r="BD896" s="177" t="s">
        <v>9</v>
      </c>
      <c r="BE896" s="249">
        <f t="array" ref="BE896:BK896">BE698:BK698</f>
        <v>0</v>
      </c>
      <c r="BF896" s="250">
        <v>0</v>
      </c>
      <c r="BG896" s="250">
        <v>0</v>
      </c>
      <c r="BH896" s="250">
        <v>0</v>
      </c>
      <c r="BI896" s="250">
        <v>0</v>
      </c>
      <c r="BJ896" s="250">
        <v>0</v>
      </c>
      <c r="BK896" s="251">
        <v>0</v>
      </c>
    </row>
    <row r="897" spans="4:63">
      <c r="D897" s="14"/>
      <c r="I897" s="391"/>
      <c r="J897" s="391"/>
      <c r="K897" s="175" t="s">
        <v>148</v>
      </c>
      <c r="L897" s="252">
        <f t="array" ref="L897:R897">L722:R722</f>
        <v>0</v>
      </c>
      <c r="M897" s="56">
        <v>0</v>
      </c>
      <c r="N897" s="56">
        <v>0</v>
      </c>
      <c r="O897" s="56">
        <v>0</v>
      </c>
      <c r="P897" s="56">
        <v>0</v>
      </c>
      <c r="Q897" s="56">
        <v>0</v>
      </c>
      <c r="R897" s="253">
        <v>0</v>
      </c>
      <c r="U897" s="391"/>
      <c r="V897" s="391"/>
      <c r="W897" s="175" t="s">
        <v>148</v>
      </c>
      <c r="X897" s="252">
        <f t="array" ref="X897:AD897">X722:AD722</f>
        <v>0</v>
      </c>
      <c r="Y897" s="56">
        <v>0</v>
      </c>
      <c r="Z897" s="56">
        <v>0</v>
      </c>
      <c r="AA897" s="56">
        <v>0</v>
      </c>
      <c r="AB897" s="56">
        <v>0</v>
      </c>
      <c r="AC897" s="56">
        <v>0</v>
      </c>
      <c r="AD897" s="253">
        <v>0</v>
      </c>
      <c r="AF897" s="391"/>
      <c r="AG897" s="391"/>
      <c r="AH897" s="175" t="s">
        <v>148</v>
      </c>
      <c r="AI897" s="252">
        <f t="array" ref="AI897:AO897">AI722:AO722</f>
        <v>0</v>
      </c>
      <c r="AJ897" s="56">
        <v>0</v>
      </c>
      <c r="AK897" s="56">
        <v>0</v>
      </c>
      <c r="AL897" s="56">
        <v>0</v>
      </c>
      <c r="AM897" s="56">
        <v>0</v>
      </c>
      <c r="AN897" s="56">
        <v>0</v>
      </c>
      <c r="AO897" s="253">
        <v>0</v>
      </c>
      <c r="AQ897" s="391"/>
      <c r="AR897" s="391"/>
      <c r="AS897" s="175" t="s">
        <v>148</v>
      </c>
      <c r="AT897" s="252">
        <f t="array" ref="AT897:AZ897">AT722:AZ722</f>
        <v>0</v>
      </c>
      <c r="AU897" s="56">
        <v>0</v>
      </c>
      <c r="AV897" s="56">
        <v>0</v>
      </c>
      <c r="AW897" s="56">
        <v>0</v>
      </c>
      <c r="AX897" s="56">
        <v>0</v>
      </c>
      <c r="AY897" s="56">
        <v>0</v>
      </c>
      <c r="AZ897" s="253">
        <v>0</v>
      </c>
      <c r="BB897" s="391"/>
      <c r="BC897" s="391"/>
      <c r="BD897" s="175" t="s">
        <v>148</v>
      </c>
      <c r="BE897" s="252">
        <f t="array" ref="BE897:BK897">BE722:BK722</f>
        <v>0</v>
      </c>
      <c r="BF897" s="56">
        <v>0</v>
      </c>
      <c r="BG897" s="56">
        <v>0</v>
      </c>
      <c r="BH897" s="56">
        <v>0</v>
      </c>
      <c r="BI897" s="56">
        <v>0</v>
      </c>
      <c r="BJ897" s="56">
        <v>0</v>
      </c>
      <c r="BK897" s="253">
        <v>0</v>
      </c>
    </row>
    <row r="898" spans="4:63" ht="18.75" customHeight="1">
      <c r="D898" s="14"/>
      <c r="I898" s="391"/>
      <c r="J898" s="391"/>
      <c r="K898" s="175" t="s">
        <v>149</v>
      </c>
      <c r="L898" s="252">
        <f t="array" ref="L898:R898">L746:R746</f>
        <v>0</v>
      </c>
      <c r="M898" s="56">
        <v>0</v>
      </c>
      <c r="N898" s="56">
        <v>0</v>
      </c>
      <c r="O898" s="56">
        <v>0</v>
      </c>
      <c r="P898" s="56">
        <v>0</v>
      </c>
      <c r="Q898" s="56">
        <v>0</v>
      </c>
      <c r="R898" s="253">
        <v>0</v>
      </c>
      <c r="U898" s="391"/>
      <c r="V898" s="391"/>
      <c r="W898" s="175" t="s">
        <v>149</v>
      </c>
      <c r="X898" s="252">
        <f t="array" ref="X898:AD898">X746:AD746</f>
        <v>0</v>
      </c>
      <c r="Y898" s="56">
        <v>0</v>
      </c>
      <c r="Z898" s="56">
        <v>0</v>
      </c>
      <c r="AA898" s="56">
        <v>0</v>
      </c>
      <c r="AB898" s="56">
        <v>0</v>
      </c>
      <c r="AC898" s="56">
        <v>0</v>
      </c>
      <c r="AD898" s="253">
        <v>0</v>
      </c>
      <c r="AF898" s="391"/>
      <c r="AG898" s="391"/>
      <c r="AH898" s="175" t="s">
        <v>149</v>
      </c>
      <c r="AI898" s="252">
        <f t="array" ref="AI898:AO898">AI746:AO746</f>
        <v>0</v>
      </c>
      <c r="AJ898" s="56">
        <v>0</v>
      </c>
      <c r="AK898" s="56">
        <v>0</v>
      </c>
      <c r="AL898" s="56">
        <v>0</v>
      </c>
      <c r="AM898" s="56">
        <v>0</v>
      </c>
      <c r="AN898" s="56">
        <v>0</v>
      </c>
      <c r="AO898" s="253">
        <v>0</v>
      </c>
      <c r="AQ898" s="391"/>
      <c r="AR898" s="391"/>
      <c r="AS898" s="175" t="s">
        <v>149</v>
      </c>
      <c r="AT898" s="252">
        <f t="array" ref="AT898:AZ898">AT746:AZ746</f>
        <v>0</v>
      </c>
      <c r="AU898" s="56">
        <v>0</v>
      </c>
      <c r="AV898" s="56">
        <v>0</v>
      </c>
      <c r="AW898" s="56">
        <v>0</v>
      </c>
      <c r="AX898" s="56">
        <v>0</v>
      </c>
      <c r="AY898" s="56">
        <v>0</v>
      </c>
      <c r="AZ898" s="253">
        <v>0</v>
      </c>
      <c r="BB898" s="391"/>
      <c r="BC898" s="391"/>
      <c r="BD898" s="175" t="s">
        <v>149</v>
      </c>
      <c r="BE898" s="252">
        <f t="array" ref="BE898:BK898">BE746:BK746</f>
        <v>0</v>
      </c>
      <c r="BF898" s="56">
        <v>0</v>
      </c>
      <c r="BG898" s="56">
        <v>0</v>
      </c>
      <c r="BH898" s="56">
        <v>0</v>
      </c>
      <c r="BI898" s="56">
        <v>0</v>
      </c>
      <c r="BJ898" s="56">
        <v>0</v>
      </c>
      <c r="BK898" s="253">
        <v>0</v>
      </c>
    </row>
    <row r="899" spans="4:63">
      <c r="D899" s="14"/>
      <c r="I899" s="391"/>
      <c r="J899" s="391"/>
      <c r="K899" s="175" t="s">
        <v>150</v>
      </c>
      <c r="L899" s="252">
        <f t="array" ref="L899:R899">L770:R770</f>
        <v>0</v>
      </c>
      <c r="M899" s="56">
        <v>0</v>
      </c>
      <c r="N899" s="56">
        <v>0</v>
      </c>
      <c r="O899" s="56">
        <v>0</v>
      </c>
      <c r="P899" s="56">
        <v>0</v>
      </c>
      <c r="Q899" s="56">
        <v>0</v>
      </c>
      <c r="R899" s="253">
        <v>0</v>
      </c>
      <c r="U899" s="391"/>
      <c r="V899" s="391"/>
      <c r="W899" s="175" t="s">
        <v>150</v>
      </c>
      <c r="X899" s="252">
        <f t="array" ref="X899:AD899">X770:AD770</f>
        <v>0</v>
      </c>
      <c r="Y899" s="56">
        <v>0</v>
      </c>
      <c r="Z899" s="56">
        <v>0</v>
      </c>
      <c r="AA899" s="56">
        <v>0</v>
      </c>
      <c r="AB899" s="56">
        <v>0</v>
      </c>
      <c r="AC899" s="56">
        <v>0</v>
      </c>
      <c r="AD899" s="253">
        <v>0</v>
      </c>
      <c r="AF899" s="391"/>
      <c r="AG899" s="391"/>
      <c r="AH899" s="175" t="s">
        <v>150</v>
      </c>
      <c r="AI899" s="252">
        <f t="array" ref="AI899:AO899">AI770:AO770</f>
        <v>0</v>
      </c>
      <c r="AJ899" s="56">
        <v>0</v>
      </c>
      <c r="AK899" s="56">
        <v>0</v>
      </c>
      <c r="AL899" s="56">
        <v>0</v>
      </c>
      <c r="AM899" s="56">
        <v>0</v>
      </c>
      <c r="AN899" s="56">
        <v>0</v>
      </c>
      <c r="AO899" s="253">
        <v>0</v>
      </c>
      <c r="AQ899" s="391"/>
      <c r="AR899" s="391"/>
      <c r="AS899" s="175" t="s">
        <v>150</v>
      </c>
      <c r="AT899" s="252">
        <f t="array" ref="AT899:AZ899">AT770:AZ770</f>
        <v>0</v>
      </c>
      <c r="AU899" s="56">
        <v>0</v>
      </c>
      <c r="AV899" s="56">
        <v>0</v>
      </c>
      <c r="AW899" s="56">
        <v>0</v>
      </c>
      <c r="AX899" s="56">
        <v>0</v>
      </c>
      <c r="AY899" s="56">
        <v>0</v>
      </c>
      <c r="AZ899" s="253">
        <v>0</v>
      </c>
      <c r="BB899" s="391"/>
      <c r="BC899" s="391"/>
      <c r="BD899" s="175" t="s">
        <v>150</v>
      </c>
      <c r="BE899" s="252">
        <f t="array" ref="BE899:BK899">BE770:BK770</f>
        <v>0</v>
      </c>
      <c r="BF899" s="56">
        <v>0</v>
      </c>
      <c r="BG899" s="56">
        <v>0</v>
      </c>
      <c r="BH899" s="56">
        <v>0</v>
      </c>
      <c r="BI899" s="56">
        <v>0</v>
      </c>
      <c r="BJ899" s="56">
        <v>0</v>
      </c>
      <c r="BK899" s="253">
        <v>0</v>
      </c>
    </row>
    <row r="900" spans="4:63">
      <c r="D900" s="14"/>
      <c r="I900" s="391"/>
      <c r="J900" s="391"/>
      <c r="K900" s="175" t="s">
        <v>126</v>
      </c>
      <c r="L900" s="252">
        <f t="array" ref="L900:R900">L794:R794</f>
        <v>0</v>
      </c>
      <c r="M900" s="56">
        <v>0</v>
      </c>
      <c r="N900" s="56">
        <v>0</v>
      </c>
      <c r="O900" s="56">
        <v>0</v>
      </c>
      <c r="P900" s="56">
        <v>0</v>
      </c>
      <c r="Q900" s="56">
        <v>0</v>
      </c>
      <c r="R900" s="253">
        <v>0</v>
      </c>
      <c r="U900" s="391"/>
      <c r="V900" s="391"/>
      <c r="W900" s="175" t="s">
        <v>126</v>
      </c>
      <c r="X900" s="252">
        <f t="array" ref="X900:AD900">X794:AD794</f>
        <v>0</v>
      </c>
      <c r="Y900" s="56">
        <v>0</v>
      </c>
      <c r="Z900" s="56">
        <v>0</v>
      </c>
      <c r="AA900" s="56">
        <v>0</v>
      </c>
      <c r="AB900" s="56">
        <v>0</v>
      </c>
      <c r="AC900" s="56">
        <v>0</v>
      </c>
      <c r="AD900" s="253">
        <v>0</v>
      </c>
      <c r="AF900" s="391"/>
      <c r="AG900" s="391"/>
      <c r="AH900" s="175" t="s">
        <v>126</v>
      </c>
      <c r="AI900" s="252">
        <f t="array" ref="AI900:AO900">AI794:AO794</f>
        <v>0</v>
      </c>
      <c r="AJ900" s="56">
        <v>0</v>
      </c>
      <c r="AK900" s="56">
        <v>0</v>
      </c>
      <c r="AL900" s="56">
        <v>0</v>
      </c>
      <c r="AM900" s="56">
        <v>0</v>
      </c>
      <c r="AN900" s="56">
        <v>0</v>
      </c>
      <c r="AO900" s="253">
        <v>0</v>
      </c>
      <c r="AQ900" s="391"/>
      <c r="AR900" s="391"/>
      <c r="AS900" s="175" t="s">
        <v>126</v>
      </c>
      <c r="AT900" s="252">
        <f t="array" ref="AT900:AZ900">AT794:AZ794</f>
        <v>0</v>
      </c>
      <c r="AU900" s="56">
        <v>0</v>
      </c>
      <c r="AV900" s="56">
        <v>0</v>
      </c>
      <c r="AW900" s="56">
        <v>0</v>
      </c>
      <c r="AX900" s="56">
        <v>0</v>
      </c>
      <c r="AY900" s="56">
        <v>0</v>
      </c>
      <c r="AZ900" s="253">
        <v>0</v>
      </c>
      <c r="BB900" s="391"/>
      <c r="BC900" s="391"/>
      <c r="BD900" s="175" t="s">
        <v>126</v>
      </c>
      <c r="BE900" s="252">
        <f t="array" ref="BE900:BK900">BE794:BK794</f>
        <v>0</v>
      </c>
      <c r="BF900" s="56">
        <v>0</v>
      </c>
      <c r="BG900" s="56">
        <v>0</v>
      </c>
      <c r="BH900" s="56">
        <v>0</v>
      </c>
      <c r="BI900" s="56">
        <v>0</v>
      </c>
      <c r="BJ900" s="56">
        <v>0</v>
      </c>
      <c r="BK900" s="253">
        <v>0</v>
      </c>
    </row>
    <row r="901" spans="4:63">
      <c r="D901" s="14"/>
      <c r="I901" s="391"/>
      <c r="J901" s="391"/>
      <c r="K901" s="175" t="s">
        <v>128</v>
      </c>
      <c r="L901" s="252">
        <f t="array" ref="L901:R901">L818:R818</f>
        <v>0</v>
      </c>
      <c r="M901" s="56">
        <v>0</v>
      </c>
      <c r="N901" s="56">
        <v>0</v>
      </c>
      <c r="O901" s="56">
        <v>0</v>
      </c>
      <c r="P901" s="56">
        <v>0</v>
      </c>
      <c r="Q901" s="56">
        <v>0</v>
      </c>
      <c r="R901" s="253">
        <v>0</v>
      </c>
      <c r="U901" s="391"/>
      <c r="V901" s="391"/>
      <c r="W901" s="175" t="s">
        <v>128</v>
      </c>
      <c r="X901" s="252">
        <f t="array" ref="X901:AD901">X818:AD818</f>
        <v>0</v>
      </c>
      <c r="Y901" s="56">
        <v>0</v>
      </c>
      <c r="Z901" s="56">
        <v>0</v>
      </c>
      <c r="AA901" s="56">
        <v>0</v>
      </c>
      <c r="AB901" s="56">
        <v>0</v>
      </c>
      <c r="AC901" s="56">
        <v>0</v>
      </c>
      <c r="AD901" s="253">
        <v>0</v>
      </c>
      <c r="AF901" s="391"/>
      <c r="AG901" s="391"/>
      <c r="AH901" s="175" t="s">
        <v>128</v>
      </c>
      <c r="AI901" s="252">
        <f t="array" ref="AI901:AO901">AI818:AO818</f>
        <v>0</v>
      </c>
      <c r="AJ901" s="56">
        <v>0</v>
      </c>
      <c r="AK901" s="56">
        <v>0</v>
      </c>
      <c r="AL901" s="56">
        <v>0</v>
      </c>
      <c r="AM901" s="56">
        <v>0</v>
      </c>
      <c r="AN901" s="56">
        <v>0</v>
      </c>
      <c r="AO901" s="253">
        <v>0</v>
      </c>
      <c r="AQ901" s="391"/>
      <c r="AR901" s="391"/>
      <c r="AS901" s="175" t="s">
        <v>128</v>
      </c>
      <c r="AT901" s="252">
        <f t="array" ref="AT901:AZ901">AT818:AZ818</f>
        <v>0</v>
      </c>
      <c r="AU901" s="56">
        <v>0</v>
      </c>
      <c r="AV901" s="56">
        <v>0</v>
      </c>
      <c r="AW901" s="56">
        <v>0</v>
      </c>
      <c r="AX901" s="56">
        <v>0</v>
      </c>
      <c r="AY901" s="56">
        <v>0</v>
      </c>
      <c r="AZ901" s="253">
        <v>0</v>
      </c>
      <c r="BB901" s="391"/>
      <c r="BC901" s="391"/>
      <c r="BD901" s="175" t="s">
        <v>128</v>
      </c>
      <c r="BE901" s="252">
        <f t="array" ref="BE901:BK901">BE818:BK818</f>
        <v>0</v>
      </c>
      <c r="BF901" s="56">
        <v>0</v>
      </c>
      <c r="BG901" s="56">
        <v>0</v>
      </c>
      <c r="BH901" s="56">
        <v>0</v>
      </c>
      <c r="BI901" s="56">
        <v>0</v>
      </c>
      <c r="BJ901" s="56">
        <v>0</v>
      </c>
      <c r="BK901" s="253">
        <v>0</v>
      </c>
    </row>
    <row r="902" spans="4:63">
      <c r="D902" s="14"/>
      <c r="I902" s="391"/>
      <c r="J902" s="392"/>
      <c r="K902" s="176" t="s">
        <v>130</v>
      </c>
      <c r="L902" s="254">
        <f t="array" ref="L902:R902">L842:R842</f>
        <v>0</v>
      </c>
      <c r="M902" s="59">
        <v>0</v>
      </c>
      <c r="N902" s="59">
        <v>0</v>
      </c>
      <c r="O902" s="59">
        <v>0</v>
      </c>
      <c r="P902" s="59">
        <v>0</v>
      </c>
      <c r="Q902" s="59">
        <v>0</v>
      </c>
      <c r="R902" s="255">
        <v>0</v>
      </c>
      <c r="U902" s="391"/>
      <c r="V902" s="392"/>
      <c r="W902" s="176" t="s">
        <v>130</v>
      </c>
      <c r="X902" s="254">
        <f t="array" ref="X902:AD902">X842:AD842</f>
        <v>0</v>
      </c>
      <c r="Y902" s="59">
        <v>0</v>
      </c>
      <c r="Z902" s="59">
        <v>0</v>
      </c>
      <c r="AA902" s="59">
        <v>0</v>
      </c>
      <c r="AB902" s="59">
        <v>0</v>
      </c>
      <c r="AC902" s="59">
        <v>0</v>
      </c>
      <c r="AD902" s="255">
        <v>0</v>
      </c>
      <c r="AF902" s="391"/>
      <c r="AG902" s="392"/>
      <c r="AH902" s="176" t="s">
        <v>130</v>
      </c>
      <c r="AI902" s="254">
        <f t="array" ref="AI902:AO902">AI842:AO842</f>
        <v>0</v>
      </c>
      <c r="AJ902" s="59">
        <v>0</v>
      </c>
      <c r="AK902" s="59">
        <v>0</v>
      </c>
      <c r="AL902" s="59">
        <v>0</v>
      </c>
      <c r="AM902" s="59">
        <v>0</v>
      </c>
      <c r="AN902" s="59">
        <v>0</v>
      </c>
      <c r="AO902" s="255">
        <v>0</v>
      </c>
      <c r="AQ902" s="391"/>
      <c r="AR902" s="392"/>
      <c r="AS902" s="176" t="s">
        <v>130</v>
      </c>
      <c r="AT902" s="254">
        <f t="array" ref="AT902:AZ902">AT842:AZ842</f>
        <v>0</v>
      </c>
      <c r="AU902" s="59">
        <v>0</v>
      </c>
      <c r="AV902" s="59">
        <v>0</v>
      </c>
      <c r="AW902" s="59">
        <v>0</v>
      </c>
      <c r="AX902" s="59">
        <v>0</v>
      </c>
      <c r="AY902" s="59">
        <v>0</v>
      </c>
      <c r="AZ902" s="255">
        <v>0</v>
      </c>
      <c r="BB902" s="391"/>
      <c r="BC902" s="392"/>
      <c r="BD902" s="176" t="s">
        <v>130</v>
      </c>
      <c r="BE902" s="254">
        <f t="array" ref="BE902:BK902">BE842:BK842</f>
        <v>0</v>
      </c>
      <c r="BF902" s="59">
        <v>0</v>
      </c>
      <c r="BG902" s="59">
        <v>0</v>
      </c>
      <c r="BH902" s="59">
        <v>0</v>
      </c>
      <c r="BI902" s="59">
        <v>0</v>
      </c>
      <c r="BJ902" s="59">
        <v>0</v>
      </c>
      <c r="BK902" s="255">
        <v>0</v>
      </c>
    </row>
    <row r="903" spans="4:63">
      <c r="D903" s="14"/>
      <c r="I903" s="391"/>
      <c r="J903" s="390" t="s">
        <v>36</v>
      </c>
      <c r="K903" s="177" t="s">
        <v>9</v>
      </c>
      <c r="L903" s="249">
        <f t="array" ref="L903:R903">L699:R699</f>
        <v>0</v>
      </c>
      <c r="M903" s="250">
        <v>0</v>
      </c>
      <c r="N903" s="250">
        <v>0</v>
      </c>
      <c r="O903" s="250">
        <v>0</v>
      </c>
      <c r="P903" s="250">
        <v>0</v>
      </c>
      <c r="Q903" s="250">
        <v>0</v>
      </c>
      <c r="R903" s="251">
        <v>0</v>
      </c>
      <c r="U903" s="391"/>
      <c r="V903" s="390" t="s">
        <v>36</v>
      </c>
      <c r="W903" s="177" t="s">
        <v>9</v>
      </c>
      <c r="X903" s="249">
        <f t="array" ref="X903:AD903">X699:AD699</f>
        <v>0</v>
      </c>
      <c r="Y903" s="250">
        <v>0</v>
      </c>
      <c r="Z903" s="250">
        <v>0</v>
      </c>
      <c r="AA903" s="250">
        <v>0</v>
      </c>
      <c r="AB903" s="250">
        <v>0</v>
      </c>
      <c r="AC903" s="250">
        <v>0</v>
      </c>
      <c r="AD903" s="251">
        <v>0</v>
      </c>
      <c r="AF903" s="391"/>
      <c r="AG903" s="390" t="s">
        <v>36</v>
      </c>
      <c r="AH903" s="177" t="s">
        <v>9</v>
      </c>
      <c r="AI903" s="249">
        <f t="array" ref="AI903:AO903">AI699:AO699</f>
        <v>0</v>
      </c>
      <c r="AJ903" s="250">
        <v>0</v>
      </c>
      <c r="AK903" s="250">
        <v>0</v>
      </c>
      <c r="AL903" s="250">
        <v>0</v>
      </c>
      <c r="AM903" s="250">
        <v>0</v>
      </c>
      <c r="AN903" s="250">
        <v>0</v>
      </c>
      <c r="AO903" s="251">
        <v>0</v>
      </c>
      <c r="AQ903" s="391"/>
      <c r="AR903" s="390" t="s">
        <v>36</v>
      </c>
      <c r="AS903" s="177" t="s">
        <v>9</v>
      </c>
      <c r="AT903" s="249">
        <f t="array" ref="AT903:AZ903">AT699:AZ699</f>
        <v>0</v>
      </c>
      <c r="AU903" s="250">
        <v>0</v>
      </c>
      <c r="AV903" s="250">
        <v>0</v>
      </c>
      <c r="AW903" s="250">
        <v>0</v>
      </c>
      <c r="AX903" s="250">
        <v>0</v>
      </c>
      <c r="AY903" s="250">
        <v>0</v>
      </c>
      <c r="AZ903" s="251">
        <v>0</v>
      </c>
      <c r="BB903" s="391"/>
      <c r="BC903" s="390" t="s">
        <v>36</v>
      </c>
      <c r="BD903" s="177" t="s">
        <v>9</v>
      </c>
      <c r="BE903" s="249">
        <f t="array" ref="BE903:BK903">BE699:BK699</f>
        <v>0</v>
      </c>
      <c r="BF903" s="250">
        <v>0</v>
      </c>
      <c r="BG903" s="250">
        <v>0</v>
      </c>
      <c r="BH903" s="250">
        <v>0</v>
      </c>
      <c r="BI903" s="250">
        <v>0</v>
      </c>
      <c r="BJ903" s="250">
        <v>0</v>
      </c>
      <c r="BK903" s="251">
        <v>0</v>
      </c>
    </row>
    <row r="904" spans="4:63">
      <c r="D904" s="14"/>
      <c r="I904" s="391"/>
      <c r="J904" s="391"/>
      <c r="K904" s="175" t="s">
        <v>148</v>
      </c>
      <c r="L904" s="252">
        <f t="array" ref="L904:R904">L723:R723</f>
        <v>0</v>
      </c>
      <c r="M904" s="56">
        <v>0</v>
      </c>
      <c r="N904" s="56">
        <v>0</v>
      </c>
      <c r="O904" s="56">
        <v>0</v>
      </c>
      <c r="P904" s="56">
        <v>0</v>
      </c>
      <c r="Q904" s="56">
        <v>0</v>
      </c>
      <c r="R904" s="253">
        <v>0</v>
      </c>
      <c r="U904" s="391"/>
      <c r="V904" s="391"/>
      <c r="W904" s="175" t="s">
        <v>148</v>
      </c>
      <c r="X904" s="252">
        <f t="array" ref="X904:AD904">X723:AD723</f>
        <v>0</v>
      </c>
      <c r="Y904" s="56">
        <v>0</v>
      </c>
      <c r="Z904" s="56">
        <v>0</v>
      </c>
      <c r="AA904" s="56">
        <v>0</v>
      </c>
      <c r="AB904" s="56">
        <v>0</v>
      </c>
      <c r="AC904" s="56">
        <v>0</v>
      </c>
      <c r="AD904" s="253">
        <v>0</v>
      </c>
      <c r="AF904" s="391"/>
      <c r="AG904" s="391"/>
      <c r="AH904" s="175" t="s">
        <v>148</v>
      </c>
      <c r="AI904" s="252">
        <f t="array" ref="AI904:AO904">AI723:AO723</f>
        <v>0</v>
      </c>
      <c r="AJ904" s="56">
        <v>0</v>
      </c>
      <c r="AK904" s="56">
        <v>0</v>
      </c>
      <c r="AL904" s="56">
        <v>0</v>
      </c>
      <c r="AM904" s="56">
        <v>0</v>
      </c>
      <c r="AN904" s="56">
        <v>0</v>
      </c>
      <c r="AO904" s="253">
        <v>0</v>
      </c>
      <c r="AQ904" s="391"/>
      <c r="AR904" s="391"/>
      <c r="AS904" s="175" t="s">
        <v>148</v>
      </c>
      <c r="AT904" s="252">
        <f t="array" ref="AT904:AZ904">AT723:AZ723</f>
        <v>0</v>
      </c>
      <c r="AU904" s="56">
        <v>0</v>
      </c>
      <c r="AV904" s="56">
        <v>0</v>
      </c>
      <c r="AW904" s="56">
        <v>0</v>
      </c>
      <c r="AX904" s="56">
        <v>0</v>
      </c>
      <c r="AY904" s="56">
        <v>0</v>
      </c>
      <c r="AZ904" s="253">
        <v>0</v>
      </c>
      <c r="BB904" s="391"/>
      <c r="BC904" s="391"/>
      <c r="BD904" s="175" t="s">
        <v>148</v>
      </c>
      <c r="BE904" s="252">
        <f t="array" ref="BE904:BK904">BE723:BK723</f>
        <v>0</v>
      </c>
      <c r="BF904" s="56">
        <v>0</v>
      </c>
      <c r="BG904" s="56">
        <v>0</v>
      </c>
      <c r="BH904" s="56">
        <v>0</v>
      </c>
      <c r="BI904" s="56">
        <v>0</v>
      </c>
      <c r="BJ904" s="56">
        <v>0</v>
      </c>
      <c r="BK904" s="253">
        <v>0</v>
      </c>
    </row>
    <row r="905" spans="4:63">
      <c r="D905" s="14"/>
      <c r="I905" s="391"/>
      <c r="J905" s="391"/>
      <c r="K905" s="175" t="s">
        <v>149</v>
      </c>
      <c r="L905" s="252">
        <f t="array" ref="L905:R905">L747:R747</f>
        <v>0</v>
      </c>
      <c r="M905" s="56">
        <v>0</v>
      </c>
      <c r="N905" s="56">
        <v>0</v>
      </c>
      <c r="O905" s="56">
        <v>0</v>
      </c>
      <c r="P905" s="56">
        <v>0</v>
      </c>
      <c r="Q905" s="56">
        <v>0</v>
      </c>
      <c r="R905" s="253">
        <v>0</v>
      </c>
      <c r="U905" s="391"/>
      <c r="V905" s="391"/>
      <c r="W905" s="175" t="s">
        <v>149</v>
      </c>
      <c r="X905" s="252">
        <f t="array" ref="X905:AD905">X747:AD747</f>
        <v>0</v>
      </c>
      <c r="Y905" s="56">
        <v>0</v>
      </c>
      <c r="Z905" s="56">
        <v>0</v>
      </c>
      <c r="AA905" s="56">
        <v>0</v>
      </c>
      <c r="AB905" s="56">
        <v>0</v>
      </c>
      <c r="AC905" s="56">
        <v>0</v>
      </c>
      <c r="AD905" s="253">
        <v>0</v>
      </c>
      <c r="AF905" s="391"/>
      <c r="AG905" s="391"/>
      <c r="AH905" s="175" t="s">
        <v>149</v>
      </c>
      <c r="AI905" s="252">
        <f t="array" ref="AI905:AO905">AI747:AO747</f>
        <v>0</v>
      </c>
      <c r="AJ905" s="56">
        <v>0</v>
      </c>
      <c r="AK905" s="56">
        <v>0</v>
      </c>
      <c r="AL905" s="56">
        <v>0</v>
      </c>
      <c r="AM905" s="56">
        <v>0</v>
      </c>
      <c r="AN905" s="56">
        <v>0</v>
      </c>
      <c r="AO905" s="253">
        <v>0</v>
      </c>
      <c r="AQ905" s="391"/>
      <c r="AR905" s="391"/>
      <c r="AS905" s="175" t="s">
        <v>149</v>
      </c>
      <c r="AT905" s="252">
        <f t="array" ref="AT905:AZ905">AT747:AZ747</f>
        <v>0</v>
      </c>
      <c r="AU905" s="56">
        <v>0</v>
      </c>
      <c r="AV905" s="56">
        <v>0</v>
      </c>
      <c r="AW905" s="56">
        <v>0</v>
      </c>
      <c r="AX905" s="56">
        <v>0</v>
      </c>
      <c r="AY905" s="56">
        <v>0</v>
      </c>
      <c r="AZ905" s="253">
        <v>0</v>
      </c>
      <c r="BB905" s="391"/>
      <c r="BC905" s="391"/>
      <c r="BD905" s="175" t="s">
        <v>149</v>
      </c>
      <c r="BE905" s="252">
        <f t="array" ref="BE905:BK905">BE747:BK747</f>
        <v>0</v>
      </c>
      <c r="BF905" s="56">
        <v>0</v>
      </c>
      <c r="BG905" s="56">
        <v>0</v>
      </c>
      <c r="BH905" s="56">
        <v>0</v>
      </c>
      <c r="BI905" s="56">
        <v>0</v>
      </c>
      <c r="BJ905" s="56">
        <v>0</v>
      </c>
      <c r="BK905" s="253">
        <v>0</v>
      </c>
    </row>
    <row r="906" spans="4:63">
      <c r="D906" s="14"/>
      <c r="I906" s="391"/>
      <c r="J906" s="391"/>
      <c r="K906" s="175" t="s">
        <v>150</v>
      </c>
      <c r="L906" s="252">
        <f t="array" ref="L906:R906">L771:R771</f>
        <v>0</v>
      </c>
      <c r="M906" s="56">
        <v>0</v>
      </c>
      <c r="N906" s="56">
        <v>0</v>
      </c>
      <c r="O906" s="56">
        <v>0</v>
      </c>
      <c r="P906" s="56">
        <v>0</v>
      </c>
      <c r="Q906" s="56">
        <v>0</v>
      </c>
      <c r="R906" s="253">
        <v>0</v>
      </c>
      <c r="U906" s="391"/>
      <c r="V906" s="391"/>
      <c r="W906" s="175" t="s">
        <v>150</v>
      </c>
      <c r="X906" s="252">
        <f t="array" ref="X906:AD906">X771:AD771</f>
        <v>0</v>
      </c>
      <c r="Y906" s="56">
        <v>0</v>
      </c>
      <c r="Z906" s="56">
        <v>0</v>
      </c>
      <c r="AA906" s="56">
        <v>0</v>
      </c>
      <c r="AB906" s="56">
        <v>0</v>
      </c>
      <c r="AC906" s="56">
        <v>0</v>
      </c>
      <c r="AD906" s="253">
        <v>0</v>
      </c>
      <c r="AF906" s="391"/>
      <c r="AG906" s="391"/>
      <c r="AH906" s="175" t="s">
        <v>150</v>
      </c>
      <c r="AI906" s="252">
        <f t="array" ref="AI906:AO906">AI771:AO771</f>
        <v>0</v>
      </c>
      <c r="AJ906" s="56">
        <v>0</v>
      </c>
      <c r="AK906" s="56">
        <v>0</v>
      </c>
      <c r="AL906" s="56">
        <v>0</v>
      </c>
      <c r="AM906" s="56">
        <v>0</v>
      </c>
      <c r="AN906" s="56">
        <v>0</v>
      </c>
      <c r="AO906" s="253">
        <v>0</v>
      </c>
      <c r="AQ906" s="391"/>
      <c r="AR906" s="391"/>
      <c r="AS906" s="175" t="s">
        <v>150</v>
      </c>
      <c r="AT906" s="252">
        <f t="array" ref="AT906:AZ906">AT771:AZ771</f>
        <v>0</v>
      </c>
      <c r="AU906" s="56">
        <v>0</v>
      </c>
      <c r="AV906" s="56">
        <v>0</v>
      </c>
      <c r="AW906" s="56">
        <v>0</v>
      </c>
      <c r="AX906" s="56">
        <v>0</v>
      </c>
      <c r="AY906" s="56">
        <v>0</v>
      </c>
      <c r="AZ906" s="253">
        <v>0</v>
      </c>
      <c r="BB906" s="391"/>
      <c r="BC906" s="391"/>
      <c r="BD906" s="175" t="s">
        <v>150</v>
      </c>
      <c r="BE906" s="252">
        <f t="array" ref="BE906:BK906">BE771:BK771</f>
        <v>0</v>
      </c>
      <c r="BF906" s="56">
        <v>0</v>
      </c>
      <c r="BG906" s="56">
        <v>0</v>
      </c>
      <c r="BH906" s="56">
        <v>0</v>
      </c>
      <c r="BI906" s="56">
        <v>0</v>
      </c>
      <c r="BJ906" s="56">
        <v>0</v>
      </c>
      <c r="BK906" s="253">
        <v>0</v>
      </c>
    </row>
    <row r="907" spans="4:63">
      <c r="D907" s="14"/>
      <c r="I907" s="391"/>
      <c r="J907" s="391"/>
      <c r="K907" s="175" t="s">
        <v>126</v>
      </c>
      <c r="L907" s="252">
        <f t="array" ref="L907:R907">L795:R795</f>
        <v>0</v>
      </c>
      <c r="M907" s="56">
        <v>0</v>
      </c>
      <c r="N907" s="56">
        <v>0</v>
      </c>
      <c r="O907" s="56">
        <v>0</v>
      </c>
      <c r="P907" s="56">
        <v>0</v>
      </c>
      <c r="Q907" s="56">
        <v>0</v>
      </c>
      <c r="R907" s="253">
        <v>0</v>
      </c>
      <c r="U907" s="391"/>
      <c r="V907" s="391"/>
      <c r="W907" s="175" t="s">
        <v>126</v>
      </c>
      <c r="X907" s="252">
        <f t="array" ref="X907:AD907">X795:AD795</f>
        <v>0</v>
      </c>
      <c r="Y907" s="56">
        <v>0</v>
      </c>
      <c r="Z907" s="56">
        <v>0</v>
      </c>
      <c r="AA907" s="56">
        <v>0</v>
      </c>
      <c r="AB907" s="56">
        <v>0</v>
      </c>
      <c r="AC907" s="56">
        <v>0</v>
      </c>
      <c r="AD907" s="253">
        <v>0</v>
      </c>
      <c r="AF907" s="391"/>
      <c r="AG907" s="391"/>
      <c r="AH907" s="175" t="s">
        <v>126</v>
      </c>
      <c r="AI907" s="252">
        <f t="array" ref="AI907:AO907">AI795:AO795</f>
        <v>0</v>
      </c>
      <c r="AJ907" s="56">
        <v>0</v>
      </c>
      <c r="AK907" s="56">
        <v>0</v>
      </c>
      <c r="AL907" s="56">
        <v>0</v>
      </c>
      <c r="AM907" s="56">
        <v>0</v>
      </c>
      <c r="AN907" s="56">
        <v>0</v>
      </c>
      <c r="AO907" s="253">
        <v>0</v>
      </c>
      <c r="AQ907" s="391"/>
      <c r="AR907" s="391"/>
      <c r="AS907" s="175" t="s">
        <v>126</v>
      </c>
      <c r="AT907" s="252">
        <f t="array" ref="AT907:AZ907">AT795:AZ795</f>
        <v>0</v>
      </c>
      <c r="AU907" s="56">
        <v>0</v>
      </c>
      <c r="AV907" s="56">
        <v>0</v>
      </c>
      <c r="AW907" s="56">
        <v>0</v>
      </c>
      <c r="AX907" s="56">
        <v>0</v>
      </c>
      <c r="AY907" s="56">
        <v>0</v>
      </c>
      <c r="AZ907" s="253">
        <v>0</v>
      </c>
      <c r="BB907" s="391"/>
      <c r="BC907" s="391"/>
      <c r="BD907" s="175" t="s">
        <v>126</v>
      </c>
      <c r="BE907" s="252">
        <f t="array" ref="BE907:BK907">BE795:BK795</f>
        <v>0</v>
      </c>
      <c r="BF907" s="56">
        <v>0</v>
      </c>
      <c r="BG907" s="56">
        <v>0</v>
      </c>
      <c r="BH907" s="56">
        <v>0</v>
      </c>
      <c r="BI907" s="56">
        <v>0</v>
      </c>
      <c r="BJ907" s="56">
        <v>0</v>
      </c>
      <c r="BK907" s="253">
        <v>0</v>
      </c>
    </row>
    <row r="908" spans="4:63">
      <c r="D908" s="14"/>
      <c r="I908" s="391"/>
      <c r="J908" s="391"/>
      <c r="K908" s="175" t="s">
        <v>128</v>
      </c>
      <c r="L908" s="252">
        <f t="array" ref="L908:R908">L819:R819</f>
        <v>0</v>
      </c>
      <c r="M908" s="56">
        <v>0</v>
      </c>
      <c r="N908" s="56">
        <v>0</v>
      </c>
      <c r="O908" s="56">
        <v>0</v>
      </c>
      <c r="P908" s="56">
        <v>0</v>
      </c>
      <c r="Q908" s="56">
        <v>0</v>
      </c>
      <c r="R908" s="253">
        <v>0</v>
      </c>
      <c r="U908" s="391"/>
      <c r="V908" s="391"/>
      <c r="W908" s="175" t="s">
        <v>128</v>
      </c>
      <c r="X908" s="252">
        <f t="array" ref="X908:AD908">X819:AD819</f>
        <v>0</v>
      </c>
      <c r="Y908" s="56">
        <v>0</v>
      </c>
      <c r="Z908" s="56">
        <v>0</v>
      </c>
      <c r="AA908" s="56">
        <v>0</v>
      </c>
      <c r="AB908" s="56">
        <v>0</v>
      </c>
      <c r="AC908" s="56">
        <v>0</v>
      </c>
      <c r="AD908" s="253">
        <v>0</v>
      </c>
      <c r="AF908" s="391"/>
      <c r="AG908" s="391"/>
      <c r="AH908" s="175" t="s">
        <v>128</v>
      </c>
      <c r="AI908" s="252">
        <f t="array" ref="AI908:AO908">AI819:AO819</f>
        <v>0</v>
      </c>
      <c r="AJ908" s="56">
        <v>0</v>
      </c>
      <c r="AK908" s="56">
        <v>0</v>
      </c>
      <c r="AL908" s="56">
        <v>0</v>
      </c>
      <c r="AM908" s="56">
        <v>0</v>
      </c>
      <c r="AN908" s="56">
        <v>0</v>
      </c>
      <c r="AO908" s="253">
        <v>0</v>
      </c>
      <c r="AQ908" s="391"/>
      <c r="AR908" s="391"/>
      <c r="AS908" s="175" t="s">
        <v>128</v>
      </c>
      <c r="AT908" s="252">
        <f t="array" ref="AT908:AZ908">AT819:AZ819</f>
        <v>0</v>
      </c>
      <c r="AU908" s="56">
        <v>0</v>
      </c>
      <c r="AV908" s="56">
        <v>0</v>
      </c>
      <c r="AW908" s="56">
        <v>0</v>
      </c>
      <c r="AX908" s="56">
        <v>0</v>
      </c>
      <c r="AY908" s="56">
        <v>0</v>
      </c>
      <c r="AZ908" s="253">
        <v>0</v>
      </c>
      <c r="BB908" s="391"/>
      <c r="BC908" s="391"/>
      <c r="BD908" s="175" t="s">
        <v>128</v>
      </c>
      <c r="BE908" s="252">
        <f t="array" ref="BE908:BK908">BE819:BK819</f>
        <v>0</v>
      </c>
      <c r="BF908" s="56">
        <v>0</v>
      </c>
      <c r="BG908" s="56">
        <v>0</v>
      </c>
      <c r="BH908" s="56">
        <v>0</v>
      </c>
      <c r="BI908" s="56">
        <v>0</v>
      </c>
      <c r="BJ908" s="56">
        <v>0</v>
      </c>
      <c r="BK908" s="253">
        <v>0</v>
      </c>
    </row>
    <row r="909" spans="4:63">
      <c r="D909" s="14"/>
      <c r="I909" s="392"/>
      <c r="J909" s="392"/>
      <c r="K909" s="176" t="s">
        <v>130</v>
      </c>
      <c r="L909" s="254">
        <f t="array" ref="L909:R909">L843:R843</f>
        <v>0</v>
      </c>
      <c r="M909" s="59">
        <v>0</v>
      </c>
      <c r="N909" s="59">
        <v>0</v>
      </c>
      <c r="O909" s="59">
        <v>0</v>
      </c>
      <c r="P909" s="59">
        <v>0</v>
      </c>
      <c r="Q909" s="59">
        <v>0</v>
      </c>
      <c r="R909" s="255">
        <v>0</v>
      </c>
      <c r="U909" s="392"/>
      <c r="V909" s="392"/>
      <c r="W909" s="176" t="s">
        <v>130</v>
      </c>
      <c r="X909" s="254">
        <f t="array" ref="X909:AD909">X843:AD843</f>
        <v>0</v>
      </c>
      <c r="Y909" s="59">
        <v>0</v>
      </c>
      <c r="Z909" s="59">
        <v>0</v>
      </c>
      <c r="AA909" s="59">
        <v>0</v>
      </c>
      <c r="AB909" s="59">
        <v>0</v>
      </c>
      <c r="AC909" s="59">
        <v>0</v>
      </c>
      <c r="AD909" s="255">
        <v>0</v>
      </c>
      <c r="AF909" s="392"/>
      <c r="AG909" s="392"/>
      <c r="AH909" s="176" t="s">
        <v>130</v>
      </c>
      <c r="AI909" s="254">
        <f t="array" ref="AI909:AO909">AI843:AO843</f>
        <v>0</v>
      </c>
      <c r="AJ909" s="59">
        <v>0</v>
      </c>
      <c r="AK909" s="59">
        <v>0</v>
      </c>
      <c r="AL909" s="59">
        <v>0</v>
      </c>
      <c r="AM909" s="59">
        <v>0</v>
      </c>
      <c r="AN909" s="59">
        <v>0</v>
      </c>
      <c r="AO909" s="255">
        <v>0</v>
      </c>
      <c r="AQ909" s="392"/>
      <c r="AR909" s="392"/>
      <c r="AS909" s="176" t="s">
        <v>130</v>
      </c>
      <c r="AT909" s="254">
        <f t="array" ref="AT909:AZ909">AT843:AZ843</f>
        <v>0</v>
      </c>
      <c r="AU909" s="59">
        <v>0</v>
      </c>
      <c r="AV909" s="59">
        <v>0</v>
      </c>
      <c r="AW909" s="59">
        <v>0</v>
      </c>
      <c r="AX909" s="59">
        <v>0</v>
      </c>
      <c r="AY909" s="59">
        <v>0</v>
      </c>
      <c r="AZ909" s="255">
        <v>0</v>
      </c>
      <c r="BB909" s="392"/>
      <c r="BC909" s="392"/>
      <c r="BD909" s="176" t="s">
        <v>130</v>
      </c>
      <c r="BE909" s="254">
        <f t="array" ref="BE909:BK909">BE843:BK843</f>
        <v>0</v>
      </c>
      <c r="BF909" s="59">
        <v>0</v>
      </c>
      <c r="BG909" s="59">
        <v>0</v>
      </c>
      <c r="BH909" s="59">
        <v>0</v>
      </c>
      <c r="BI909" s="59">
        <v>0</v>
      </c>
      <c r="BJ909" s="59">
        <v>0</v>
      </c>
      <c r="BK909" s="255">
        <v>0</v>
      </c>
    </row>
    <row r="910" spans="4:63" ht="18.75" customHeight="1">
      <c r="D910" s="14"/>
      <c r="I910" s="393" t="s">
        <v>45</v>
      </c>
      <c r="J910" s="391" t="s">
        <v>41</v>
      </c>
      <c r="K910" s="177" t="s">
        <v>9</v>
      </c>
      <c r="L910" s="249">
        <f t="array" ref="L910:R910">L700:R700</f>
        <v>0</v>
      </c>
      <c r="M910" s="250">
        <v>0</v>
      </c>
      <c r="N910" s="250">
        <v>0</v>
      </c>
      <c r="O910" s="250">
        <v>0</v>
      </c>
      <c r="P910" s="250">
        <v>0</v>
      </c>
      <c r="Q910" s="250">
        <v>0</v>
      </c>
      <c r="R910" s="251">
        <v>0</v>
      </c>
      <c r="U910" s="393" t="s">
        <v>45</v>
      </c>
      <c r="V910" s="391" t="s">
        <v>41</v>
      </c>
      <c r="W910" s="177" t="s">
        <v>9</v>
      </c>
      <c r="X910" s="249">
        <f t="array" ref="X910:AD910">X700:AD700</f>
        <v>0</v>
      </c>
      <c r="Y910" s="250">
        <v>0</v>
      </c>
      <c r="Z910" s="250">
        <v>0</v>
      </c>
      <c r="AA910" s="250">
        <v>0</v>
      </c>
      <c r="AB910" s="250">
        <v>0</v>
      </c>
      <c r="AC910" s="250">
        <v>0</v>
      </c>
      <c r="AD910" s="251">
        <v>0</v>
      </c>
      <c r="AF910" s="393" t="s">
        <v>45</v>
      </c>
      <c r="AG910" s="391" t="s">
        <v>41</v>
      </c>
      <c r="AH910" s="177" t="s">
        <v>9</v>
      </c>
      <c r="AI910" s="249">
        <f t="array" ref="AI910:AO910">AI700:AO700</f>
        <v>0</v>
      </c>
      <c r="AJ910" s="250">
        <v>0</v>
      </c>
      <c r="AK910" s="250">
        <v>0</v>
      </c>
      <c r="AL910" s="250">
        <v>0</v>
      </c>
      <c r="AM910" s="250">
        <v>0</v>
      </c>
      <c r="AN910" s="250">
        <v>0</v>
      </c>
      <c r="AO910" s="251">
        <v>0</v>
      </c>
      <c r="AQ910" s="393" t="s">
        <v>45</v>
      </c>
      <c r="AR910" s="391" t="s">
        <v>41</v>
      </c>
      <c r="AS910" s="177" t="s">
        <v>9</v>
      </c>
      <c r="AT910" s="249">
        <f t="array" ref="AT910:AZ910">AT700:AZ700</f>
        <v>0</v>
      </c>
      <c r="AU910" s="250">
        <v>0</v>
      </c>
      <c r="AV910" s="250">
        <v>0</v>
      </c>
      <c r="AW910" s="250">
        <v>0</v>
      </c>
      <c r="AX910" s="250">
        <v>0</v>
      </c>
      <c r="AY910" s="250">
        <v>0</v>
      </c>
      <c r="AZ910" s="251">
        <v>0</v>
      </c>
      <c r="BB910" s="393" t="s">
        <v>45</v>
      </c>
      <c r="BC910" s="391" t="s">
        <v>41</v>
      </c>
      <c r="BD910" s="177" t="s">
        <v>9</v>
      </c>
      <c r="BE910" s="249">
        <f t="array" ref="BE910:BK910">BE700:BK700</f>
        <v>0</v>
      </c>
      <c r="BF910" s="250">
        <v>0</v>
      </c>
      <c r="BG910" s="250">
        <v>0</v>
      </c>
      <c r="BH910" s="250">
        <v>0</v>
      </c>
      <c r="BI910" s="250">
        <v>0</v>
      </c>
      <c r="BJ910" s="250">
        <v>0</v>
      </c>
      <c r="BK910" s="251">
        <v>0</v>
      </c>
    </row>
    <row r="911" spans="4:63">
      <c r="D911" s="14"/>
      <c r="I911" s="394"/>
      <c r="J911" s="391"/>
      <c r="K911" s="175" t="s">
        <v>148</v>
      </c>
      <c r="L911" s="252">
        <f t="array" ref="L911:R911">L724:R724</f>
        <v>0</v>
      </c>
      <c r="M911" s="56">
        <v>0</v>
      </c>
      <c r="N911" s="56">
        <v>0</v>
      </c>
      <c r="O911" s="56">
        <v>0</v>
      </c>
      <c r="P911" s="56">
        <v>0</v>
      </c>
      <c r="Q911" s="56">
        <v>0</v>
      </c>
      <c r="R911" s="253">
        <v>0</v>
      </c>
      <c r="U911" s="394"/>
      <c r="V911" s="391"/>
      <c r="W911" s="175" t="s">
        <v>148</v>
      </c>
      <c r="X911" s="252">
        <f t="array" ref="X911:AD911">X724:AD724</f>
        <v>0</v>
      </c>
      <c r="Y911" s="56">
        <v>0</v>
      </c>
      <c r="Z911" s="56">
        <v>0</v>
      </c>
      <c r="AA911" s="56">
        <v>0</v>
      </c>
      <c r="AB911" s="56">
        <v>0</v>
      </c>
      <c r="AC911" s="56">
        <v>0</v>
      </c>
      <c r="AD911" s="253">
        <v>0</v>
      </c>
      <c r="AF911" s="394"/>
      <c r="AG911" s="391"/>
      <c r="AH911" s="175" t="s">
        <v>148</v>
      </c>
      <c r="AI911" s="252">
        <f t="array" ref="AI911:AO911">AI724:AO724</f>
        <v>0</v>
      </c>
      <c r="AJ911" s="56">
        <v>0</v>
      </c>
      <c r="AK911" s="56">
        <v>0</v>
      </c>
      <c r="AL911" s="56">
        <v>0</v>
      </c>
      <c r="AM911" s="56">
        <v>0</v>
      </c>
      <c r="AN911" s="56">
        <v>0</v>
      </c>
      <c r="AO911" s="253">
        <v>0</v>
      </c>
      <c r="AQ911" s="394"/>
      <c r="AR911" s="391"/>
      <c r="AS911" s="175" t="s">
        <v>148</v>
      </c>
      <c r="AT911" s="252">
        <f t="array" ref="AT911:AZ911">AT724:AZ724</f>
        <v>0</v>
      </c>
      <c r="AU911" s="56">
        <v>0</v>
      </c>
      <c r="AV911" s="56">
        <v>0</v>
      </c>
      <c r="AW911" s="56">
        <v>0</v>
      </c>
      <c r="AX911" s="56">
        <v>0</v>
      </c>
      <c r="AY911" s="56">
        <v>0</v>
      </c>
      <c r="AZ911" s="253">
        <v>0</v>
      </c>
      <c r="BB911" s="394"/>
      <c r="BC911" s="391"/>
      <c r="BD911" s="175" t="s">
        <v>148</v>
      </c>
      <c r="BE911" s="252">
        <f t="array" ref="BE911:BK911">BE724:BK724</f>
        <v>0</v>
      </c>
      <c r="BF911" s="56">
        <v>0</v>
      </c>
      <c r="BG911" s="56">
        <v>0</v>
      </c>
      <c r="BH911" s="56">
        <v>0</v>
      </c>
      <c r="BI911" s="56">
        <v>0</v>
      </c>
      <c r="BJ911" s="56">
        <v>0</v>
      </c>
      <c r="BK911" s="253">
        <v>0</v>
      </c>
    </row>
    <row r="912" spans="4:63">
      <c r="D912" s="14"/>
      <c r="I912" s="394"/>
      <c r="J912" s="391"/>
      <c r="K912" s="175" t="s">
        <v>149</v>
      </c>
      <c r="L912" s="252">
        <f t="array" ref="L912:R912">L748:R748</f>
        <v>0</v>
      </c>
      <c r="M912" s="56">
        <v>0</v>
      </c>
      <c r="N912" s="56">
        <v>0</v>
      </c>
      <c r="O912" s="56">
        <v>0</v>
      </c>
      <c r="P912" s="56">
        <v>0</v>
      </c>
      <c r="Q912" s="56">
        <v>0</v>
      </c>
      <c r="R912" s="253">
        <v>0</v>
      </c>
      <c r="U912" s="394"/>
      <c r="V912" s="391"/>
      <c r="W912" s="175" t="s">
        <v>149</v>
      </c>
      <c r="X912" s="252">
        <f t="array" ref="X912:AD912">X748:AD748</f>
        <v>0</v>
      </c>
      <c r="Y912" s="56">
        <v>0</v>
      </c>
      <c r="Z912" s="56">
        <v>0</v>
      </c>
      <c r="AA912" s="56">
        <v>0</v>
      </c>
      <c r="AB912" s="56">
        <v>0</v>
      </c>
      <c r="AC912" s="56">
        <v>0</v>
      </c>
      <c r="AD912" s="253">
        <v>0</v>
      </c>
      <c r="AF912" s="394"/>
      <c r="AG912" s="391"/>
      <c r="AH912" s="175" t="s">
        <v>149</v>
      </c>
      <c r="AI912" s="252">
        <f t="array" ref="AI912:AO912">AI748:AO748</f>
        <v>0</v>
      </c>
      <c r="AJ912" s="56">
        <v>0</v>
      </c>
      <c r="AK912" s="56">
        <v>0</v>
      </c>
      <c r="AL912" s="56">
        <v>0</v>
      </c>
      <c r="AM912" s="56">
        <v>0</v>
      </c>
      <c r="AN912" s="56">
        <v>0</v>
      </c>
      <c r="AO912" s="253">
        <v>0</v>
      </c>
      <c r="AQ912" s="394"/>
      <c r="AR912" s="391"/>
      <c r="AS912" s="175" t="s">
        <v>149</v>
      </c>
      <c r="AT912" s="252">
        <f t="array" ref="AT912:AZ912">AT748:AZ748</f>
        <v>0</v>
      </c>
      <c r="AU912" s="56">
        <v>0</v>
      </c>
      <c r="AV912" s="56">
        <v>0</v>
      </c>
      <c r="AW912" s="56">
        <v>0</v>
      </c>
      <c r="AX912" s="56">
        <v>0</v>
      </c>
      <c r="AY912" s="56">
        <v>0</v>
      </c>
      <c r="AZ912" s="253">
        <v>0</v>
      </c>
      <c r="BB912" s="394"/>
      <c r="BC912" s="391"/>
      <c r="BD912" s="175" t="s">
        <v>149</v>
      </c>
      <c r="BE912" s="252">
        <f t="array" ref="BE912:BK912">BE748:BK748</f>
        <v>0</v>
      </c>
      <c r="BF912" s="56">
        <v>0</v>
      </c>
      <c r="BG912" s="56">
        <v>0</v>
      </c>
      <c r="BH912" s="56">
        <v>0</v>
      </c>
      <c r="BI912" s="56">
        <v>0</v>
      </c>
      <c r="BJ912" s="56">
        <v>0</v>
      </c>
      <c r="BK912" s="253">
        <v>0</v>
      </c>
    </row>
    <row r="913" spans="4:63">
      <c r="D913" s="14"/>
      <c r="I913" s="394"/>
      <c r="J913" s="391"/>
      <c r="K913" s="175" t="s">
        <v>150</v>
      </c>
      <c r="L913" s="252">
        <f t="array" ref="L913:R913">L772:R772</f>
        <v>0</v>
      </c>
      <c r="M913" s="56">
        <v>0</v>
      </c>
      <c r="N913" s="56">
        <v>0</v>
      </c>
      <c r="O913" s="56">
        <v>0</v>
      </c>
      <c r="P913" s="56">
        <v>0</v>
      </c>
      <c r="Q913" s="56">
        <v>0</v>
      </c>
      <c r="R913" s="253">
        <v>0</v>
      </c>
      <c r="U913" s="394"/>
      <c r="V913" s="391"/>
      <c r="W913" s="175" t="s">
        <v>150</v>
      </c>
      <c r="X913" s="252">
        <f t="array" ref="X913:AD913">X772:AD772</f>
        <v>0</v>
      </c>
      <c r="Y913" s="56">
        <v>0</v>
      </c>
      <c r="Z913" s="56">
        <v>0</v>
      </c>
      <c r="AA913" s="56">
        <v>0</v>
      </c>
      <c r="AB913" s="56">
        <v>0</v>
      </c>
      <c r="AC913" s="56">
        <v>0</v>
      </c>
      <c r="AD913" s="253">
        <v>0</v>
      </c>
      <c r="AF913" s="394"/>
      <c r="AG913" s="391"/>
      <c r="AH913" s="175" t="s">
        <v>150</v>
      </c>
      <c r="AI913" s="252">
        <f t="array" ref="AI913:AO913">AI772:AO772</f>
        <v>0</v>
      </c>
      <c r="AJ913" s="56">
        <v>0</v>
      </c>
      <c r="AK913" s="56">
        <v>0</v>
      </c>
      <c r="AL913" s="56">
        <v>0</v>
      </c>
      <c r="AM913" s="56">
        <v>0</v>
      </c>
      <c r="AN913" s="56">
        <v>0</v>
      </c>
      <c r="AO913" s="253">
        <v>0</v>
      </c>
      <c r="AQ913" s="394"/>
      <c r="AR913" s="391"/>
      <c r="AS913" s="175" t="s">
        <v>150</v>
      </c>
      <c r="AT913" s="252">
        <f t="array" ref="AT913:AZ913">AT772:AZ772</f>
        <v>0</v>
      </c>
      <c r="AU913" s="56">
        <v>0</v>
      </c>
      <c r="AV913" s="56">
        <v>0</v>
      </c>
      <c r="AW913" s="56">
        <v>0</v>
      </c>
      <c r="AX913" s="56">
        <v>0</v>
      </c>
      <c r="AY913" s="56">
        <v>0</v>
      </c>
      <c r="AZ913" s="253">
        <v>0</v>
      </c>
      <c r="BB913" s="394"/>
      <c r="BC913" s="391"/>
      <c r="BD913" s="175" t="s">
        <v>150</v>
      </c>
      <c r="BE913" s="252">
        <f t="array" ref="BE913:BK913">BE772:BK772</f>
        <v>0</v>
      </c>
      <c r="BF913" s="56">
        <v>0</v>
      </c>
      <c r="BG913" s="56">
        <v>0</v>
      </c>
      <c r="BH913" s="56">
        <v>0</v>
      </c>
      <c r="BI913" s="56">
        <v>0</v>
      </c>
      <c r="BJ913" s="56">
        <v>0</v>
      </c>
      <c r="BK913" s="253">
        <v>0</v>
      </c>
    </row>
    <row r="914" spans="4:63">
      <c r="D914" s="14"/>
      <c r="I914" s="394"/>
      <c r="J914" s="391"/>
      <c r="K914" s="175" t="s">
        <v>126</v>
      </c>
      <c r="L914" s="252">
        <f t="array" ref="L914:R914">L796:R796</f>
        <v>0</v>
      </c>
      <c r="M914" s="56">
        <v>0</v>
      </c>
      <c r="N914" s="56">
        <v>0</v>
      </c>
      <c r="O914" s="56">
        <v>0</v>
      </c>
      <c r="P914" s="56">
        <v>0</v>
      </c>
      <c r="Q914" s="56">
        <v>0</v>
      </c>
      <c r="R914" s="253">
        <v>0</v>
      </c>
      <c r="U914" s="394"/>
      <c r="V914" s="391"/>
      <c r="W914" s="175" t="s">
        <v>126</v>
      </c>
      <c r="X914" s="252">
        <f t="array" ref="X914:AD914">X796:AD796</f>
        <v>0</v>
      </c>
      <c r="Y914" s="56">
        <v>0</v>
      </c>
      <c r="Z914" s="56">
        <v>0</v>
      </c>
      <c r="AA914" s="56">
        <v>0</v>
      </c>
      <c r="AB914" s="56">
        <v>0</v>
      </c>
      <c r="AC914" s="56">
        <v>0</v>
      </c>
      <c r="AD914" s="253">
        <v>0</v>
      </c>
      <c r="AF914" s="394"/>
      <c r="AG914" s="391"/>
      <c r="AH914" s="175" t="s">
        <v>126</v>
      </c>
      <c r="AI914" s="252">
        <f t="array" ref="AI914:AO914">AI796:AO796</f>
        <v>0</v>
      </c>
      <c r="AJ914" s="56">
        <v>0</v>
      </c>
      <c r="AK914" s="56">
        <v>0</v>
      </c>
      <c r="AL914" s="56">
        <v>0</v>
      </c>
      <c r="AM914" s="56">
        <v>0</v>
      </c>
      <c r="AN914" s="56">
        <v>0</v>
      </c>
      <c r="AO914" s="253">
        <v>0</v>
      </c>
      <c r="AQ914" s="394"/>
      <c r="AR914" s="391"/>
      <c r="AS914" s="175" t="s">
        <v>126</v>
      </c>
      <c r="AT914" s="252">
        <f t="array" ref="AT914:AZ914">AT796:AZ796</f>
        <v>0</v>
      </c>
      <c r="AU914" s="56">
        <v>0</v>
      </c>
      <c r="AV914" s="56">
        <v>0</v>
      </c>
      <c r="AW914" s="56">
        <v>0</v>
      </c>
      <c r="AX914" s="56">
        <v>0</v>
      </c>
      <c r="AY914" s="56">
        <v>0</v>
      </c>
      <c r="AZ914" s="253">
        <v>0</v>
      </c>
      <c r="BB914" s="394"/>
      <c r="BC914" s="391"/>
      <c r="BD914" s="175" t="s">
        <v>126</v>
      </c>
      <c r="BE914" s="252">
        <f t="array" ref="BE914:BK914">BE796:BK796</f>
        <v>0</v>
      </c>
      <c r="BF914" s="56">
        <v>0</v>
      </c>
      <c r="BG914" s="56">
        <v>0</v>
      </c>
      <c r="BH914" s="56">
        <v>0</v>
      </c>
      <c r="BI914" s="56">
        <v>0</v>
      </c>
      <c r="BJ914" s="56">
        <v>0</v>
      </c>
      <c r="BK914" s="253">
        <v>0</v>
      </c>
    </row>
    <row r="915" spans="4:63">
      <c r="D915" s="14"/>
      <c r="I915" s="394"/>
      <c r="J915" s="391"/>
      <c r="K915" s="175" t="s">
        <v>128</v>
      </c>
      <c r="L915" s="252">
        <f t="array" ref="L915:R915">L820:R820</f>
        <v>0</v>
      </c>
      <c r="M915" s="56">
        <v>0</v>
      </c>
      <c r="N915" s="56">
        <v>0</v>
      </c>
      <c r="O915" s="56">
        <v>0</v>
      </c>
      <c r="P915" s="56">
        <v>0</v>
      </c>
      <c r="Q915" s="56">
        <v>0</v>
      </c>
      <c r="R915" s="253">
        <v>0</v>
      </c>
      <c r="U915" s="394"/>
      <c r="V915" s="391"/>
      <c r="W915" s="175" t="s">
        <v>128</v>
      </c>
      <c r="X915" s="252">
        <f t="array" ref="X915:AD915">X820:AD820</f>
        <v>0</v>
      </c>
      <c r="Y915" s="56">
        <v>0</v>
      </c>
      <c r="Z915" s="56">
        <v>0</v>
      </c>
      <c r="AA915" s="56">
        <v>0</v>
      </c>
      <c r="AB915" s="56">
        <v>0</v>
      </c>
      <c r="AC915" s="56">
        <v>0</v>
      </c>
      <c r="AD915" s="253">
        <v>0</v>
      </c>
      <c r="AF915" s="394"/>
      <c r="AG915" s="391"/>
      <c r="AH915" s="175" t="s">
        <v>128</v>
      </c>
      <c r="AI915" s="252">
        <f t="array" ref="AI915:AO915">AI820:AO820</f>
        <v>0</v>
      </c>
      <c r="AJ915" s="56">
        <v>0</v>
      </c>
      <c r="AK915" s="56">
        <v>0</v>
      </c>
      <c r="AL915" s="56">
        <v>0</v>
      </c>
      <c r="AM915" s="56">
        <v>0</v>
      </c>
      <c r="AN915" s="56">
        <v>0</v>
      </c>
      <c r="AO915" s="253">
        <v>0</v>
      </c>
      <c r="AQ915" s="394"/>
      <c r="AR915" s="391"/>
      <c r="AS915" s="175" t="s">
        <v>128</v>
      </c>
      <c r="AT915" s="252">
        <f t="array" ref="AT915:AZ915">AT820:AZ820</f>
        <v>0</v>
      </c>
      <c r="AU915" s="56">
        <v>0</v>
      </c>
      <c r="AV915" s="56">
        <v>0</v>
      </c>
      <c r="AW915" s="56">
        <v>0</v>
      </c>
      <c r="AX915" s="56">
        <v>0</v>
      </c>
      <c r="AY915" s="56">
        <v>0</v>
      </c>
      <c r="AZ915" s="253">
        <v>0</v>
      </c>
      <c r="BB915" s="394"/>
      <c r="BC915" s="391"/>
      <c r="BD915" s="175" t="s">
        <v>128</v>
      </c>
      <c r="BE915" s="252">
        <f t="array" ref="BE915:BK915">BE820:BK820</f>
        <v>0</v>
      </c>
      <c r="BF915" s="56">
        <v>0</v>
      </c>
      <c r="BG915" s="56">
        <v>0</v>
      </c>
      <c r="BH915" s="56">
        <v>0</v>
      </c>
      <c r="BI915" s="56">
        <v>0</v>
      </c>
      <c r="BJ915" s="56">
        <v>0</v>
      </c>
      <c r="BK915" s="253">
        <v>0</v>
      </c>
    </row>
    <row r="916" spans="4:63">
      <c r="D916" s="14"/>
      <c r="I916" s="394"/>
      <c r="J916" s="392"/>
      <c r="K916" s="176" t="s">
        <v>130</v>
      </c>
      <c r="L916" s="254">
        <f t="array" ref="L916:R916">L844:R844</f>
        <v>0</v>
      </c>
      <c r="M916" s="59">
        <v>0</v>
      </c>
      <c r="N916" s="59">
        <v>0</v>
      </c>
      <c r="O916" s="59">
        <v>0</v>
      </c>
      <c r="P916" s="59">
        <v>0</v>
      </c>
      <c r="Q916" s="59">
        <v>0</v>
      </c>
      <c r="R916" s="255">
        <v>0</v>
      </c>
      <c r="U916" s="394"/>
      <c r="V916" s="392"/>
      <c r="W916" s="176" t="s">
        <v>130</v>
      </c>
      <c r="X916" s="254">
        <f t="array" ref="X916:AD916">X844:AD844</f>
        <v>0</v>
      </c>
      <c r="Y916" s="59">
        <v>0</v>
      </c>
      <c r="Z916" s="59">
        <v>0</v>
      </c>
      <c r="AA916" s="59">
        <v>0</v>
      </c>
      <c r="AB916" s="59">
        <v>0</v>
      </c>
      <c r="AC916" s="59">
        <v>0</v>
      </c>
      <c r="AD916" s="255">
        <v>0</v>
      </c>
      <c r="AF916" s="394"/>
      <c r="AG916" s="392"/>
      <c r="AH916" s="176" t="s">
        <v>130</v>
      </c>
      <c r="AI916" s="254">
        <f t="array" ref="AI916:AO916">AI844:AO844</f>
        <v>0</v>
      </c>
      <c r="AJ916" s="59">
        <v>0</v>
      </c>
      <c r="AK916" s="59">
        <v>0</v>
      </c>
      <c r="AL916" s="59">
        <v>0</v>
      </c>
      <c r="AM916" s="59">
        <v>0</v>
      </c>
      <c r="AN916" s="59">
        <v>0</v>
      </c>
      <c r="AO916" s="255">
        <v>0</v>
      </c>
      <c r="AQ916" s="394"/>
      <c r="AR916" s="392"/>
      <c r="AS916" s="176" t="s">
        <v>130</v>
      </c>
      <c r="AT916" s="254">
        <f t="array" ref="AT916:AZ916">AT844:AZ844</f>
        <v>0</v>
      </c>
      <c r="AU916" s="59">
        <v>0</v>
      </c>
      <c r="AV916" s="59">
        <v>0</v>
      </c>
      <c r="AW916" s="59">
        <v>0</v>
      </c>
      <c r="AX916" s="59">
        <v>0</v>
      </c>
      <c r="AY916" s="59">
        <v>0</v>
      </c>
      <c r="AZ916" s="255">
        <v>0</v>
      </c>
      <c r="BB916" s="394"/>
      <c r="BC916" s="392"/>
      <c r="BD916" s="176" t="s">
        <v>130</v>
      </c>
      <c r="BE916" s="254">
        <f t="array" ref="BE916:BK916">BE844:BK844</f>
        <v>0</v>
      </c>
      <c r="BF916" s="59">
        <v>0</v>
      </c>
      <c r="BG916" s="59">
        <v>0</v>
      </c>
      <c r="BH916" s="59">
        <v>0</v>
      </c>
      <c r="BI916" s="59">
        <v>0</v>
      </c>
      <c r="BJ916" s="59">
        <v>0</v>
      </c>
      <c r="BK916" s="255">
        <v>0</v>
      </c>
    </row>
    <row r="917" spans="4:63">
      <c r="D917" s="14"/>
      <c r="I917" s="394"/>
      <c r="J917" s="390" t="s">
        <v>40</v>
      </c>
      <c r="K917" s="177" t="s">
        <v>9</v>
      </c>
      <c r="L917" s="249">
        <f t="array" ref="L917:R917">L701:R701</f>
        <v>0</v>
      </c>
      <c r="M917" s="250">
        <v>0</v>
      </c>
      <c r="N917" s="250">
        <v>0</v>
      </c>
      <c r="O917" s="250">
        <v>0</v>
      </c>
      <c r="P917" s="250">
        <v>0</v>
      </c>
      <c r="Q917" s="250">
        <v>0</v>
      </c>
      <c r="R917" s="251">
        <v>0</v>
      </c>
      <c r="U917" s="394"/>
      <c r="V917" s="390" t="s">
        <v>40</v>
      </c>
      <c r="W917" s="177" t="s">
        <v>9</v>
      </c>
      <c r="X917" s="249">
        <f t="array" ref="X917:AD917">X701:AD701</f>
        <v>0</v>
      </c>
      <c r="Y917" s="250">
        <v>0</v>
      </c>
      <c r="Z917" s="250">
        <v>0</v>
      </c>
      <c r="AA917" s="250">
        <v>0</v>
      </c>
      <c r="AB917" s="250">
        <v>0</v>
      </c>
      <c r="AC917" s="250">
        <v>0</v>
      </c>
      <c r="AD917" s="251">
        <v>0</v>
      </c>
      <c r="AF917" s="394"/>
      <c r="AG917" s="390" t="s">
        <v>40</v>
      </c>
      <c r="AH917" s="177" t="s">
        <v>9</v>
      </c>
      <c r="AI917" s="249">
        <f t="array" ref="AI917:AO917">AI701:AO701</f>
        <v>0</v>
      </c>
      <c r="AJ917" s="250">
        <v>0</v>
      </c>
      <c r="AK917" s="250">
        <v>0</v>
      </c>
      <c r="AL917" s="250">
        <v>0</v>
      </c>
      <c r="AM917" s="250">
        <v>0</v>
      </c>
      <c r="AN917" s="250">
        <v>0</v>
      </c>
      <c r="AO917" s="251">
        <v>0</v>
      </c>
      <c r="AQ917" s="394"/>
      <c r="AR917" s="390" t="s">
        <v>40</v>
      </c>
      <c r="AS917" s="177" t="s">
        <v>9</v>
      </c>
      <c r="AT917" s="249">
        <f t="array" ref="AT917:AZ917">AT701:AZ701</f>
        <v>0</v>
      </c>
      <c r="AU917" s="250">
        <v>0</v>
      </c>
      <c r="AV917" s="250">
        <v>0</v>
      </c>
      <c r="AW917" s="250">
        <v>0</v>
      </c>
      <c r="AX917" s="250">
        <v>0</v>
      </c>
      <c r="AY917" s="250">
        <v>0</v>
      </c>
      <c r="AZ917" s="251">
        <v>0</v>
      </c>
      <c r="BB917" s="394"/>
      <c r="BC917" s="390" t="s">
        <v>40</v>
      </c>
      <c r="BD917" s="177" t="s">
        <v>9</v>
      </c>
      <c r="BE917" s="249">
        <f t="array" ref="BE917:BK917">BE701:BK701</f>
        <v>0</v>
      </c>
      <c r="BF917" s="250">
        <v>0</v>
      </c>
      <c r="BG917" s="250">
        <v>0</v>
      </c>
      <c r="BH917" s="250">
        <v>0</v>
      </c>
      <c r="BI917" s="250">
        <v>0</v>
      </c>
      <c r="BJ917" s="250">
        <v>0</v>
      </c>
      <c r="BK917" s="251">
        <v>0</v>
      </c>
    </row>
    <row r="918" spans="4:63">
      <c r="D918" s="14"/>
      <c r="I918" s="394"/>
      <c r="J918" s="391"/>
      <c r="K918" s="175" t="s">
        <v>148</v>
      </c>
      <c r="L918" s="252">
        <f t="array" ref="L918:R918">L725:R725</f>
        <v>0</v>
      </c>
      <c r="M918" s="56">
        <v>0</v>
      </c>
      <c r="N918" s="56">
        <v>0</v>
      </c>
      <c r="O918" s="56">
        <v>0</v>
      </c>
      <c r="P918" s="56">
        <v>0</v>
      </c>
      <c r="Q918" s="56">
        <v>0</v>
      </c>
      <c r="R918" s="253">
        <v>0</v>
      </c>
      <c r="U918" s="394"/>
      <c r="V918" s="391"/>
      <c r="W918" s="175" t="s">
        <v>148</v>
      </c>
      <c r="X918" s="252">
        <f t="array" ref="X918:AD918">X725:AD725</f>
        <v>0</v>
      </c>
      <c r="Y918" s="56">
        <v>0</v>
      </c>
      <c r="Z918" s="56">
        <v>0</v>
      </c>
      <c r="AA918" s="56">
        <v>0</v>
      </c>
      <c r="AB918" s="56">
        <v>0</v>
      </c>
      <c r="AC918" s="56">
        <v>0</v>
      </c>
      <c r="AD918" s="253">
        <v>0</v>
      </c>
      <c r="AF918" s="394"/>
      <c r="AG918" s="391"/>
      <c r="AH918" s="175" t="s">
        <v>148</v>
      </c>
      <c r="AI918" s="252">
        <f t="array" ref="AI918:AO918">AI725:AO725</f>
        <v>0</v>
      </c>
      <c r="AJ918" s="56">
        <v>0</v>
      </c>
      <c r="AK918" s="56">
        <v>0</v>
      </c>
      <c r="AL918" s="56">
        <v>0</v>
      </c>
      <c r="AM918" s="56">
        <v>0</v>
      </c>
      <c r="AN918" s="56">
        <v>0</v>
      </c>
      <c r="AO918" s="253">
        <v>0</v>
      </c>
      <c r="AQ918" s="394"/>
      <c r="AR918" s="391"/>
      <c r="AS918" s="175" t="s">
        <v>148</v>
      </c>
      <c r="AT918" s="252">
        <f t="array" ref="AT918:AZ918">AT725:AZ725</f>
        <v>0</v>
      </c>
      <c r="AU918" s="56">
        <v>0</v>
      </c>
      <c r="AV918" s="56">
        <v>0</v>
      </c>
      <c r="AW918" s="56">
        <v>0</v>
      </c>
      <c r="AX918" s="56">
        <v>0</v>
      </c>
      <c r="AY918" s="56">
        <v>0</v>
      </c>
      <c r="AZ918" s="253">
        <v>0</v>
      </c>
      <c r="BB918" s="394"/>
      <c r="BC918" s="391"/>
      <c r="BD918" s="175" t="s">
        <v>148</v>
      </c>
      <c r="BE918" s="252">
        <f t="array" ref="BE918:BK918">BE725:BK725</f>
        <v>0</v>
      </c>
      <c r="BF918" s="56">
        <v>0</v>
      </c>
      <c r="BG918" s="56">
        <v>0</v>
      </c>
      <c r="BH918" s="56">
        <v>0</v>
      </c>
      <c r="BI918" s="56">
        <v>0</v>
      </c>
      <c r="BJ918" s="56">
        <v>0</v>
      </c>
      <c r="BK918" s="253">
        <v>0</v>
      </c>
    </row>
    <row r="919" spans="4:63">
      <c r="D919" s="14"/>
      <c r="I919" s="394"/>
      <c r="J919" s="391"/>
      <c r="K919" s="175" t="s">
        <v>149</v>
      </c>
      <c r="L919" s="252">
        <f t="array" ref="L919:R919">L749:R749</f>
        <v>0</v>
      </c>
      <c r="M919" s="56">
        <v>0</v>
      </c>
      <c r="N919" s="56">
        <v>0</v>
      </c>
      <c r="O919" s="56">
        <v>0</v>
      </c>
      <c r="P919" s="56">
        <v>0</v>
      </c>
      <c r="Q919" s="56">
        <v>0</v>
      </c>
      <c r="R919" s="253">
        <v>0</v>
      </c>
      <c r="U919" s="394"/>
      <c r="V919" s="391"/>
      <c r="W919" s="175" t="s">
        <v>149</v>
      </c>
      <c r="X919" s="252">
        <f t="array" ref="X919:AD919">X749:AD749</f>
        <v>0</v>
      </c>
      <c r="Y919" s="56">
        <v>0</v>
      </c>
      <c r="Z919" s="56">
        <v>0</v>
      </c>
      <c r="AA919" s="56">
        <v>0</v>
      </c>
      <c r="AB919" s="56">
        <v>0</v>
      </c>
      <c r="AC919" s="56">
        <v>0</v>
      </c>
      <c r="AD919" s="253">
        <v>0</v>
      </c>
      <c r="AF919" s="394"/>
      <c r="AG919" s="391"/>
      <c r="AH919" s="175" t="s">
        <v>149</v>
      </c>
      <c r="AI919" s="252">
        <f t="array" ref="AI919:AO919">AI749:AO749</f>
        <v>0</v>
      </c>
      <c r="AJ919" s="56">
        <v>0</v>
      </c>
      <c r="AK919" s="56">
        <v>0</v>
      </c>
      <c r="AL919" s="56">
        <v>0</v>
      </c>
      <c r="AM919" s="56">
        <v>0</v>
      </c>
      <c r="AN919" s="56">
        <v>0</v>
      </c>
      <c r="AO919" s="253">
        <v>0</v>
      </c>
      <c r="AQ919" s="394"/>
      <c r="AR919" s="391"/>
      <c r="AS919" s="175" t="s">
        <v>149</v>
      </c>
      <c r="AT919" s="252">
        <f t="array" ref="AT919:AZ919">AT749:AZ749</f>
        <v>0</v>
      </c>
      <c r="AU919" s="56">
        <v>0</v>
      </c>
      <c r="AV919" s="56">
        <v>0</v>
      </c>
      <c r="AW919" s="56">
        <v>0</v>
      </c>
      <c r="AX919" s="56">
        <v>0</v>
      </c>
      <c r="AY919" s="56">
        <v>0</v>
      </c>
      <c r="AZ919" s="253">
        <v>0</v>
      </c>
      <c r="BB919" s="394"/>
      <c r="BC919" s="391"/>
      <c r="BD919" s="175" t="s">
        <v>149</v>
      </c>
      <c r="BE919" s="252">
        <f t="array" ref="BE919:BK919">BE749:BK749</f>
        <v>0</v>
      </c>
      <c r="BF919" s="56">
        <v>0</v>
      </c>
      <c r="BG919" s="56">
        <v>0</v>
      </c>
      <c r="BH919" s="56">
        <v>0</v>
      </c>
      <c r="BI919" s="56">
        <v>0</v>
      </c>
      <c r="BJ919" s="56">
        <v>0</v>
      </c>
      <c r="BK919" s="253">
        <v>0</v>
      </c>
    </row>
    <row r="920" spans="4:63">
      <c r="D920" s="14"/>
      <c r="I920" s="394"/>
      <c r="J920" s="391"/>
      <c r="K920" s="175" t="s">
        <v>150</v>
      </c>
      <c r="L920" s="252">
        <f t="array" ref="L920:R920">L773:R773</f>
        <v>0</v>
      </c>
      <c r="M920" s="56">
        <v>0</v>
      </c>
      <c r="N920" s="56">
        <v>0</v>
      </c>
      <c r="O920" s="56">
        <v>0</v>
      </c>
      <c r="P920" s="56">
        <v>0</v>
      </c>
      <c r="Q920" s="56">
        <v>0</v>
      </c>
      <c r="R920" s="253">
        <v>0</v>
      </c>
      <c r="U920" s="394"/>
      <c r="V920" s="391"/>
      <c r="W920" s="175" t="s">
        <v>150</v>
      </c>
      <c r="X920" s="252">
        <f t="array" ref="X920:AD920">X773:AD773</f>
        <v>0</v>
      </c>
      <c r="Y920" s="56">
        <v>0</v>
      </c>
      <c r="Z920" s="56">
        <v>0</v>
      </c>
      <c r="AA920" s="56">
        <v>0</v>
      </c>
      <c r="AB920" s="56">
        <v>0</v>
      </c>
      <c r="AC920" s="56">
        <v>0</v>
      </c>
      <c r="AD920" s="253">
        <v>0</v>
      </c>
      <c r="AF920" s="394"/>
      <c r="AG920" s="391"/>
      <c r="AH920" s="175" t="s">
        <v>150</v>
      </c>
      <c r="AI920" s="252">
        <f t="array" ref="AI920:AO920">AI773:AO773</f>
        <v>0</v>
      </c>
      <c r="AJ920" s="56">
        <v>0</v>
      </c>
      <c r="AK920" s="56">
        <v>0</v>
      </c>
      <c r="AL920" s="56">
        <v>0</v>
      </c>
      <c r="AM920" s="56">
        <v>0</v>
      </c>
      <c r="AN920" s="56">
        <v>0</v>
      </c>
      <c r="AO920" s="253">
        <v>0</v>
      </c>
      <c r="AQ920" s="394"/>
      <c r="AR920" s="391"/>
      <c r="AS920" s="175" t="s">
        <v>150</v>
      </c>
      <c r="AT920" s="252">
        <f t="array" ref="AT920:AZ920">AT773:AZ773</f>
        <v>0</v>
      </c>
      <c r="AU920" s="56">
        <v>0</v>
      </c>
      <c r="AV920" s="56">
        <v>0</v>
      </c>
      <c r="AW920" s="56">
        <v>0</v>
      </c>
      <c r="AX920" s="56">
        <v>0</v>
      </c>
      <c r="AY920" s="56">
        <v>0</v>
      </c>
      <c r="AZ920" s="253">
        <v>0</v>
      </c>
      <c r="BB920" s="394"/>
      <c r="BC920" s="391"/>
      <c r="BD920" s="175" t="s">
        <v>150</v>
      </c>
      <c r="BE920" s="252">
        <f t="array" ref="BE920:BK920">BE773:BK773</f>
        <v>0</v>
      </c>
      <c r="BF920" s="56">
        <v>0</v>
      </c>
      <c r="BG920" s="56">
        <v>0</v>
      </c>
      <c r="BH920" s="56">
        <v>0</v>
      </c>
      <c r="BI920" s="56">
        <v>0</v>
      </c>
      <c r="BJ920" s="56">
        <v>0</v>
      </c>
      <c r="BK920" s="253">
        <v>0</v>
      </c>
    </row>
    <row r="921" spans="4:63">
      <c r="D921" s="14"/>
      <c r="I921" s="394"/>
      <c r="J921" s="391"/>
      <c r="K921" s="175" t="s">
        <v>126</v>
      </c>
      <c r="L921" s="252">
        <f t="array" ref="L921:R921">L797:R797</f>
        <v>0</v>
      </c>
      <c r="M921" s="56">
        <v>0</v>
      </c>
      <c r="N921" s="56">
        <v>0</v>
      </c>
      <c r="O921" s="56">
        <v>0</v>
      </c>
      <c r="P921" s="56">
        <v>0</v>
      </c>
      <c r="Q921" s="56">
        <v>0</v>
      </c>
      <c r="R921" s="253">
        <v>0</v>
      </c>
      <c r="U921" s="394"/>
      <c r="V921" s="391"/>
      <c r="W921" s="175" t="s">
        <v>126</v>
      </c>
      <c r="X921" s="252">
        <f t="array" ref="X921:AD921">X797:AD797</f>
        <v>0</v>
      </c>
      <c r="Y921" s="56">
        <v>0</v>
      </c>
      <c r="Z921" s="56">
        <v>0</v>
      </c>
      <c r="AA921" s="56">
        <v>0</v>
      </c>
      <c r="AB921" s="56">
        <v>0</v>
      </c>
      <c r="AC921" s="56">
        <v>0</v>
      </c>
      <c r="AD921" s="253">
        <v>0</v>
      </c>
      <c r="AF921" s="394"/>
      <c r="AG921" s="391"/>
      <c r="AH921" s="175" t="s">
        <v>126</v>
      </c>
      <c r="AI921" s="252">
        <f t="array" ref="AI921:AO921">AI797:AO797</f>
        <v>0</v>
      </c>
      <c r="AJ921" s="56">
        <v>0</v>
      </c>
      <c r="AK921" s="56">
        <v>0</v>
      </c>
      <c r="AL921" s="56">
        <v>0</v>
      </c>
      <c r="AM921" s="56">
        <v>0</v>
      </c>
      <c r="AN921" s="56">
        <v>0</v>
      </c>
      <c r="AO921" s="253">
        <v>0</v>
      </c>
      <c r="AQ921" s="394"/>
      <c r="AR921" s="391"/>
      <c r="AS921" s="175" t="s">
        <v>126</v>
      </c>
      <c r="AT921" s="252">
        <f t="array" ref="AT921:AZ921">AT797:AZ797</f>
        <v>0</v>
      </c>
      <c r="AU921" s="56">
        <v>0</v>
      </c>
      <c r="AV921" s="56">
        <v>0</v>
      </c>
      <c r="AW921" s="56">
        <v>0</v>
      </c>
      <c r="AX921" s="56">
        <v>0</v>
      </c>
      <c r="AY921" s="56">
        <v>0</v>
      </c>
      <c r="AZ921" s="253">
        <v>0</v>
      </c>
      <c r="BB921" s="394"/>
      <c r="BC921" s="391"/>
      <c r="BD921" s="175" t="s">
        <v>126</v>
      </c>
      <c r="BE921" s="252">
        <f t="array" ref="BE921:BK921">BE797:BK797</f>
        <v>0</v>
      </c>
      <c r="BF921" s="56">
        <v>0</v>
      </c>
      <c r="BG921" s="56">
        <v>0</v>
      </c>
      <c r="BH921" s="56">
        <v>0</v>
      </c>
      <c r="BI921" s="56">
        <v>0</v>
      </c>
      <c r="BJ921" s="56">
        <v>0</v>
      </c>
      <c r="BK921" s="253">
        <v>0</v>
      </c>
    </row>
    <row r="922" spans="4:63" ht="18.75" customHeight="1">
      <c r="D922" s="14"/>
      <c r="I922" s="394"/>
      <c r="J922" s="391"/>
      <c r="K922" s="175" t="s">
        <v>128</v>
      </c>
      <c r="L922" s="252">
        <f t="array" ref="L922:R922">L821:R821</f>
        <v>0</v>
      </c>
      <c r="M922" s="56">
        <v>0</v>
      </c>
      <c r="N922" s="56">
        <v>0</v>
      </c>
      <c r="O922" s="56">
        <v>0</v>
      </c>
      <c r="P922" s="56">
        <v>0</v>
      </c>
      <c r="Q922" s="56">
        <v>0</v>
      </c>
      <c r="R922" s="253">
        <v>0</v>
      </c>
      <c r="U922" s="394"/>
      <c r="V922" s="391"/>
      <c r="W922" s="175" t="s">
        <v>128</v>
      </c>
      <c r="X922" s="252">
        <f t="array" ref="X922:AD922">X821:AD821</f>
        <v>0</v>
      </c>
      <c r="Y922" s="56">
        <v>0</v>
      </c>
      <c r="Z922" s="56">
        <v>0</v>
      </c>
      <c r="AA922" s="56">
        <v>0</v>
      </c>
      <c r="AB922" s="56">
        <v>0</v>
      </c>
      <c r="AC922" s="56">
        <v>0</v>
      </c>
      <c r="AD922" s="253">
        <v>0</v>
      </c>
      <c r="AF922" s="394"/>
      <c r="AG922" s="391"/>
      <c r="AH922" s="175" t="s">
        <v>128</v>
      </c>
      <c r="AI922" s="252">
        <f t="array" ref="AI922:AO922">AI821:AO821</f>
        <v>0</v>
      </c>
      <c r="AJ922" s="56">
        <v>0</v>
      </c>
      <c r="AK922" s="56">
        <v>0</v>
      </c>
      <c r="AL922" s="56">
        <v>0</v>
      </c>
      <c r="AM922" s="56">
        <v>0</v>
      </c>
      <c r="AN922" s="56">
        <v>0</v>
      </c>
      <c r="AO922" s="253">
        <v>0</v>
      </c>
      <c r="AQ922" s="394"/>
      <c r="AR922" s="391"/>
      <c r="AS922" s="175" t="s">
        <v>128</v>
      </c>
      <c r="AT922" s="252">
        <f t="array" ref="AT922:AZ922">AT821:AZ821</f>
        <v>0</v>
      </c>
      <c r="AU922" s="56">
        <v>0</v>
      </c>
      <c r="AV922" s="56">
        <v>0</v>
      </c>
      <c r="AW922" s="56">
        <v>0</v>
      </c>
      <c r="AX922" s="56">
        <v>0</v>
      </c>
      <c r="AY922" s="56">
        <v>0</v>
      </c>
      <c r="AZ922" s="253">
        <v>0</v>
      </c>
      <c r="BB922" s="394"/>
      <c r="BC922" s="391"/>
      <c r="BD922" s="175" t="s">
        <v>128</v>
      </c>
      <c r="BE922" s="252">
        <f t="array" ref="BE922:BK922">BE821:BK821</f>
        <v>0</v>
      </c>
      <c r="BF922" s="56">
        <v>0</v>
      </c>
      <c r="BG922" s="56">
        <v>0</v>
      </c>
      <c r="BH922" s="56">
        <v>0</v>
      </c>
      <c r="BI922" s="56">
        <v>0</v>
      </c>
      <c r="BJ922" s="56">
        <v>0</v>
      </c>
      <c r="BK922" s="253">
        <v>0</v>
      </c>
    </row>
    <row r="923" spans="4:63">
      <c r="D923" s="14"/>
      <c r="I923" s="394"/>
      <c r="J923" s="392"/>
      <c r="K923" s="176" t="s">
        <v>130</v>
      </c>
      <c r="L923" s="254">
        <f t="array" ref="L923:R923">L845:R845</f>
        <v>0</v>
      </c>
      <c r="M923" s="59">
        <v>0</v>
      </c>
      <c r="N923" s="59">
        <v>0</v>
      </c>
      <c r="O923" s="59">
        <v>0</v>
      </c>
      <c r="P923" s="59">
        <v>0</v>
      </c>
      <c r="Q923" s="59">
        <v>0</v>
      </c>
      <c r="R923" s="255">
        <v>0</v>
      </c>
      <c r="U923" s="394"/>
      <c r="V923" s="392"/>
      <c r="W923" s="176" t="s">
        <v>130</v>
      </c>
      <c r="X923" s="254">
        <f t="array" ref="X923:AD923">X845:AD845</f>
        <v>0</v>
      </c>
      <c r="Y923" s="59">
        <v>0</v>
      </c>
      <c r="Z923" s="59">
        <v>0</v>
      </c>
      <c r="AA923" s="59">
        <v>0</v>
      </c>
      <c r="AB923" s="59">
        <v>0</v>
      </c>
      <c r="AC923" s="59">
        <v>0</v>
      </c>
      <c r="AD923" s="255">
        <v>0</v>
      </c>
      <c r="AF923" s="394"/>
      <c r="AG923" s="392"/>
      <c r="AH923" s="176" t="s">
        <v>130</v>
      </c>
      <c r="AI923" s="254">
        <f t="array" ref="AI923:AO923">AI845:AO845</f>
        <v>0</v>
      </c>
      <c r="AJ923" s="59">
        <v>0</v>
      </c>
      <c r="AK923" s="59">
        <v>0</v>
      </c>
      <c r="AL923" s="59">
        <v>0</v>
      </c>
      <c r="AM923" s="59">
        <v>0</v>
      </c>
      <c r="AN923" s="59">
        <v>0</v>
      </c>
      <c r="AO923" s="255">
        <v>0</v>
      </c>
      <c r="AQ923" s="394"/>
      <c r="AR923" s="392"/>
      <c r="AS923" s="176" t="s">
        <v>130</v>
      </c>
      <c r="AT923" s="254">
        <f t="array" ref="AT923:AZ923">AT845:AZ845</f>
        <v>0</v>
      </c>
      <c r="AU923" s="59">
        <v>0</v>
      </c>
      <c r="AV923" s="59">
        <v>0</v>
      </c>
      <c r="AW923" s="59">
        <v>0</v>
      </c>
      <c r="AX923" s="59">
        <v>0</v>
      </c>
      <c r="AY923" s="59">
        <v>0</v>
      </c>
      <c r="AZ923" s="255">
        <v>0</v>
      </c>
      <c r="BB923" s="394"/>
      <c r="BC923" s="392"/>
      <c r="BD923" s="176" t="s">
        <v>130</v>
      </c>
      <c r="BE923" s="254">
        <f t="array" ref="BE923:BK923">BE845:BK845</f>
        <v>0</v>
      </c>
      <c r="BF923" s="59">
        <v>0</v>
      </c>
      <c r="BG923" s="59">
        <v>0</v>
      </c>
      <c r="BH923" s="59">
        <v>0</v>
      </c>
      <c r="BI923" s="59">
        <v>0</v>
      </c>
      <c r="BJ923" s="59">
        <v>0</v>
      </c>
      <c r="BK923" s="255">
        <v>0</v>
      </c>
    </row>
    <row r="924" spans="4:63">
      <c r="D924" s="14"/>
      <c r="I924" s="394"/>
      <c r="J924" s="390" t="s">
        <v>39</v>
      </c>
      <c r="K924" s="177" t="s">
        <v>9</v>
      </c>
      <c r="L924" s="249">
        <f t="array" ref="L924:R924">L702:R702</f>
        <v>0</v>
      </c>
      <c r="M924" s="250">
        <v>0</v>
      </c>
      <c r="N924" s="250">
        <v>0</v>
      </c>
      <c r="O924" s="250">
        <v>0</v>
      </c>
      <c r="P924" s="250">
        <v>0</v>
      </c>
      <c r="Q924" s="250">
        <v>0</v>
      </c>
      <c r="R924" s="251">
        <v>0</v>
      </c>
      <c r="U924" s="394"/>
      <c r="V924" s="390" t="s">
        <v>39</v>
      </c>
      <c r="W924" s="177" t="s">
        <v>9</v>
      </c>
      <c r="X924" s="249">
        <f t="array" ref="X924:AD924">X702:AD702</f>
        <v>0</v>
      </c>
      <c r="Y924" s="250">
        <v>0</v>
      </c>
      <c r="Z924" s="250">
        <v>0</v>
      </c>
      <c r="AA924" s="250">
        <v>0</v>
      </c>
      <c r="AB924" s="250">
        <v>0</v>
      </c>
      <c r="AC924" s="250">
        <v>0</v>
      </c>
      <c r="AD924" s="251">
        <v>0</v>
      </c>
      <c r="AF924" s="394"/>
      <c r="AG924" s="390" t="s">
        <v>39</v>
      </c>
      <c r="AH924" s="177" t="s">
        <v>9</v>
      </c>
      <c r="AI924" s="249">
        <f t="array" ref="AI924:AO924">AI702:AO702</f>
        <v>0</v>
      </c>
      <c r="AJ924" s="250">
        <v>0</v>
      </c>
      <c r="AK924" s="250">
        <v>0</v>
      </c>
      <c r="AL924" s="250">
        <v>0</v>
      </c>
      <c r="AM924" s="250">
        <v>0</v>
      </c>
      <c r="AN924" s="250">
        <v>0</v>
      </c>
      <c r="AO924" s="251">
        <v>0</v>
      </c>
      <c r="AQ924" s="394"/>
      <c r="AR924" s="390" t="s">
        <v>39</v>
      </c>
      <c r="AS924" s="177" t="s">
        <v>9</v>
      </c>
      <c r="AT924" s="249">
        <f t="array" ref="AT924:AZ924">AT702:AZ702</f>
        <v>0</v>
      </c>
      <c r="AU924" s="250">
        <v>0</v>
      </c>
      <c r="AV924" s="250">
        <v>0</v>
      </c>
      <c r="AW924" s="250">
        <v>0</v>
      </c>
      <c r="AX924" s="250">
        <v>0</v>
      </c>
      <c r="AY924" s="250">
        <v>0</v>
      </c>
      <c r="AZ924" s="251">
        <v>0</v>
      </c>
      <c r="BB924" s="394"/>
      <c r="BC924" s="390" t="s">
        <v>39</v>
      </c>
      <c r="BD924" s="177" t="s">
        <v>9</v>
      </c>
      <c r="BE924" s="249">
        <f t="array" ref="BE924:BK924">BE702:BK702</f>
        <v>0</v>
      </c>
      <c r="BF924" s="250">
        <v>0</v>
      </c>
      <c r="BG924" s="250">
        <v>0</v>
      </c>
      <c r="BH924" s="250">
        <v>0</v>
      </c>
      <c r="BI924" s="250">
        <v>0</v>
      </c>
      <c r="BJ924" s="250">
        <v>0</v>
      </c>
      <c r="BK924" s="251">
        <v>0</v>
      </c>
    </row>
    <row r="925" spans="4:63">
      <c r="D925" s="14"/>
      <c r="I925" s="394"/>
      <c r="J925" s="391"/>
      <c r="K925" s="175" t="s">
        <v>148</v>
      </c>
      <c r="L925" s="252">
        <f t="array" ref="L925:R925">L726:R726</f>
        <v>0</v>
      </c>
      <c r="M925" s="56">
        <v>0</v>
      </c>
      <c r="N925" s="56">
        <v>0</v>
      </c>
      <c r="O925" s="56">
        <v>0</v>
      </c>
      <c r="P925" s="56">
        <v>0</v>
      </c>
      <c r="Q925" s="56">
        <v>0</v>
      </c>
      <c r="R925" s="253">
        <v>0</v>
      </c>
      <c r="U925" s="394"/>
      <c r="V925" s="391"/>
      <c r="W925" s="175" t="s">
        <v>148</v>
      </c>
      <c r="X925" s="252">
        <f t="array" ref="X925:AD925">X726:AD726</f>
        <v>0</v>
      </c>
      <c r="Y925" s="56">
        <v>0</v>
      </c>
      <c r="Z925" s="56">
        <v>0</v>
      </c>
      <c r="AA925" s="56">
        <v>0</v>
      </c>
      <c r="AB925" s="56">
        <v>0</v>
      </c>
      <c r="AC925" s="56">
        <v>0</v>
      </c>
      <c r="AD925" s="253">
        <v>0</v>
      </c>
      <c r="AF925" s="394"/>
      <c r="AG925" s="391"/>
      <c r="AH925" s="175" t="s">
        <v>148</v>
      </c>
      <c r="AI925" s="252">
        <f t="array" ref="AI925:AO925">AI726:AO726</f>
        <v>0</v>
      </c>
      <c r="AJ925" s="56">
        <v>0</v>
      </c>
      <c r="AK925" s="56">
        <v>0</v>
      </c>
      <c r="AL925" s="56">
        <v>0</v>
      </c>
      <c r="AM925" s="56">
        <v>0</v>
      </c>
      <c r="AN925" s="56">
        <v>0</v>
      </c>
      <c r="AO925" s="253">
        <v>0</v>
      </c>
      <c r="AQ925" s="394"/>
      <c r="AR925" s="391"/>
      <c r="AS925" s="175" t="s">
        <v>148</v>
      </c>
      <c r="AT925" s="252">
        <f t="array" ref="AT925:AZ925">AT726:AZ726</f>
        <v>0</v>
      </c>
      <c r="AU925" s="56">
        <v>0</v>
      </c>
      <c r="AV925" s="56">
        <v>0</v>
      </c>
      <c r="AW925" s="56">
        <v>0</v>
      </c>
      <c r="AX925" s="56">
        <v>0</v>
      </c>
      <c r="AY925" s="56">
        <v>0</v>
      </c>
      <c r="AZ925" s="253">
        <v>0</v>
      </c>
      <c r="BB925" s="394"/>
      <c r="BC925" s="391"/>
      <c r="BD925" s="175" t="s">
        <v>148</v>
      </c>
      <c r="BE925" s="252">
        <f t="array" ref="BE925:BK925">BE726:BK726</f>
        <v>0</v>
      </c>
      <c r="BF925" s="56">
        <v>0</v>
      </c>
      <c r="BG925" s="56">
        <v>0</v>
      </c>
      <c r="BH925" s="56">
        <v>0</v>
      </c>
      <c r="BI925" s="56">
        <v>0</v>
      </c>
      <c r="BJ925" s="56">
        <v>0</v>
      </c>
      <c r="BK925" s="253">
        <v>0</v>
      </c>
    </row>
    <row r="926" spans="4:63">
      <c r="D926" s="14"/>
      <c r="I926" s="394"/>
      <c r="J926" s="391"/>
      <c r="K926" s="175" t="s">
        <v>149</v>
      </c>
      <c r="L926" s="252">
        <f t="array" ref="L926:R926">L750:R750</f>
        <v>0</v>
      </c>
      <c r="M926" s="56">
        <v>0</v>
      </c>
      <c r="N926" s="56">
        <v>0</v>
      </c>
      <c r="O926" s="56">
        <v>0</v>
      </c>
      <c r="P926" s="56">
        <v>0</v>
      </c>
      <c r="Q926" s="56">
        <v>0</v>
      </c>
      <c r="R926" s="253">
        <v>0</v>
      </c>
      <c r="U926" s="394"/>
      <c r="V926" s="391"/>
      <c r="W926" s="175" t="s">
        <v>149</v>
      </c>
      <c r="X926" s="252">
        <f t="array" ref="X926:AD926">X750:AD750</f>
        <v>0</v>
      </c>
      <c r="Y926" s="56">
        <v>0</v>
      </c>
      <c r="Z926" s="56">
        <v>0</v>
      </c>
      <c r="AA926" s="56">
        <v>0</v>
      </c>
      <c r="AB926" s="56">
        <v>0</v>
      </c>
      <c r="AC926" s="56">
        <v>0</v>
      </c>
      <c r="AD926" s="253">
        <v>0</v>
      </c>
      <c r="AF926" s="394"/>
      <c r="AG926" s="391"/>
      <c r="AH926" s="175" t="s">
        <v>149</v>
      </c>
      <c r="AI926" s="252">
        <f t="array" ref="AI926:AO926">AI750:AO750</f>
        <v>0</v>
      </c>
      <c r="AJ926" s="56">
        <v>0</v>
      </c>
      <c r="AK926" s="56">
        <v>0</v>
      </c>
      <c r="AL926" s="56">
        <v>0</v>
      </c>
      <c r="AM926" s="56">
        <v>0</v>
      </c>
      <c r="AN926" s="56">
        <v>0</v>
      </c>
      <c r="AO926" s="253">
        <v>0</v>
      </c>
      <c r="AQ926" s="394"/>
      <c r="AR926" s="391"/>
      <c r="AS926" s="175" t="s">
        <v>149</v>
      </c>
      <c r="AT926" s="252">
        <f t="array" ref="AT926:AZ926">AT750:AZ750</f>
        <v>0</v>
      </c>
      <c r="AU926" s="56">
        <v>0</v>
      </c>
      <c r="AV926" s="56">
        <v>0</v>
      </c>
      <c r="AW926" s="56">
        <v>0</v>
      </c>
      <c r="AX926" s="56">
        <v>0</v>
      </c>
      <c r="AY926" s="56">
        <v>0</v>
      </c>
      <c r="AZ926" s="253">
        <v>0</v>
      </c>
      <c r="BB926" s="394"/>
      <c r="BC926" s="391"/>
      <c r="BD926" s="175" t="s">
        <v>149</v>
      </c>
      <c r="BE926" s="252">
        <f t="array" ref="BE926:BK926">BE750:BK750</f>
        <v>0</v>
      </c>
      <c r="BF926" s="56">
        <v>0</v>
      </c>
      <c r="BG926" s="56">
        <v>0</v>
      </c>
      <c r="BH926" s="56">
        <v>0</v>
      </c>
      <c r="BI926" s="56">
        <v>0</v>
      </c>
      <c r="BJ926" s="56">
        <v>0</v>
      </c>
      <c r="BK926" s="253">
        <v>0</v>
      </c>
    </row>
    <row r="927" spans="4:63">
      <c r="D927" s="14"/>
      <c r="I927" s="394"/>
      <c r="J927" s="391"/>
      <c r="K927" s="175" t="s">
        <v>150</v>
      </c>
      <c r="L927" s="252">
        <f t="array" ref="L927:R927">L774:R774</f>
        <v>0</v>
      </c>
      <c r="M927" s="56">
        <v>0</v>
      </c>
      <c r="N927" s="56">
        <v>0</v>
      </c>
      <c r="O927" s="56">
        <v>0</v>
      </c>
      <c r="P927" s="56">
        <v>0</v>
      </c>
      <c r="Q927" s="56">
        <v>0</v>
      </c>
      <c r="R927" s="253">
        <v>0</v>
      </c>
      <c r="U927" s="394"/>
      <c r="V927" s="391"/>
      <c r="W927" s="175" t="s">
        <v>150</v>
      </c>
      <c r="X927" s="252">
        <f t="array" ref="X927:AD927">X774:AD774</f>
        <v>0</v>
      </c>
      <c r="Y927" s="56">
        <v>0</v>
      </c>
      <c r="Z927" s="56">
        <v>0</v>
      </c>
      <c r="AA927" s="56">
        <v>0</v>
      </c>
      <c r="AB927" s="56">
        <v>0</v>
      </c>
      <c r="AC927" s="56">
        <v>0</v>
      </c>
      <c r="AD927" s="253">
        <v>0</v>
      </c>
      <c r="AF927" s="394"/>
      <c r="AG927" s="391"/>
      <c r="AH927" s="175" t="s">
        <v>150</v>
      </c>
      <c r="AI927" s="252">
        <f t="array" ref="AI927:AO927">AI774:AO774</f>
        <v>0</v>
      </c>
      <c r="AJ927" s="56">
        <v>0</v>
      </c>
      <c r="AK927" s="56">
        <v>0</v>
      </c>
      <c r="AL927" s="56">
        <v>0</v>
      </c>
      <c r="AM927" s="56">
        <v>0</v>
      </c>
      <c r="AN927" s="56">
        <v>0</v>
      </c>
      <c r="AO927" s="253">
        <v>0</v>
      </c>
      <c r="AQ927" s="394"/>
      <c r="AR927" s="391"/>
      <c r="AS927" s="175" t="s">
        <v>150</v>
      </c>
      <c r="AT927" s="252">
        <f t="array" ref="AT927:AZ927">AT774:AZ774</f>
        <v>0</v>
      </c>
      <c r="AU927" s="56">
        <v>0</v>
      </c>
      <c r="AV927" s="56">
        <v>0</v>
      </c>
      <c r="AW927" s="56">
        <v>0</v>
      </c>
      <c r="AX927" s="56">
        <v>0</v>
      </c>
      <c r="AY927" s="56">
        <v>0</v>
      </c>
      <c r="AZ927" s="253">
        <v>0</v>
      </c>
      <c r="BB927" s="394"/>
      <c r="BC927" s="391"/>
      <c r="BD927" s="175" t="s">
        <v>150</v>
      </c>
      <c r="BE927" s="252">
        <f t="array" ref="BE927:BK927">BE774:BK774</f>
        <v>0</v>
      </c>
      <c r="BF927" s="56">
        <v>0</v>
      </c>
      <c r="BG927" s="56">
        <v>0</v>
      </c>
      <c r="BH927" s="56">
        <v>0</v>
      </c>
      <c r="BI927" s="56">
        <v>0</v>
      </c>
      <c r="BJ927" s="56">
        <v>0</v>
      </c>
      <c r="BK927" s="253">
        <v>0</v>
      </c>
    </row>
    <row r="928" spans="4:63">
      <c r="D928" s="14"/>
      <c r="I928" s="394"/>
      <c r="J928" s="391"/>
      <c r="K928" s="175" t="s">
        <v>126</v>
      </c>
      <c r="L928" s="252">
        <f t="array" ref="L928:R928">L798:R798</f>
        <v>0</v>
      </c>
      <c r="M928" s="56">
        <v>0</v>
      </c>
      <c r="N928" s="56">
        <v>0</v>
      </c>
      <c r="O928" s="56">
        <v>0</v>
      </c>
      <c r="P928" s="56">
        <v>0</v>
      </c>
      <c r="Q928" s="56">
        <v>0</v>
      </c>
      <c r="R928" s="253">
        <v>0</v>
      </c>
      <c r="U928" s="394"/>
      <c r="V928" s="391"/>
      <c r="W928" s="175" t="s">
        <v>126</v>
      </c>
      <c r="X928" s="252">
        <f t="array" ref="X928:AD928">X798:AD798</f>
        <v>0</v>
      </c>
      <c r="Y928" s="56">
        <v>0</v>
      </c>
      <c r="Z928" s="56">
        <v>0</v>
      </c>
      <c r="AA928" s="56">
        <v>0</v>
      </c>
      <c r="AB928" s="56">
        <v>0</v>
      </c>
      <c r="AC928" s="56">
        <v>0</v>
      </c>
      <c r="AD928" s="253">
        <v>0</v>
      </c>
      <c r="AF928" s="394"/>
      <c r="AG928" s="391"/>
      <c r="AH928" s="175" t="s">
        <v>126</v>
      </c>
      <c r="AI928" s="252">
        <f t="array" ref="AI928:AO928">AI798:AO798</f>
        <v>0</v>
      </c>
      <c r="AJ928" s="56">
        <v>0</v>
      </c>
      <c r="AK928" s="56">
        <v>0</v>
      </c>
      <c r="AL928" s="56">
        <v>0</v>
      </c>
      <c r="AM928" s="56">
        <v>0</v>
      </c>
      <c r="AN928" s="56">
        <v>0</v>
      </c>
      <c r="AO928" s="253">
        <v>0</v>
      </c>
      <c r="AQ928" s="394"/>
      <c r="AR928" s="391"/>
      <c r="AS928" s="175" t="s">
        <v>126</v>
      </c>
      <c r="AT928" s="252">
        <f t="array" ref="AT928:AZ928">AT798:AZ798</f>
        <v>0</v>
      </c>
      <c r="AU928" s="56">
        <v>0</v>
      </c>
      <c r="AV928" s="56">
        <v>0</v>
      </c>
      <c r="AW928" s="56">
        <v>0</v>
      </c>
      <c r="AX928" s="56">
        <v>0</v>
      </c>
      <c r="AY928" s="56">
        <v>0</v>
      </c>
      <c r="AZ928" s="253">
        <v>0</v>
      </c>
      <c r="BB928" s="394"/>
      <c r="BC928" s="391"/>
      <c r="BD928" s="175" t="s">
        <v>126</v>
      </c>
      <c r="BE928" s="252">
        <f t="array" ref="BE928:BK928">BE798:BK798</f>
        <v>0</v>
      </c>
      <c r="BF928" s="56">
        <v>0</v>
      </c>
      <c r="BG928" s="56">
        <v>0</v>
      </c>
      <c r="BH928" s="56">
        <v>0</v>
      </c>
      <c r="BI928" s="56">
        <v>0</v>
      </c>
      <c r="BJ928" s="56">
        <v>0</v>
      </c>
      <c r="BK928" s="253">
        <v>0</v>
      </c>
    </row>
    <row r="929" spans="4:63">
      <c r="D929" s="14"/>
      <c r="I929" s="394"/>
      <c r="J929" s="391"/>
      <c r="K929" s="175" t="s">
        <v>128</v>
      </c>
      <c r="L929" s="252">
        <f t="array" ref="L929:R929">L822:R822</f>
        <v>0</v>
      </c>
      <c r="M929" s="56">
        <v>0</v>
      </c>
      <c r="N929" s="56">
        <v>0</v>
      </c>
      <c r="O929" s="56">
        <v>0</v>
      </c>
      <c r="P929" s="56">
        <v>0</v>
      </c>
      <c r="Q929" s="56">
        <v>0</v>
      </c>
      <c r="R929" s="253">
        <v>0</v>
      </c>
      <c r="U929" s="394"/>
      <c r="V929" s="391"/>
      <c r="W929" s="175" t="s">
        <v>128</v>
      </c>
      <c r="X929" s="252">
        <f t="array" ref="X929:AD929">X822:AD822</f>
        <v>0</v>
      </c>
      <c r="Y929" s="56">
        <v>0</v>
      </c>
      <c r="Z929" s="56">
        <v>0</v>
      </c>
      <c r="AA929" s="56">
        <v>0</v>
      </c>
      <c r="AB929" s="56">
        <v>0</v>
      </c>
      <c r="AC929" s="56">
        <v>0</v>
      </c>
      <c r="AD929" s="253">
        <v>0</v>
      </c>
      <c r="AF929" s="394"/>
      <c r="AG929" s="391"/>
      <c r="AH929" s="175" t="s">
        <v>128</v>
      </c>
      <c r="AI929" s="252">
        <f t="array" ref="AI929:AO929">AI822:AO822</f>
        <v>0</v>
      </c>
      <c r="AJ929" s="56">
        <v>0</v>
      </c>
      <c r="AK929" s="56">
        <v>0</v>
      </c>
      <c r="AL929" s="56">
        <v>0</v>
      </c>
      <c r="AM929" s="56">
        <v>0</v>
      </c>
      <c r="AN929" s="56">
        <v>0</v>
      </c>
      <c r="AO929" s="253">
        <v>0</v>
      </c>
      <c r="AQ929" s="394"/>
      <c r="AR929" s="391"/>
      <c r="AS929" s="175" t="s">
        <v>128</v>
      </c>
      <c r="AT929" s="252">
        <f t="array" ref="AT929:AZ929">AT822:AZ822</f>
        <v>0</v>
      </c>
      <c r="AU929" s="56">
        <v>0</v>
      </c>
      <c r="AV929" s="56">
        <v>0</v>
      </c>
      <c r="AW929" s="56">
        <v>0</v>
      </c>
      <c r="AX929" s="56">
        <v>0</v>
      </c>
      <c r="AY929" s="56">
        <v>0</v>
      </c>
      <c r="AZ929" s="253">
        <v>0</v>
      </c>
      <c r="BB929" s="394"/>
      <c r="BC929" s="391"/>
      <c r="BD929" s="175" t="s">
        <v>128</v>
      </c>
      <c r="BE929" s="252">
        <f t="array" ref="BE929:BK929">BE822:BK822</f>
        <v>0</v>
      </c>
      <c r="BF929" s="56">
        <v>0</v>
      </c>
      <c r="BG929" s="56">
        <v>0</v>
      </c>
      <c r="BH929" s="56">
        <v>0</v>
      </c>
      <c r="BI929" s="56">
        <v>0</v>
      </c>
      <c r="BJ929" s="56">
        <v>0</v>
      </c>
      <c r="BK929" s="253">
        <v>0</v>
      </c>
    </row>
    <row r="930" spans="4:63">
      <c r="D930" s="14"/>
      <c r="I930" s="394"/>
      <c r="J930" s="392"/>
      <c r="K930" s="176" t="s">
        <v>130</v>
      </c>
      <c r="L930" s="254">
        <f t="array" ref="L930:R930">L846:R846</f>
        <v>0</v>
      </c>
      <c r="M930" s="59">
        <v>0</v>
      </c>
      <c r="N930" s="59">
        <v>0</v>
      </c>
      <c r="O930" s="59">
        <v>0</v>
      </c>
      <c r="P930" s="59">
        <v>0</v>
      </c>
      <c r="Q930" s="59">
        <v>0</v>
      </c>
      <c r="R930" s="255">
        <v>0</v>
      </c>
      <c r="U930" s="394"/>
      <c r="V930" s="392"/>
      <c r="W930" s="176" t="s">
        <v>130</v>
      </c>
      <c r="X930" s="254">
        <f t="array" ref="X930:AD930">X846:AD846</f>
        <v>0</v>
      </c>
      <c r="Y930" s="59">
        <v>0</v>
      </c>
      <c r="Z930" s="59">
        <v>0</v>
      </c>
      <c r="AA930" s="59">
        <v>0</v>
      </c>
      <c r="AB930" s="59">
        <v>0</v>
      </c>
      <c r="AC930" s="59">
        <v>0</v>
      </c>
      <c r="AD930" s="255">
        <v>0</v>
      </c>
      <c r="AF930" s="394"/>
      <c r="AG930" s="392"/>
      <c r="AH930" s="176" t="s">
        <v>130</v>
      </c>
      <c r="AI930" s="254">
        <f t="array" ref="AI930:AO930">AI846:AO846</f>
        <v>0</v>
      </c>
      <c r="AJ930" s="59">
        <v>0</v>
      </c>
      <c r="AK930" s="59">
        <v>0</v>
      </c>
      <c r="AL930" s="59">
        <v>0</v>
      </c>
      <c r="AM930" s="59">
        <v>0</v>
      </c>
      <c r="AN930" s="59">
        <v>0</v>
      </c>
      <c r="AO930" s="255">
        <v>0</v>
      </c>
      <c r="AQ930" s="394"/>
      <c r="AR930" s="392"/>
      <c r="AS930" s="176" t="s">
        <v>130</v>
      </c>
      <c r="AT930" s="254">
        <f t="array" ref="AT930:AZ930">AT846:AZ846</f>
        <v>0</v>
      </c>
      <c r="AU930" s="59">
        <v>0</v>
      </c>
      <c r="AV930" s="59">
        <v>0</v>
      </c>
      <c r="AW930" s="59">
        <v>0</v>
      </c>
      <c r="AX930" s="59">
        <v>0</v>
      </c>
      <c r="AY930" s="59">
        <v>0</v>
      </c>
      <c r="AZ930" s="255">
        <v>0</v>
      </c>
      <c r="BB930" s="394"/>
      <c r="BC930" s="392"/>
      <c r="BD930" s="176" t="s">
        <v>130</v>
      </c>
      <c r="BE930" s="254">
        <f t="array" ref="BE930:BK930">BE846:BK846</f>
        <v>0</v>
      </c>
      <c r="BF930" s="59">
        <v>0</v>
      </c>
      <c r="BG930" s="59">
        <v>0</v>
      </c>
      <c r="BH930" s="59">
        <v>0</v>
      </c>
      <c r="BI930" s="59">
        <v>0</v>
      </c>
      <c r="BJ930" s="59">
        <v>0</v>
      </c>
      <c r="BK930" s="255">
        <v>0</v>
      </c>
    </row>
    <row r="931" spans="4:63">
      <c r="D931" s="14"/>
      <c r="I931" s="394"/>
      <c r="J931" s="390" t="s">
        <v>38</v>
      </c>
      <c r="K931" s="177" t="s">
        <v>9</v>
      </c>
      <c r="L931" s="249">
        <f t="array" ref="L931:R931">L703:R703</f>
        <v>0</v>
      </c>
      <c r="M931" s="250">
        <v>0</v>
      </c>
      <c r="N931" s="250">
        <v>0</v>
      </c>
      <c r="O931" s="250">
        <v>0</v>
      </c>
      <c r="P931" s="250">
        <v>0</v>
      </c>
      <c r="Q931" s="250">
        <v>0</v>
      </c>
      <c r="R931" s="251">
        <v>0</v>
      </c>
      <c r="U931" s="394"/>
      <c r="V931" s="390" t="s">
        <v>38</v>
      </c>
      <c r="W931" s="177" t="s">
        <v>9</v>
      </c>
      <c r="X931" s="249">
        <f t="array" ref="X931:AD931">X703:AD703</f>
        <v>0</v>
      </c>
      <c r="Y931" s="250">
        <v>0</v>
      </c>
      <c r="Z931" s="250">
        <v>0</v>
      </c>
      <c r="AA931" s="250">
        <v>0</v>
      </c>
      <c r="AB931" s="250">
        <v>0</v>
      </c>
      <c r="AC931" s="250">
        <v>0</v>
      </c>
      <c r="AD931" s="251">
        <v>0</v>
      </c>
      <c r="AF931" s="394"/>
      <c r="AG931" s="390" t="s">
        <v>38</v>
      </c>
      <c r="AH931" s="177" t="s">
        <v>9</v>
      </c>
      <c r="AI931" s="249">
        <f t="array" ref="AI931:AO931">AI703:AO703</f>
        <v>0</v>
      </c>
      <c r="AJ931" s="250">
        <v>0</v>
      </c>
      <c r="AK931" s="250">
        <v>0</v>
      </c>
      <c r="AL931" s="250">
        <v>0</v>
      </c>
      <c r="AM931" s="250">
        <v>0</v>
      </c>
      <c r="AN931" s="250">
        <v>0</v>
      </c>
      <c r="AO931" s="251">
        <v>0</v>
      </c>
      <c r="AQ931" s="394"/>
      <c r="AR931" s="390" t="s">
        <v>38</v>
      </c>
      <c r="AS931" s="177" t="s">
        <v>9</v>
      </c>
      <c r="AT931" s="249">
        <f t="array" ref="AT931:AZ931">AT703:AZ703</f>
        <v>0</v>
      </c>
      <c r="AU931" s="250">
        <v>0</v>
      </c>
      <c r="AV931" s="250">
        <v>0</v>
      </c>
      <c r="AW931" s="250">
        <v>0</v>
      </c>
      <c r="AX931" s="250">
        <v>0</v>
      </c>
      <c r="AY931" s="250">
        <v>0</v>
      </c>
      <c r="AZ931" s="251">
        <v>0</v>
      </c>
      <c r="BB931" s="394"/>
      <c r="BC931" s="390" t="s">
        <v>38</v>
      </c>
      <c r="BD931" s="177" t="s">
        <v>9</v>
      </c>
      <c r="BE931" s="249">
        <f t="array" ref="BE931:BK931">BE703:BK703</f>
        <v>0</v>
      </c>
      <c r="BF931" s="250">
        <v>0</v>
      </c>
      <c r="BG931" s="250">
        <v>0</v>
      </c>
      <c r="BH931" s="250">
        <v>0</v>
      </c>
      <c r="BI931" s="250">
        <v>0</v>
      </c>
      <c r="BJ931" s="250">
        <v>0</v>
      </c>
      <c r="BK931" s="251">
        <v>0</v>
      </c>
    </row>
    <row r="932" spans="4:63">
      <c r="D932" s="14"/>
      <c r="I932" s="394"/>
      <c r="J932" s="391"/>
      <c r="K932" s="175" t="s">
        <v>148</v>
      </c>
      <c r="L932" s="252">
        <f t="array" ref="L932:R932">L727:R727</f>
        <v>0</v>
      </c>
      <c r="M932" s="56">
        <v>0</v>
      </c>
      <c r="N932" s="56">
        <v>0</v>
      </c>
      <c r="O932" s="56">
        <v>0</v>
      </c>
      <c r="P932" s="56">
        <v>0</v>
      </c>
      <c r="Q932" s="56">
        <v>0</v>
      </c>
      <c r="R932" s="253">
        <v>0</v>
      </c>
      <c r="U932" s="394"/>
      <c r="V932" s="391"/>
      <c r="W932" s="175" t="s">
        <v>148</v>
      </c>
      <c r="X932" s="252">
        <f t="array" ref="X932:AD932">X727:AD727</f>
        <v>0</v>
      </c>
      <c r="Y932" s="56">
        <v>0</v>
      </c>
      <c r="Z932" s="56">
        <v>0</v>
      </c>
      <c r="AA932" s="56">
        <v>0</v>
      </c>
      <c r="AB932" s="56">
        <v>0</v>
      </c>
      <c r="AC932" s="56">
        <v>0</v>
      </c>
      <c r="AD932" s="253">
        <v>0</v>
      </c>
      <c r="AF932" s="394"/>
      <c r="AG932" s="391"/>
      <c r="AH932" s="175" t="s">
        <v>148</v>
      </c>
      <c r="AI932" s="252">
        <f t="array" ref="AI932:AO932">AI727:AO727</f>
        <v>0</v>
      </c>
      <c r="AJ932" s="56">
        <v>0</v>
      </c>
      <c r="AK932" s="56">
        <v>0</v>
      </c>
      <c r="AL932" s="56">
        <v>0</v>
      </c>
      <c r="AM932" s="56">
        <v>0</v>
      </c>
      <c r="AN932" s="56">
        <v>0</v>
      </c>
      <c r="AO932" s="253">
        <v>0</v>
      </c>
      <c r="AQ932" s="394"/>
      <c r="AR932" s="391"/>
      <c r="AS932" s="175" t="s">
        <v>148</v>
      </c>
      <c r="AT932" s="252">
        <f t="array" ref="AT932:AZ932">AT727:AZ727</f>
        <v>0</v>
      </c>
      <c r="AU932" s="56">
        <v>0</v>
      </c>
      <c r="AV932" s="56">
        <v>0</v>
      </c>
      <c r="AW932" s="56">
        <v>0</v>
      </c>
      <c r="AX932" s="56">
        <v>0</v>
      </c>
      <c r="AY932" s="56">
        <v>0</v>
      </c>
      <c r="AZ932" s="253">
        <v>0</v>
      </c>
      <c r="BB932" s="394"/>
      <c r="BC932" s="391"/>
      <c r="BD932" s="175" t="s">
        <v>148</v>
      </c>
      <c r="BE932" s="252">
        <f t="array" ref="BE932:BK932">BE727:BK727</f>
        <v>0</v>
      </c>
      <c r="BF932" s="56">
        <v>0</v>
      </c>
      <c r="BG932" s="56">
        <v>0</v>
      </c>
      <c r="BH932" s="56">
        <v>0</v>
      </c>
      <c r="BI932" s="56">
        <v>0</v>
      </c>
      <c r="BJ932" s="56">
        <v>0</v>
      </c>
      <c r="BK932" s="253">
        <v>0</v>
      </c>
    </row>
    <row r="933" spans="4:63">
      <c r="D933" s="14"/>
      <c r="I933" s="394"/>
      <c r="J933" s="391"/>
      <c r="K933" s="175" t="s">
        <v>149</v>
      </c>
      <c r="L933" s="252">
        <f t="array" ref="L933:R933">L751:R751</f>
        <v>0</v>
      </c>
      <c r="M933" s="56">
        <v>0</v>
      </c>
      <c r="N933" s="56">
        <v>0</v>
      </c>
      <c r="O933" s="56">
        <v>0</v>
      </c>
      <c r="P933" s="56">
        <v>0</v>
      </c>
      <c r="Q933" s="56">
        <v>0</v>
      </c>
      <c r="R933" s="253">
        <v>0</v>
      </c>
      <c r="U933" s="394"/>
      <c r="V933" s="391"/>
      <c r="W933" s="175" t="s">
        <v>149</v>
      </c>
      <c r="X933" s="252">
        <f t="array" ref="X933:AD933">X751:AD751</f>
        <v>0</v>
      </c>
      <c r="Y933" s="56">
        <v>0</v>
      </c>
      <c r="Z933" s="56">
        <v>0</v>
      </c>
      <c r="AA933" s="56">
        <v>0</v>
      </c>
      <c r="AB933" s="56">
        <v>0</v>
      </c>
      <c r="AC933" s="56">
        <v>0</v>
      </c>
      <c r="AD933" s="253">
        <v>0</v>
      </c>
      <c r="AF933" s="394"/>
      <c r="AG933" s="391"/>
      <c r="AH933" s="175" t="s">
        <v>149</v>
      </c>
      <c r="AI933" s="252">
        <f t="array" ref="AI933:AO933">AI751:AO751</f>
        <v>0</v>
      </c>
      <c r="AJ933" s="56">
        <v>0</v>
      </c>
      <c r="AK933" s="56">
        <v>0</v>
      </c>
      <c r="AL933" s="56">
        <v>0</v>
      </c>
      <c r="AM933" s="56">
        <v>0</v>
      </c>
      <c r="AN933" s="56">
        <v>0</v>
      </c>
      <c r="AO933" s="253">
        <v>0</v>
      </c>
      <c r="AQ933" s="394"/>
      <c r="AR933" s="391"/>
      <c r="AS933" s="175" t="s">
        <v>149</v>
      </c>
      <c r="AT933" s="252">
        <f t="array" ref="AT933:AZ933">AT751:AZ751</f>
        <v>0</v>
      </c>
      <c r="AU933" s="56">
        <v>0</v>
      </c>
      <c r="AV933" s="56">
        <v>0</v>
      </c>
      <c r="AW933" s="56">
        <v>0</v>
      </c>
      <c r="AX933" s="56">
        <v>0</v>
      </c>
      <c r="AY933" s="56">
        <v>0</v>
      </c>
      <c r="AZ933" s="253">
        <v>0</v>
      </c>
      <c r="BB933" s="394"/>
      <c r="BC933" s="391"/>
      <c r="BD933" s="175" t="s">
        <v>149</v>
      </c>
      <c r="BE933" s="252">
        <f t="array" ref="BE933:BK933">BE751:BK751</f>
        <v>0</v>
      </c>
      <c r="BF933" s="56">
        <v>0</v>
      </c>
      <c r="BG933" s="56">
        <v>0</v>
      </c>
      <c r="BH933" s="56">
        <v>0</v>
      </c>
      <c r="BI933" s="56">
        <v>0</v>
      </c>
      <c r="BJ933" s="56">
        <v>0</v>
      </c>
      <c r="BK933" s="253">
        <v>0</v>
      </c>
    </row>
    <row r="934" spans="4:63">
      <c r="D934" s="14"/>
      <c r="I934" s="394"/>
      <c r="J934" s="391"/>
      <c r="K934" s="175" t="s">
        <v>150</v>
      </c>
      <c r="L934" s="252">
        <f t="array" ref="L934:R934">L775:R775</f>
        <v>0</v>
      </c>
      <c r="M934" s="56">
        <v>0</v>
      </c>
      <c r="N934" s="56">
        <v>0</v>
      </c>
      <c r="O934" s="56">
        <v>0</v>
      </c>
      <c r="P934" s="56">
        <v>0</v>
      </c>
      <c r="Q934" s="56">
        <v>0</v>
      </c>
      <c r="R934" s="253">
        <v>0</v>
      </c>
      <c r="U934" s="394"/>
      <c r="V934" s="391"/>
      <c r="W934" s="175" t="s">
        <v>150</v>
      </c>
      <c r="X934" s="252">
        <f t="array" ref="X934:AD934">X775:AD775</f>
        <v>0</v>
      </c>
      <c r="Y934" s="56">
        <v>0</v>
      </c>
      <c r="Z934" s="56">
        <v>0</v>
      </c>
      <c r="AA934" s="56">
        <v>0</v>
      </c>
      <c r="AB934" s="56">
        <v>0</v>
      </c>
      <c r="AC934" s="56">
        <v>0</v>
      </c>
      <c r="AD934" s="253">
        <v>0</v>
      </c>
      <c r="AF934" s="394"/>
      <c r="AG934" s="391"/>
      <c r="AH934" s="175" t="s">
        <v>150</v>
      </c>
      <c r="AI934" s="252">
        <f t="array" ref="AI934:AO934">AI775:AO775</f>
        <v>0</v>
      </c>
      <c r="AJ934" s="56">
        <v>0</v>
      </c>
      <c r="AK934" s="56">
        <v>0</v>
      </c>
      <c r="AL934" s="56">
        <v>0</v>
      </c>
      <c r="AM934" s="56">
        <v>0</v>
      </c>
      <c r="AN934" s="56">
        <v>0</v>
      </c>
      <c r="AO934" s="253">
        <v>0</v>
      </c>
      <c r="AQ934" s="394"/>
      <c r="AR934" s="391"/>
      <c r="AS934" s="175" t="s">
        <v>150</v>
      </c>
      <c r="AT934" s="252">
        <f t="array" ref="AT934:AZ934">AT775:AZ775</f>
        <v>0</v>
      </c>
      <c r="AU934" s="56">
        <v>0</v>
      </c>
      <c r="AV934" s="56">
        <v>0</v>
      </c>
      <c r="AW934" s="56">
        <v>0</v>
      </c>
      <c r="AX934" s="56">
        <v>0</v>
      </c>
      <c r="AY934" s="56">
        <v>0</v>
      </c>
      <c r="AZ934" s="253">
        <v>0</v>
      </c>
      <c r="BB934" s="394"/>
      <c r="BC934" s="391"/>
      <c r="BD934" s="175" t="s">
        <v>150</v>
      </c>
      <c r="BE934" s="252">
        <f t="array" ref="BE934:BK934">BE775:BK775</f>
        <v>0</v>
      </c>
      <c r="BF934" s="56">
        <v>0</v>
      </c>
      <c r="BG934" s="56">
        <v>0</v>
      </c>
      <c r="BH934" s="56">
        <v>0</v>
      </c>
      <c r="BI934" s="56">
        <v>0</v>
      </c>
      <c r="BJ934" s="56">
        <v>0</v>
      </c>
      <c r="BK934" s="253">
        <v>0</v>
      </c>
    </row>
    <row r="935" spans="4:63">
      <c r="D935" s="14"/>
      <c r="I935" s="394"/>
      <c r="J935" s="391"/>
      <c r="K935" s="175" t="s">
        <v>126</v>
      </c>
      <c r="L935" s="252">
        <f t="array" ref="L935:R935">L799:R799</f>
        <v>0</v>
      </c>
      <c r="M935" s="56">
        <v>0</v>
      </c>
      <c r="N935" s="56">
        <v>0</v>
      </c>
      <c r="O935" s="56">
        <v>0</v>
      </c>
      <c r="P935" s="56">
        <v>0</v>
      </c>
      <c r="Q935" s="56">
        <v>0</v>
      </c>
      <c r="R935" s="253">
        <v>0</v>
      </c>
      <c r="U935" s="394"/>
      <c r="V935" s="391"/>
      <c r="W935" s="175" t="s">
        <v>126</v>
      </c>
      <c r="X935" s="252">
        <f t="array" ref="X935:AD935">X799:AD799</f>
        <v>0</v>
      </c>
      <c r="Y935" s="56">
        <v>0</v>
      </c>
      <c r="Z935" s="56">
        <v>0</v>
      </c>
      <c r="AA935" s="56">
        <v>0</v>
      </c>
      <c r="AB935" s="56">
        <v>0</v>
      </c>
      <c r="AC935" s="56">
        <v>0</v>
      </c>
      <c r="AD935" s="253">
        <v>0</v>
      </c>
      <c r="AF935" s="394"/>
      <c r="AG935" s="391"/>
      <c r="AH935" s="175" t="s">
        <v>126</v>
      </c>
      <c r="AI935" s="252">
        <f t="array" ref="AI935:AO935">AI799:AO799</f>
        <v>0</v>
      </c>
      <c r="AJ935" s="56">
        <v>0</v>
      </c>
      <c r="AK935" s="56">
        <v>0</v>
      </c>
      <c r="AL935" s="56">
        <v>0</v>
      </c>
      <c r="AM935" s="56">
        <v>0</v>
      </c>
      <c r="AN935" s="56">
        <v>0</v>
      </c>
      <c r="AO935" s="253">
        <v>0</v>
      </c>
      <c r="AQ935" s="394"/>
      <c r="AR935" s="391"/>
      <c r="AS935" s="175" t="s">
        <v>126</v>
      </c>
      <c r="AT935" s="252">
        <f t="array" ref="AT935:AZ935">AT799:AZ799</f>
        <v>0</v>
      </c>
      <c r="AU935" s="56">
        <v>0</v>
      </c>
      <c r="AV935" s="56">
        <v>0</v>
      </c>
      <c r="AW935" s="56">
        <v>0</v>
      </c>
      <c r="AX935" s="56">
        <v>0</v>
      </c>
      <c r="AY935" s="56">
        <v>0</v>
      </c>
      <c r="AZ935" s="253">
        <v>0</v>
      </c>
      <c r="BB935" s="394"/>
      <c r="BC935" s="391"/>
      <c r="BD935" s="175" t="s">
        <v>126</v>
      </c>
      <c r="BE935" s="252">
        <f t="array" ref="BE935:BK935">BE799:BK799</f>
        <v>0</v>
      </c>
      <c r="BF935" s="56">
        <v>0</v>
      </c>
      <c r="BG935" s="56">
        <v>0</v>
      </c>
      <c r="BH935" s="56">
        <v>0</v>
      </c>
      <c r="BI935" s="56">
        <v>0</v>
      </c>
      <c r="BJ935" s="56">
        <v>0</v>
      </c>
      <c r="BK935" s="253">
        <v>0</v>
      </c>
    </row>
    <row r="936" spans="4:63">
      <c r="D936" s="14"/>
      <c r="I936" s="394"/>
      <c r="J936" s="391"/>
      <c r="K936" s="175" t="s">
        <v>128</v>
      </c>
      <c r="L936" s="252">
        <f t="array" ref="L936:R936">L823:R823</f>
        <v>0</v>
      </c>
      <c r="M936" s="56">
        <v>0</v>
      </c>
      <c r="N936" s="56">
        <v>0</v>
      </c>
      <c r="O936" s="56">
        <v>0</v>
      </c>
      <c r="P936" s="56">
        <v>0</v>
      </c>
      <c r="Q936" s="56">
        <v>0</v>
      </c>
      <c r="R936" s="253">
        <v>0</v>
      </c>
      <c r="U936" s="394"/>
      <c r="V936" s="391"/>
      <c r="W936" s="175" t="s">
        <v>128</v>
      </c>
      <c r="X936" s="252">
        <f t="array" ref="X936:AD936">X823:AD823</f>
        <v>0</v>
      </c>
      <c r="Y936" s="56">
        <v>0</v>
      </c>
      <c r="Z936" s="56">
        <v>0</v>
      </c>
      <c r="AA936" s="56">
        <v>0</v>
      </c>
      <c r="AB936" s="56">
        <v>0</v>
      </c>
      <c r="AC936" s="56">
        <v>0</v>
      </c>
      <c r="AD936" s="253">
        <v>0</v>
      </c>
      <c r="AF936" s="394"/>
      <c r="AG936" s="391"/>
      <c r="AH936" s="175" t="s">
        <v>128</v>
      </c>
      <c r="AI936" s="252">
        <f t="array" ref="AI936:AO936">AI823:AO823</f>
        <v>0</v>
      </c>
      <c r="AJ936" s="56">
        <v>0</v>
      </c>
      <c r="AK936" s="56">
        <v>0</v>
      </c>
      <c r="AL936" s="56">
        <v>0</v>
      </c>
      <c r="AM936" s="56">
        <v>0</v>
      </c>
      <c r="AN936" s="56">
        <v>0</v>
      </c>
      <c r="AO936" s="253">
        <v>0</v>
      </c>
      <c r="AQ936" s="394"/>
      <c r="AR936" s="391"/>
      <c r="AS936" s="175" t="s">
        <v>128</v>
      </c>
      <c r="AT936" s="252">
        <f t="array" ref="AT936:AZ936">AT823:AZ823</f>
        <v>0</v>
      </c>
      <c r="AU936" s="56">
        <v>0</v>
      </c>
      <c r="AV936" s="56">
        <v>0</v>
      </c>
      <c r="AW936" s="56">
        <v>0</v>
      </c>
      <c r="AX936" s="56">
        <v>0</v>
      </c>
      <c r="AY936" s="56">
        <v>0</v>
      </c>
      <c r="AZ936" s="253">
        <v>0</v>
      </c>
      <c r="BB936" s="394"/>
      <c r="BC936" s="391"/>
      <c r="BD936" s="175" t="s">
        <v>128</v>
      </c>
      <c r="BE936" s="252">
        <f t="array" ref="BE936:BK936">BE823:BK823</f>
        <v>0</v>
      </c>
      <c r="BF936" s="56">
        <v>0</v>
      </c>
      <c r="BG936" s="56">
        <v>0</v>
      </c>
      <c r="BH936" s="56">
        <v>0</v>
      </c>
      <c r="BI936" s="56">
        <v>0</v>
      </c>
      <c r="BJ936" s="56">
        <v>0</v>
      </c>
      <c r="BK936" s="253">
        <v>0</v>
      </c>
    </row>
    <row r="937" spans="4:63">
      <c r="D937" s="14"/>
      <c r="I937" s="394"/>
      <c r="J937" s="392"/>
      <c r="K937" s="176" t="s">
        <v>130</v>
      </c>
      <c r="L937" s="254">
        <f t="array" ref="L937:R937">L847:R847</f>
        <v>0</v>
      </c>
      <c r="M937" s="59">
        <v>0</v>
      </c>
      <c r="N937" s="59">
        <v>0</v>
      </c>
      <c r="O937" s="59">
        <v>0</v>
      </c>
      <c r="P937" s="59">
        <v>0</v>
      </c>
      <c r="Q937" s="59">
        <v>0</v>
      </c>
      <c r="R937" s="255">
        <v>0</v>
      </c>
      <c r="U937" s="394"/>
      <c r="V937" s="392"/>
      <c r="W937" s="176" t="s">
        <v>130</v>
      </c>
      <c r="X937" s="254">
        <f t="array" ref="X937:AD937">X847:AD847</f>
        <v>0</v>
      </c>
      <c r="Y937" s="59">
        <v>0</v>
      </c>
      <c r="Z937" s="59">
        <v>0</v>
      </c>
      <c r="AA937" s="59">
        <v>0</v>
      </c>
      <c r="AB937" s="59">
        <v>0</v>
      </c>
      <c r="AC937" s="59">
        <v>0</v>
      </c>
      <c r="AD937" s="255">
        <v>0</v>
      </c>
      <c r="AF937" s="394"/>
      <c r="AG937" s="392"/>
      <c r="AH937" s="176" t="s">
        <v>130</v>
      </c>
      <c r="AI937" s="254">
        <f t="array" ref="AI937:AO937">AI847:AO847</f>
        <v>0</v>
      </c>
      <c r="AJ937" s="59">
        <v>0</v>
      </c>
      <c r="AK937" s="59">
        <v>0</v>
      </c>
      <c r="AL937" s="59">
        <v>0</v>
      </c>
      <c r="AM937" s="59">
        <v>0</v>
      </c>
      <c r="AN937" s="59">
        <v>0</v>
      </c>
      <c r="AO937" s="255">
        <v>0</v>
      </c>
      <c r="AQ937" s="394"/>
      <c r="AR937" s="392"/>
      <c r="AS937" s="176" t="s">
        <v>130</v>
      </c>
      <c r="AT937" s="254">
        <f t="array" ref="AT937:AZ937">AT847:AZ847</f>
        <v>0</v>
      </c>
      <c r="AU937" s="59">
        <v>0</v>
      </c>
      <c r="AV937" s="59">
        <v>0</v>
      </c>
      <c r="AW937" s="59">
        <v>0</v>
      </c>
      <c r="AX937" s="59">
        <v>0</v>
      </c>
      <c r="AY937" s="59">
        <v>0</v>
      </c>
      <c r="AZ937" s="255">
        <v>0</v>
      </c>
      <c r="BB937" s="394"/>
      <c r="BC937" s="392"/>
      <c r="BD937" s="176" t="s">
        <v>130</v>
      </c>
      <c r="BE937" s="254">
        <f t="array" ref="BE937:BK937">BE847:BK847</f>
        <v>0</v>
      </c>
      <c r="BF937" s="59">
        <v>0</v>
      </c>
      <c r="BG937" s="59">
        <v>0</v>
      </c>
      <c r="BH937" s="59">
        <v>0</v>
      </c>
      <c r="BI937" s="59">
        <v>0</v>
      </c>
      <c r="BJ937" s="59">
        <v>0</v>
      </c>
      <c r="BK937" s="255">
        <v>0</v>
      </c>
    </row>
    <row r="938" spans="4:63">
      <c r="D938" s="14"/>
      <c r="I938" s="394"/>
      <c r="J938" s="390" t="s">
        <v>37</v>
      </c>
      <c r="K938" s="177" t="s">
        <v>9</v>
      </c>
      <c r="L938" s="249">
        <f t="array" ref="L938:R938">L704:R704</f>
        <v>0</v>
      </c>
      <c r="M938" s="250">
        <v>0</v>
      </c>
      <c r="N938" s="250">
        <v>0</v>
      </c>
      <c r="O938" s="250">
        <v>0</v>
      </c>
      <c r="P938" s="250">
        <v>0</v>
      </c>
      <c r="Q938" s="250">
        <v>0</v>
      </c>
      <c r="R938" s="251">
        <v>0</v>
      </c>
      <c r="U938" s="394"/>
      <c r="V938" s="390" t="s">
        <v>37</v>
      </c>
      <c r="W938" s="177" t="s">
        <v>9</v>
      </c>
      <c r="X938" s="249">
        <f t="array" ref="X938:AD938">X704:AD704</f>
        <v>0</v>
      </c>
      <c r="Y938" s="250">
        <v>0</v>
      </c>
      <c r="Z938" s="250">
        <v>0</v>
      </c>
      <c r="AA938" s="250">
        <v>0</v>
      </c>
      <c r="AB938" s="250">
        <v>0</v>
      </c>
      <c r="AC938" s="250">
        <v>0</v>
      </c>
      <c r="AD938" s="251">
        <v>0</v>
      </c>
      <c r="AF938" s="394"/>
      <c r="AG938" s="390" t="s">
        <v>37</v>
      </c>
      <c r="AH938" s="177" t="s">
        <v>9</v>
      </c>
      <c r="AI938" s="249">
        <f t="array" ref="AI938:AO938">AI704:AO704</f>
        <v>0</v>
      </c>
      <c r="AJ938" s="250">
        <v>0</v>
      </c>
      <c r="AK938" s="250">
        <v>0</v>
      </c>
      <c r="AL938" s="250">
        <v>0</v>
      </c>
      <c r="AM938" s="250">
        <v>0</v>
      </c>
      <c r="AN938" s="250">
        <v>0</v>
      </c>
      <c r="AO938" s="251">
        <v>0</v>
      </c>
      <c r="AQ938" s="394"/>
      <c r="AR938" s="390" t="s">
        <v>37</v>
      </c>
      <c r="AS938" s="177" t="s">
        <v>9</v>
      </c>
      <c r="AT938" s="249">
        <f t="array" ref="AT938:AZ938">AT704:AZ704</f>
        <v>0</v>
      </c>
      <c r="AU938" s="250">
        <v>0</v>
      </c>
      <c r="AV938" s="250">
        <v>0</v>
      </c>
      <c r="AW938" s="250">
        <v>0</v>
      </c>
      <c r="AX938" s="250">
        <v>0</v>
      </c>
      <c r="AY938" s="250">
        <v>0</v>
      </c>
      <c r="AZ938" s="251">
        <v>0</v>
      </c>
      <c r="BB938" s="394"/>
      <c r="BC938" s="390" t="s">
        <v>37</v>
      </c>
      <c r="BD938" s="177" t="s">
        <v>9</v>
      </c>
      <c r="BE938" s="249">
        <f t="array" ref="BE938:BK938">BE704:BK704</f>
        <v>0</v>
      </c>
      <c r="BF938" s="250">
        <v>0</v>
      </c>
      <c r="BG938" s="250">
        <v>0</v>
      </c>
      <c r="BH938" s="250">
        <v>0</v>
      </c>
      <c r="BI938" s="250">
        <v>0</v>
      </c>
      <c r="BJ938" s="250">
        <v>0</v>
      </c>
      <c r="BK938" s="251">
        <v>0</v>
      </c>
    </row>
    <row r="939" spans="4:63">
      <c r="D939" s="14"/>
      <c r="I939" s="394"/>
      <c r="J939" s="391"/>
      <c r="K939" s="175" t="s">
        <v>148</v>
      </c>
      <c r="L939" s="252">
        <f t="array" ref="L939:R939">L728:R728</f>
        <v>0</v>
      </c>
      <c r="M939" s="56">
        <v>0</v>
      </c>
      <c r="N939" s="56">
        <v>0</v>
      </c>
      <c r="O939" s="56">
        <v>0</v>
      </c>
      <c r="P939" s="56">
        <v>0</v>
      </c>
      <c r="Q939" s="56">
        <v>0</v>
      </c>
      <c r="R939" s="253">
        <v>0</v>
      </c>
      <c r="U939" s="394"/>
      <c r="V939" s="391"/>
      <c r="W939" s="175" t="s">
        <v>148</v>
      </c>
      <c r="X939" s="252">
        <f t="array" ref="X939:AD939">X728:AD728</f>
        <v>0</v>
      </c>
      <c r="Y939" s="56">
        <v>0</v>
      </c>
      <c r="Z939" s="56">
        <v>0</v>
      </c>
      <c r="AA939" s="56">
        <v>0</v>
      </c>
      <c r="AB939" s="56">
        <v>0</v>
      </c>
      <c r="AC939" s="56">
        <v>0</v>
      </c>
      <c r="AD939" s="253">
        <v>0</v>
      </c>
      <c r="AF939" s="394"/>
      <c r="AG939" s="391"/>
      <c r="AH939" s="175" t="s">
        <v>148</v>
      </c>
      <c r="AI939" s="252">
        <f t="array" ref="AI939:AO939">AI728:AO728</f>
        <v>0</v>
      </c>
      <c r="AJ939" s="56">
        <v>0</v>
      </c>
      <c r="AK939" s="56">
        <v>0</v>
      </c>
      <c r="AL939" s="56">
        <v>0</v>
      </c>
      <c r="AM939" s="56">
        <v>0</v>
      </c>
      <c r="AN939" s="56">
        <v>0</v>
      </c>
      <c r="AO939" s="253">
        <v>0</v>
      </c>
      <c r="AQ939" s="394"/>
      <c r="AR939" s="391"/>
      <c r="AS939" s="175" t="s">
        <v>148</v>
      </c>
      <c r="AT939" s="252">
        <f t="array" ref="AT939:AZ939">AT728:AZ728</f>
        <v>0</v>
      </c>
      <c r="AU939" s="56">
        <v>0</v>
      </c>
      <c r="AV939" s="56">
        <v>0</v>
      </c>
      <c r="AW939" s="56">
        <v>0</v>
      </c>
      <c r="AX939" s="56">
        <v>0</v>
      </c>
      <c r="AY939" s="56">
        <v>0</v>
      </c>
      <c r="AZ939" s="253">
        <v>0</v>
      </c>
      <c r="BB939" s="394"/>
      <c r="BC939" s="391"/>
      <c r="BD939" s="175" t="s">
        <v>148</v>
      </c>
      <c r="BE939" s="252">
        <f t="array" ref="BE939:BK939">BE728:BK728</f>
        <v>0</v>
      </c>
      <c r="BF939" s="56">
        <v>0</v>
      </c>
      <c r="BG939" s="56">
        <v>0</v>
      </c>
      <c r="BH939" s="56">
        <v>0</v>
      </c>
      <c r="BI939" s="56">
        <v>0</v>
      </c>
      <c r="BJ939" s="56">
        <v>0</v>
      </c>
      <c r="BK939" s="253">
        <v>0</v>
      </c>
    </row>
    <row r="940" spans="4:63">
      <c r="D940" s="14"/>
      <c r="I940" s="394"/>
      <c r="J940" s="391"/>
      <c r="K940" s="175" t="s">
        <v>149</v>
      </c>
      <c r="L940" s="252">
        <f t="array" ref="L940:R940">L752:R752</f>
        <v>0</v>
      </c>
      <c r="M940" s="56">
        <v>0</v>
      </c>
      <c r="N940" s="56">
        <v>0</v>
      </c>
      <c r="O940" s="56">
        <v>0</v>
      </c>
      <c r="P940" s="56">
        <v>0</v>
      </c>
      <c r="Q940" s="56">
        <v>0</v>
      </c>
      <c r="R940" s="253">
        <v>0</v>
      </c>
      <c r="U940" s="394"/>
      <c r="V940" s="391"/>
      <c r="W940" s="175" t="s">
        <v>149</v>
      </c>
      <c r="X940" s="252">
        <f t="array" ref="X940:AD940">X752:AD752</f>
        <v>0</v>
      </c>
      <c r="Y940" s="56">
        <v>0</v>
      </c>
      <c r="Z940" s="56">
        <v>0</v>
      </c>
      <c r="AA940" s="56">
        <v>0</v>
      </c>
      <c r="AB940" s="56">
        <v>0</v>
      </c>
      <c r="AC940" s="56">
        <v>0</v>
      </c>
      <c r="AD940" s="253">
        <v>0</v>
      </c>
      <c r="AF940" s="394"/>
      <c r="AG940" s="391"/>
      <c r="AH940" s="175" t="s">
        <v>149</v>
      </c>
      <c r="AI940" s="252">
        <f t="array" ref="AI940:AO940">AI752:AO752</f>
        <v>0</v>
      </c>
      <c r="AJ940" s="56">
        <v>0</v>
      </c>
      <c r="AK940" s="56">
        <v>0</v>
      </c>
      <c r="AL940" s="56">
        <v>0</v>
      </c>
      <c r="AM940" s="56">
        <v>0</v>
      </c>
      <c r="AN940" s="56">
        <v>0</v>
      </c>
      <c r="AO940" s="253">
        <v>0</v>
      </c>
      <c r="AQ940" s="394"/>
      <c r="AR940" s="391"/>
      <c r="AS940" s="175" t="s">
        <v>149</v>
      </c>
      <c r="AT940" s="252">
        <f t="array" ref="AT940:AZ940">AT752:AZ752</f>
        <v>0</v>
      </c>
      <c r="AU940" s="56">
        <v>0</v>
      </c>
      <c r="AV940" s="56">
        <v>0</v>
      </c>
      <c r="AW940" s="56">
        <v>0</v>
      </c>
      <c r="AX940" s="56">
        <v>0</v>
      </c>
      <c r="AY940" s="56">
        <v>0</v>
      </c>
      <c r="AZ940" s="253">
        <v>0</v>
      </c>
      <c r="BB940" s="394"/>
      <c r="BC940" s="391"/>
      <c r="BD940" s="175" t="s">
        <v>149</v>
      </c>
      <c r="BE940" s="252">
        <f t="array" ref="BE940:BK940">BE752:BK752</f>
        <v>0</v>
      </c>
      <c r="BF940" s="56">
        <v>0</v>
      </c>
      <c r="BG940" s="56">
        <v>0</v>
      </c>
      <c r="BH940" s="56">
        <v>0</v>
      </c>
      <c r="BI940" s="56">
        <v>0</v>
      </c>
      <c r="BJ940" s="56">
        <v>0</v>
      </c>
      <c r="BK940" s="253">
        <v>0</v>
      </c>
    </row>
    <row r="941" spans="4:63">
      <c r="D941" s="14"/>
      <c r="I941" s="394"/>
      <c r="J941" s="391"/>
      <c r="K941" s="175" t="s">
        <v>150</v>
      </c>
      <c r="L941" s="252">
        <f t="array" ref="L941:R941">L776:R776</f>
        <v>0</v>
      </c>
      <c r="M941" s="56">
        <v>0</v>
      </c>
      <c r="N941" s="56">
        <v>0</v>
      </c>
      <c r="O941" s="56">
        <v>0</v>
      </c>
      <c r="P941" s="56">
        <v>0</v>
      </c>
      <c r="Q941" s="56">
        <v>0</v>
      </c>
      <c r="R941" s="253">
        <v>0</v>
      </c>
      <c r="U941" s="394"/>
      <c r="V941" s="391"/>
      <c r="W941" s="175" t="s">
        <v>150</v>
      </c>
      <c r="X941" s="252">
        <f t="array" ref="X941:AD941">X776:AD776</f>
        <v>0</v>
      </c>
      <c r="Y941" s="56">
        <v>0</v>
      </c>
      <c r="Z941" s="56">
        <v>0</v>
      </c>
      <c r="AA941" s="56">
        <v>0</v>
      </c>
      <c r="AB941" s="56">
        <v>0</v>
      </c>
      <c r="AC941" s="56">
        <v>0</v>
      </c>
      <c r="AD941" s="253">
        <v>0</v>
      </c>
      <c r="AF941" s="394"/>
      <c r="AG941" s="391"/>
      <c r="AH941" s="175" t="s">
        <v>150</v>
      </c>
      <c r="AI941" s="252">
        <f t="array" ref="AI941:AO941">AI776:AO776</f>
        <v>0</v>
      </c>
      <c r="AJ941" s="56">
        <v>0</v>
      </c>
      <c r="AK941" s="56">
        <v>0</v>
      </c>
      <c r="AL941" s="56">
        <v>0</v>
      </c>
      <c r="AM941" s="56">
        <v>0</v>
      </c>
      <c r="AN941" s="56">
        <v>0</v>
      </c>
      <c r="AO941" s="253">
        <v>0</v>
      </c>
      <c r="AQ941" s="394"/>
      <c r="AR941" s="391"/>
      <c r="AS941" s="175" t="s">
        <v>150</v>
      </c>
      <c r="AT941" s="252">
        <f t="array" ref="AT941:AZ941">AT776:AZ776</f>
        <v>0</v>
      </c>
      <c r="AU941" s="56">
        <v>0</v>
      </c>
      <c r="AV941" s="56">
        <v>0</v>
      </c>
      <c r="AW941" s="56">
        <v>0</v>
      </c>
      <c r="AX941" s="56">
        <v>0</v>
      </c>
      <c r="AY941" s="56">
        <v>0</v>
      </c>
      <c r="AZ941" s="253">
        <v>0</v>
      </c>
      <c r="BB941" s="394"/>
      <c r="BC941" s="391"/>
      <c r="BD941" s="175" t="s">
        <v>150</v>
      </c>
      <c r="BE941" s="252">
        <f t="array" ref="BE941:BK941">BE776:BK776</f>
        <v>0</v>
      </c>
      <c r="BF941" s="56">
        <v>0</v>
      </c>
      <c r="BG941" s="56">
        <v>0</v>
      </c>
      <c r="BH941" s="56">
        <v>0</v>
      </c>
      <c r="BI941" s="56">
        <v>0</v>
      </c>
      <c r="BJ941" s="56">
        <v>0</v>
      </c>
      <c r="BK941" s="253">
        <v>0</v>
      </c>
    </row>
    <row r="942" spans="4:63">
      <c r="D942" s="14"/>
      <c r="I942" s="394"/>
      <c r="J942" s="391"/>
      <c r="K942" s="175" t="s">
        <v>126</v>
      </c>
      <c r="L942" s="252">
        <f t="array" ref="L942:R942">L800:R800</f>
        <v>0</v>
      </c>
      <c r="M942" s="56">
        <v>0</v>
      </c>
      <c r="N942" s="56">
        <v>0</v>
      </c>
      <c r="O942" s="56">
        <v>0</v>
      </c>
      <c r="P942" s="56">
        <v>0</v>
      </c>
      <c r="Q942" s="56">
        <v>0</v>
      </c>
      <c r="R942" s="253">
        <v>0</v>
      </c>
      <c r="U942" s="394"/>
      <c r="V942" s="391"/>
      <c r="W942" s="175" t="s">
        <v>126</v>
      </c>
      <c r="X942" s="252">
        <f t="array" ref="X942:AD942">X800:AD800</f>
        <v>0</v>
      </c>
      <c r="Y942" s="56">
        <v>0</v>
      </c>
      <c r="Z942" s="56">
        <v>0</v>
      </c>
      <c r="AA942" s="56">
        <v>0</v>
      </c>
      <c r="AB942" s="56">
        <v>0</v>
      </c>
      <c r="AC942" s="56">
        <v>0</v>
      </c>
      <c r="AD942" s="253">
        <v>0</v>
      </c>
      <c r="AF942" s="394"/>
      <c r="AG942" s="391"/>
      <c r="AH942" s="175" t="s">
        <v>126</v>
      </c>
      <c r="AI942" s="252">
        <f t="array" ref="AI942:AO942">AI800:AO800</f>
        <v>0</v>
      </c>
      <c r="AJ942" s="56">
        <v>0</v>
      </c>
      <c r="AK942" s="56">
        <v>0</v>
      </c>
      <c r="AL942" s="56">
        <v>0</v>
      </c>
      <c r="AM942" s="56">
        <v>0</v>
      </c>
      <c r="AN942" s="56">
        <v>0</v>
      </c>
      <c r="AO942" s="253">
        <v>0</v>
      </c>
      <c r="AQ942" s="394"/>
      <c r="AR942" s="391"/>
      <c r="AS942" s="175" t="s">
        <v>126</v>
      </c>
      <c r="AT942" s="252">
        <f t="array" ref="AT942:AZ942">AT800:AZ800</f>
        <v>0</v>
      </c>
      <c r="AU942" s="56">
        <v>0</v>
      </c>
      <c r="AV942" s="56">
        <v>0</v>
      </c>
      <c r="AW942" s="56">
        <v>0</v>
      </c>
      <c r="AX942" s="56">
        <v>0</v>
      </c>
      <c r="AY942" s="56">
        <v>0</v>
      </c>
      <c r="AZ942" s="253">
        <v>0</v>
      </c>
      <c r="BB942" s="394"/>
      <c r="BC942" s="391"/>
      <c r="BD942" s="175" t="s">
        <v>126</v>
      </c>
      <c r="BE942" s="252">
        <f t="array" ref="BE942:BK942">BE800:BK800</f>
        <v>0</v>
      </c>
      <c r="BF942" s="56">
        <v>0</v>
      </c>
      <c r="BG942" s="56">
        <v>0</v>
      </c>
      <c r="BH942" s="56">
        <v>0</v>
      </c>
      <c r="BI942" s="56">
        <v>0</v>
      </c>
      <c r="BJ942" s="56">
        <v>0</v>
      </c>
      <c r="BK942" s="253">
        <v>0</v>
      </c>
    </row>
    <row r="943" spans="4:63">
      <c r="D943" s="14"/>
      <c r="I943" s="394"/>
      <c r="J943" s="391"/>
      <c r="K943" s="175" t="s">
        <v>128</v>
      </c>
      <c r="L943" s="252">
        <f t="array" ref="L943:R943">L824:R824</f>
        <v>0</v>
      </c>
      <c r="M943" s="56">
        <v>0</v>
      </c>
      <c r="N943" s="56">
        <v>0</v>
      </c>
      <c r="O943" s="56">
        <v>0</v>
      </c>
      <c r="P943" s="56">
        <v>0</v>
      </c>
      <c r="Q943" s="56">
        <v>0</v>
      </c>
      <c r="R943" s="253">
        <v>0</v>
      </c>
      <c r="U943" s="394"/>
      <c r="V943" s="391"/>
      <c r="W943" s="175" t="s">
        <v>128</v>
      </c>
      <c r="X943" s="252">
        <f t="array" ref="X943:AD943">X824:AD824</f>
        <v>0</v>
      </c>
      <c r="Y943" s="56">
        <v>0</v>
      </c>
      <c r="Z943" s="56">
        <v>0</v>
      </c>
      <c r="AA943" s="56">
        <v>0</v>
      </c>
      <c r="AB943" s="56">
        <v>0</v>
      </c>
      <c r="AC943" s="56">
        <v>0</v>
      </c>
      <c r="AD943" s="253">
        <v>0</v>
      </c>
      <c r="AF943" s="394"/>
      <c r="AG943" s="391"/>
      <c r="AH943" s="175" t="s">
        <v>128</v>
      </c>
      <c r="AI943" s="252">
        <f t="array" ref="AI943:AO943">AI824:AO824</f>
        <v>0</v>
      </c>
      <c r="AJ943" s="56">
        <v>0</v>
      </c>
      <c r="AK943" s="56">
        <v>0</v>
      </c>
      <c r="AL943" s="56">
        <v>0</v>
      </c>
      <c r="AM943" s="56">
        <v>0</v>
      </c>
      <c r="AN943" s="56">
        <v>0</v>
      </c>
      <c r="AO943" s="253">
        <v>0</v>
      </c>
      <c r="AQ943" s="394"/>
      <c r="AR943" s="391"/>
      <c r="AS943" s="175" t="s">
        <v>128</v>
      </c>
      <c r="AT943" s="252">
        <f t="array" ref="AT943:AZ943">AT824:AZ824</f>
        <v>0</v>
      </c>
      <c r="AU943" s="56">
        <v>0</v>
      </c>
      <c r="AV943" s="56">
        <v>0</v>
      </c>
      <c r="AW943" s="56">
        <v>0</v>
      </c>
      <c r="AX943" s="56">
        <v>0</v>
      </c>
      <c r="AY943" s="56">
        <v>0</v>
      </c>
      <c r="AZ943" s="253">
        <v>0</v>
      </c>
      <c r="BB943" s="394"/>
      <c r="BC943" s="391"/>
      <c r="BD943" s="175" t="s">
        <v>128</v>
      </c>
      <c r="BE943" s="252">
        <f t="array" ref="BE943:BK943">BE824:BK824</f>
        <v>0</v>
      </c>
      <c r="BF943" s="56">
        <v>0</v>
      </c>
      <c r="BG943" s="56">
        <v>0</v>
      </c>
      <c r="BH943" s="56">
        <v>0</v>
      </c>
      <c r="BI943" s="56">
        <v>0</v>
      </c>
      <c r="BJ943" s="56">
        <v>0</v>
      </c>
      <c r="BK943" s="253">
        <v>0</v>
      </c>
    </row>
    <row r="944" spans="4:63">
      <c r="D944" s="14"/>
      <c r="I944" s="394"/>
      <c r="J944" s="392"/>
      <c r="K944" s="176" t="s">
        <v>130</v>
      </c>
      <c r="L944" s="254">
        <f t="array" ref="L944:R944">L848:R848</f>
        <v>0</v>
      </c>
      <c r="M944" s="59">
        <v>0</v>
      </c>
      <c r="N944" s="59">
        <v>0</v>
      </c>
      <c r="O944" s="59">
        <v>0</v>
      </c>
      <c r="P944" s="59">
        <v>0</v>
      </c>
      <c r="Q944" s="59">
        <v>0</v>
      </c>
      <c r="R944" s="255">
        <v>0</v>
      </c>
      <c r="U944" s="394"/>
      <c r="V944" s="392"/>
      <c r="W944" s="176" t="s">
        <v>130</v>
      </c>
      <c r="X944" s="254">
        <f t="array" ref="X944:AD944">X848:AD848</f>
        <v>0</v>
      </c>
      <c r="Y944" s="59">
        <v>0</v>
      </c>
      <c r="Z944" s="59">
        <v>0</v>
      </c>
      <c r="AA944" s="59">
        <v>0</v>
      </c>
      <c r="AB944" s="59">
        <v>0</v>
      </c>
      <c r="AC944" s="59">
        <v>0</v>
      </c>
      <c r="AD944" s="255">
        <v>0</v>
      </c>
      <c r="AF944" s="394"/>
      <c r="AG944" s="392"/>
      <c r="AH944" s="176" t="s">
        <v>130</v>
      </c>
      <c r="AI944" s="254">
        <f t="array" ref="AI944:AO944">AI848:AO848</f>
        <v>0</v>
      </c>
      <c r="AJ944" s="59">
        <v>0</v>
      </c>
      <c r="AK944" s="59">
        <v>0</v>
      </c>
      <c r="AL944" s="59">
        <v>0</v>
      </c>
      <c r="AM944" s="59">
        <v>0</v>
      </c>
      <c r="AN944" s="59">
        <v>0</v>
      </c>
      <c r="AO944" s="255">
        <v>0</v>
      </c>
      <c r="AQ944" s="394"/>
      <c r="AR944" s="392"/>
      <c r="AS944" s="176" t="s">
        <v>130</v>
      </c>
      <c r="AT944" s="254">
        <f t="array" ref="AT944:AZ944">AT848:AZ848</f>
        <v>0</v>
      </c>
      <c r="AU944" s="59">
        <v>0</v>
      </c>
      <c r="AV944" s="59">
        <v>0</v>
      </c>
      <c r="AW944" s="59">
        <v>0</v>
      </c>
      <c r="AX944" s="59">
        <v>0</v>
      </c>
      <c r="AY944" s="59">
        <v>0</v>
      </c>
      <c r="AZ944" s="255">
        <v>0</v>
      </c>
      <c r="BB944" s="394"/>
      <c r="BC944" s="392"/>
      <c r="BD944" s="176" t="s">
        <v>130</v>
      </c>
      <c r="BE944" s="254">
        <f t="array" ref="BE944:BK944">BE848:BK848</f>
        <v>0</v>
      </c>
      <c r="BF944" s="59">
        <v>0</v>
      </c>
      <c r="BG944" s="59">
        <v>0</v>
      </c>
      <c r="BH944" s="59">
        <v>0</v>
      </c>
      <c r="BI944" s="59">
        <v>0</v>
      </c>
      <c r="BJ944" s="59">
        <v>0</v>
      </c>
      <c r="BK944" s="255">
        <v>0</v>
      </c>
    </row>
    <row r="945" spans="4:63">
      <c r="D945" s="14"/>
      <c r="I945" s="394"/>
      <c r="J945" s="390" t="s">
        <v>36</v>
      </c>
      <c r="K945" s="177" t="s">
        <v>9</v>
      </c>
      <c r="L945" s="249">
        <f t="array" ref="L945:R945">L705:R705</f>
        <v>0</v>
      </c>
      <c r="M945" s="250">
        <v>0</v>
      </c>
      <c r="N945" s="250">
        <v>0</v>
      </c>
      <c r="O945" s="250">
        <v>0</v>
      </c>
      <c r="P945" s="250">
        <v>0</v>
      </c>
      <c r="Q945" s="250">
        <v>0</v>
      </c>
      <c r="R945" s="251">
        <v>0</v>
      </c>
      <c r="U945" s="394"/>
      <c r="V945" s="390" t="s">
        <v>36</v>
      </c>
      <c r="W945" s="177" t="s">
        <v>9</v>
      </c>
      <c r="X945" s="249">
        <f t="array" ref="X945:AD945">X705:AD705</f>
        <v>0</v>
      </c>
      <c r="Y945" s="250">
        <v>0</v>
      </c>
      <c r="Z945" s="250">
        <v>0</v>
      </c>
      <c r="AA945" s="250">
        <v>0</v>
      </c>
      <c r="AB945" s="250">
        <v>0</v>
      </c>
      <c r="AC945" s="250">
        <v>0</v>
      </c>
      <c r="AD945" s="251">
        <v>0</v>
      </c>
      <c r="AF945" s="394"/>
      <c r="AG945" s="390" t="s">
        <v>36</v>
      </c>
      <c r="AH945" s="177" t="s">
        <v>9</v>
      </c>
      <c r="AI945" s="249">
        <f t="array" ref="AI945:AO945">AI705:AO705</f>
        <v>0</v>
      </c>
      <c r="AJ945" s="250">
        <v>0</v>
      </c>
      <c r="AK945" s="250">
        <v>0</v>
      </c>
      <c r="AL945" s="250">
        <v>0</v>
      </c>
      <c r="AM945" s="250">
        <v>0</v>
      </c>
      <c r="AN945" s="250">
        <v>0</v>
      </c>
      <c r="AO945" s="251">
        <v>0</v>
      </c>
      <c r="AQ945" s="394"/>
      <c r="AR945" s="390" t="s">
        <v>36</v>
      </c>
      <c r="AS945" s="177" t="s">
        <v>9</v>
      </c>
      <c r="AT945" s="249">
        <f t="array" ref="AT945:AZ945">AT705:AZ705</f>
        <v>0</v>
      </c>
      <c r="AU945" s="250">
        <v>0</v>
      </c>
      <c r="AV945" s="250">
        <v>0</v>
      </c>
      <c r="AW945" s="250">
        <v>0</v>
      </c>
      <c r="AX945" s="250">
        <v>0</v>
      </c>
      <c r="AY945" s="250">
        <v>0</v>
      </c>
      <c r="AZ945" s="251">
        <v>0</v>
      </c>
      <c r="BB945" s="394"/>
      <c r="BC945" s="390" t="s">
        <v>36</v>
      </c>
      <c r="BD945" s="177" t="s">
        <v>9</v>
      </c>
      <c r="BE945" s="249">
        <f t="array" ref="BE945:BK945">BE705:BK705</f>
        <v>0</v>
      </c>
      <c r="BF945" s="250">
        <v>0</v>
      </c>
      <c r="BG945" s="250">
        <v>0</v>
      </c>
      <c r="BH945" s="250">
        <v>0</v>
      </c>
      <c r="BI945" s="250">
        <v>0</v>
      </c>
      <c r="BJ945" s="250">
        <v>0</v>
      </c>
      <c r="BK945" s="251">
        <v>0</v>
      </c>
    </row>
    <row r="946" spans="4:63" ht="18.75" customHeight="1">
      <c r="D946" s="14"/>
      <c r="I946" s="394"/>
      <c r="J946" s="391"/>
      <c r="K946" s="175" t="s">
        <v>148</v>
      </c>
      <c r="L946" s="252">
        <f t="array" ref="L946:R946">L729:R729</f>
        <v>0</v>
      </c>
      <c r="M946" s="56">
        <v>0</v>
      </c>
      <c r="N946" s="56">
        <v>0</v>
      </c>
      <c r="O946" s="56">
        <v>0</v>
      </c>
      <c r="P946" s="56">
        <v>0</v>
      </c>
      <c r="Q946" s="56">
        <v>0</v>
      </c>
      <c r="R946" s="253">
        <v>0</v>
      </c>
      <c r="U946" s="394"/>
      <c r="V946" s="391"/>
      <c r="W946" s="175" t="s">
        <v>148</v>
      </c>
      <c r="X946" s="252">
        <f t="array" ref="X946:AD946">X729:AD729</f>
        <v>0</v>
      </c>
      <c r="Y946" s="56">
        <v>0</v>
      </c>
      <c r="Z946" s="56">
        <v>0</v>
      </c>
      <c r="AA946" s="56">
        <v>0</v>
      </c>
      <c r="AB946" s="56">
        <v>0</v>
      </c>
      <c r="AC946" s="56">
        <v>0</v>
      </c>
      <c r="AD946" s="253">
        <v>0</v>
      </c>
      <c r="AF946" s="394"/>
      <c r="AG946" s="391"/>
      <c r="AH946" s="175" t="s">
        <v>148</v>
      </c>
      <c r="AI946" s="252">
        <f t="array" ref="AI946:AO946">AI729:AO729</f>
        <v>0</v>
      </c>
      <c r="AJ946" s="56">
        <v>0</v>
      </c>
      <c r="AK946" s="56">
        <v>0</v>
      </c>
      <c r="AL946" s="56">
        <v>0</v>
      </c>
      <c r="AM946" s="56">
        <v>0</v>
      </c>
      <c r="AN946" s="56">
        <v>0</v>
      </c>
      <c r="AO946" s="253">
        <v>0</v>
      </c>
      <c r="AQ946" s="394"/>
      <c r="AR946" s="391"/>
      <c r="AS946" s="175" t="s">
        <v>148</v>
      </c>
      <c r="AT946" s="252">
        <f t="array" ref="AT946:AZ946">AT729:AZ729</f>
        <v>0</v>
      </c>
      <c r="AU946" s="56">
        <v>0</v>
      </c>
      <c r="AV946" s="56">
        <v>0</v>
      </c>
      <c r="AW946" s="56">
        <v>0</v>
      </c>
      <c r="AX946" s="56">
        <v>0</v>
      </c>
      <c r="AY946" s="56">
        <v>0</v>
      </c>
      <c r="AZ946" s="253">
        <v>0</v>
      </c>
      <c r="BB946" s="394"/>
      <c r="BC946" s="391"/>
      <c r="BD946" s="175" t="s">
        <v>148</v>
      </c>
      <c r="BE946" s="252">
        <f t="array" ref="BE946:BK946">BE729:BK729</f>
        <v>0</v>
      </c>
      <c r="BF946" s="56">
        <v>0</v>
      </c>
      <c r="BG946" s="56">
        <v>0</v>
      </c>
      <c r="BH946" s="56">
        <v>0</v>
      </c>
      <c r="BI946" s="56">
        <v>0</v>
      </c>
      <c r="BJ946" s="56">
        <v>0</v>
      </c>
      <c r="BK946" s="253">
        <v>0</v>
      </c>
    </row>
    <row r="947" spans="4:63">
      <c r="D947" s="14"/>
      <c r="I947" s="394"/>
      <c r="J947" s="391"/>
      <c r="K947" s="175" t="s">
        <v>149</v>
      </c>
      <c r="L947" s="252">
        <f t="array" ref="L947:R947">L753:R753</f>
        <v>0</v>
      </c>
      <c r="M947" s="56">
        <v>0</v>
      </c>
      <c r="N947" s="56">
        <v>0</v>
      </c>
      <c r="O947" s="56">
        <v>0</v>
      </c>
      <c r="P947" s="56">
        <v>0</v>
      </c>
      <c r="Q947" s="56">
        <v>0</v>
      </c>
      <c r="R947" s="253">
        <v>0</v>
      </c>
      <c r="U947" s="394"/>
      <c r="V947" s="391"/>
      <c r="W947" s="175" t="s">
        <v>149</v>
      </c>
      <c r="X947" s="252">
        <f t="array" ref="X947:AD947">X753:AD753</f>
        <v>0</v>
      </c>
      <c r="Y947" s="56">
        <v>0</v>
      </c>
      <c r="Z947" s="56">
        <v>0</v>
      </c>
      <c r="AA947" s="56">
        <v>0</v>
      </c>
      <c r="AB947" s="56">
        <v>0</v>
      </c>
      <c r="AC947" s="56">
        <v>0</v>
      </c>
      <c r="AD947" s="253">
        <v>0</v>
      </c>
      <c r="AF947" s="394"/>
      <c r="AG947" s="391"/>
      <c r="AH947" s="175" t="s">
        <v>149</v>
      </c>
      <c r="AI947" s="252">
        <f t="array" ref="AI947:AO947">AI753:AO753</f>
        <v>0</v>
      </c>
      <c r="AJ947" s="56">
        <v>0</v>
      </c>
      <c r="AK947" s="56">
        <v>0</v>
      </c>
      <c r="AL947" s="56">
        <v>0</v>
      </c>
      <c r="AM947" s="56">
        <v>0</v>
      </c>
      <c r="AN947" s="56">
        <v>0</v>
      </c>
      <c r="AO947" s="253">
        <v>0</v>
      </c>
      <c r="AQ947" s="394"/>
      <c r="AR947" s="391"/>
      <c r="AS947" s="175" t="s">
        <v>149</v>
      </c>
      <c r="AT947" s="252">
        <f t="array" ref="AT947:AZ947">AT753:AZ753</f>
        <v>0</v>
      </c>
      <c r="AU947" s="56">
        <v>0</v>
      </c>
      <c r="AV947" s="56">
        <v>0</v>
      </c>
      <c r="AW947" s="56">
        <v>0</v>
      </c>
      <c r="AX947" s="56">
        <v>0</v>
      </c>
      <c r="AY947" s="56">
        <v>0</v>
      </c>
      <c r="AZ947" s="253">
        <v>0</v>
      </c>
      <c r="BB947" s="394"/>
      <c r="BC947" s="391"/>
      <c r="BD947" s="175" t="s">
        <v>149</v>
      </c>
      <c r="BE947" s="252">
        <f t="array" ref="BE947:BK947">BE753:BK753</f>
        <v>0</v>
      </c>
      <c r="BF947" s="56">
        <v>0</v>
      </c>
      <c r="BG947" s="56">
        <v>0</v>
      </c>
      <c r="BH947" s="56">
        <v>0</v>
      </c>
      <c r="BI947" s="56">
        <v>0</v>
      </c>
      <c r="BJ947" s="56">
        <v>0</v>
      </c>
      <c r="BK947" s="253">
        <v>0</v>
      </c>
    </row>
    <row r="948" spans="4:63">
      <c r="D948" s="14"/>
      <c r="I948" s="394"/>
      <c r="J948" s="391"/>
      <c r="K948" s="175" t="s">
        <v>150</v>
      </c>
      <c r="L948" s="252">
        <f t="array" ref="L948:R948">L777:R777</f>
        <v>0</v>
      </c>
      <c r="M948" s="56">
        <v>0</v>
      </c>
      <c r="N948" s="56">
        <v>0</v>
      </c>
      <c r="O948" s="56">
        <v>0</v>
      </c>
      <c r="P948" s="56">
        <v>0</v>
      </c>
      <c r="Q948" s="56">
        <v>0</v>
      </c>
      <c r="R948" s="253">
        <v>0</v>
      </c>
      <c r="U948" s="394"/>
      <c r="V948" s="391"/>
      <c r="W948" s="175" t="s">
        <v>150</v>
      </c>
      <c r="X948" s="252">
        <f t="array" ref="X948:AD948">X777:AD777</f>
        <v>0</v>
      </c>
      <c r="Y948" s="56">
        <v>0</v>
      </c>
      <c r="Z948" s="56">
        <v>0</v>
      </c>
      <c r="AA948" s="56">
        <v>0</v>
      </c>
      <c r="AB948" s="56">
        <v>0</v>
      </c>
      <c r="AC948" s="56">
        <v>0</v>
      </c>
      <c r="AD948" s="253">
        <v>0</v>
      </c>
      <c r="AF948" s="394"/>
      <c r="AG948" s="391"/>
      <c r="AH948" s="175" t="s">
        <v>150</v>
      </c>
      <c r="AI948" s="252">
        <f t="array" ref="AI948:AO948">AI777:AO777</f>
        <v>0</v>
      </c>
      <c r="AJ948" s="56">
        <v>0</v>
      </c>
      <c r="AK948" s="56">
        <v>0</v>
      </c>
      <c r="AL948" s="56">
        <v>0</v>
      </c>
      <c r="AM948" s="56">
        <v>0</v>
      </c>
      <c r="AN948" s="56">
        <v>0</v>
      </c>
      <c r="AO948" s="253">
        <v>0</v>
      </c>
      <c r="AQ948" s="394"/>
      <c r="AR948" s="391"/>
      <c r="AS948" s="175" t="s">
        <v>150</v>
      </c>
      <c r="AT948" s="252">
        <f t="array" ref="AT948:AZ948">AT777:AZ777</f>
        <v>0</v>
      </c>
      <c r="AU948" s="56">
        <v>0</v>
      </c>
      <c r="AV948" s="56">
        <v>0</v>
      </c>
      <c r="AW948" s="56">
        <v>0</v>
      </c>
      <c r="AX948" s="56">
        <v>0</v>
      </c>
      <c r="AY948" s="56">
        <v>0</v>
      </c>
      <c r="AZ948" s="253">
        <v>0</v>
      </c>
      <c r="BB948" s="394"/>
      <c r="BC948" s="391"/>
      <c r="BD948" s="175" t="s">
        <v>150</v>
      </c>
      <c r="BE948" s="252">
        <f t="array" ref="BE948:BK948">BE777:BK777</f>
        <v>0</v>
      </c>
      <c r="BF948" s="56">
        <v>0</v>
      </c>
      <c r="BG948" s="56">
        <v>0</v>
      </c>
      <c r="BH948" s="56">
        <v>0</v>
      </c>
      <c r="BI948" s="56">
        <v>0</v>
      </c>
      <c r="BJ948" s="56">
        <v>0</v>
      </c>
      <c r="BK948" s="253">
        <v>0</v>
      </c>
    </row>
    <row r="949" spans="4:63">
      <c r="D949" s="14"/>
      <c r="I949" s="394"/>
      <c r="J949" s="391"/>
      <c r="K949" s="175" t="s">
        <v>126</v>
      </c>
      <c r="L949" s="252">
        <f t="array" ref="L949:R949">L801:R801</f>
        <v>0</v>
      </c>
      <c r="M949" s="56">
        <v>0</v>
      </c>
      <c r="N949" s="56">
        <v>0</v>
      </c>
      <c r="O949" s="56">
        <v>0</v>
      </c>
      <c r="P949" s="56">
        <v>0</v>
      </c>
      <c r="Q949" s="56">
        <v>0</v>
      </c>
      <c r="R949" s="253">
        <v>0</v>
      </c>
      <c r="U949" s="394"/>
      <c r="V949" s="391"/>
      <c r="W949" s="175" t="s">
        <v>126</v>
      </c>
      <c r="X949" s="252">
        <f t="array" ref="X949:AD949">X801:AD801</f>
        <v>0</v>
      </c>
      <c r="Y949" s="56">
        <v>0</v>
      </c>
      <c r="Z949" s="56">
        <v>0</v>
      </c>
      <c r="AA949" s="56">
        <v>0</v>
      </c>
      <c r="AB949" s="56">
        <v>0</v>
      </c>
      <c r="AC949" s="56">
        <v>0</v>
      </c>
      <c r="AD949" s="253">
        <v>0</v>
      </c>
      <c r="AF949" s="394"/>
      <c r="AG949" s="391"/>
      <c r="AH949" s="175" t="s">
        <v>126</v>
      </c>
      <c r="AI949" s="252">
        <f t="array" ref="AI949:AO949">AI801:AO801</f>
        <v>0</v>
      </c>
      <c r="AJ949" s="56">
        <v>0</v>
      </c>
      <c r="AK949" s="56">
        <v>0</v>
      </c>
      <c r="AL949" s="56">
        <v>0</v>
      </c>
      <c r="AM949" s="56">
        <v>0</v>
      </c>
      <c r="AN949" s="56">
        <v>0</v>
      </c>
      <c r="AO949" s="253">
        <v>0</v>
      </c>
      <c r="AQ949" s="394"/>
      <c r="AR949" s="391"/>
      <c r="AS949" s="175" t="s">
        <v>126</v>
      </c>
      <c r="AT949" s="252">
        <f t="array" ref="AT949:AZ949">AT801:AZ801</f>
        <v>0</v>
      </c>
      <c r="AU949" s="56">
        <v>0</v>
      </c>
      <c r="AV949" s="56">
        <v>0</v>
      </c>
      <c r="AW949" s="56">
        <v>0</v>
      </c>
      <c r="AX949" s="56">
        <v>0</v>
      </c>
      <c r="AY949" s="56">
        <v>0</v>
      </c>
      <c r="AZ949" s="253">
        <v>0</v>
      </c>
      <c r="BB949" s="394"/>
      <c r="BC949" s="391"/>
      <c r="BD949" s="175" t="s">
        <v>126</v>
      </c>
      <c r="BE949" s="252">
        <f t="array" ref="BE949:BK949">BE801:BK801</f>
        <v>0</v>
      </c>
      <c r="BF949" s="56">
        <v>0</v>
      </c>
      <c r="BG949" s="56">
        <v>0</v>
      </c>
      <c r="BH949" s="56">
        <v>0</v>
      </c>
      <c r="BI949" s="56">
        <v>0</v>
      </c>
      <c r="BJ949" s="56">
        <v>0</v>
      </c>
      <c r="BK949" s="253">
        <v>0</v>
      </c>
    </row>
    <row r="950" spans="4:63">
      <c r="D950" s="14"/>
      <c r="I950" s="394"/>
      <c r="J950" s="391"/>
      <c r="K950" s="175" t="s">
        <v>128</v>
      </c>
      <c r="L950" s="252">
        <f t="array" ref="L950:R950">L825:R825</f>
        <v>0</v>
      </c>
      <c r="M950" s="56">
        <v>0</v>
      </c>
      <c r="N950" s="56">
        <v>0</v>
      </c>
      <c r="O950" s="56">
        <v>0</v>
      </c>
      <c r="P950" s="56">
        <v>0</v>
      </c>
      <c r="Q950" s="56">
        <v>0</v>
      </c>
      <c r="R950" s="253">
        <v>0</v>
      </c>
      <c r="U950" s="394"/>
      <c r="V950" s="391"/>
      <c r="W950" s="175" t="s">
        <v>128</v>
      </c>
      <c r="X950" s="252">
        <f t="array" ref="X950:AD950">X825:AD825</f>
        <v>0</v>
      </c>
      <c r="Y950" s="56">
        <v>0</v>
      </c>
      <c r="Z950" s="56">
        <v>0</v>
      </c>
      <c r="AA950" s="56">
        <v>0</v>
      </c>
      <c r="AB950" s="56">
        <v>0</v>
      </c>
      <c r="AC950" s="56">
        <v>0</v>
      </c>
      <c r="AD950" s="253">
        <v>0</v>
      </c>
      <c r="AF950" s="394"/>
      <c r="AG950" s="391"/>
      <c r="AH950" s="175" t="s">
        <v>128</v>
      </c>
      <c r="AI950" s="252">
        <f t="array" ref="AI950:AO950">AI825:AO825</f>
        <v>0</v>
      </c>
      <c r="AJ950" s="56">
        <v>0</v>
      </c>
      <c r="AK950" s="56">
        <v>0</v>
      </c>
      <c r="AL950" s="56">
        <v>0</v>
      </c>
      <c r="AM950" s="56">
        <v>0</v>
      </c>
      <c r="AN950" s="56">
        <v>0</v>
      </c>
      <c r="AO950" s="253">
        <v>0</v>
      </c>
      <c r="AQ950" s="394"/>
      <c r="AR950" s="391"/>
      <c r="AS950" s="175" t="s">
        <v>128</v>
      </c>
      <c r="AT950" s="252">
        <f t="array" ref="AT950:AZ950">AT825:AZ825</f>
        <v>0</v>
      </c>
      <c r="AU950" s="56">
        <v>0</v>
      </c>
      <c r="AV950" s="56">
        <v>0</v>
      </c>
      <c r="AW950" s="56">
        <v>0</v>
      </c>
      <c r="AX950" s="56">
        <v>0</v>
      </c>
      <c r="AY950" s="56">
        <v>0</v>
      </c>
      <c r="AZ950" s="253">
        <v>0</v>
      </c>
      <c r="BB950" s="394"/>
      <c r="BC950" s="391"/>
      <c r="BD950" s="175" t="s">
        <v>128</v>
      </c>
      <c r="BE950" s="252">
        <f t="array" ref="BE950:BK950">BE825:BK825</f>
        <v>0</v>
      </c>
      <c r="BF950" s="56">
        <v>0</v>
      </c>
      <c r="BG950" s="56">
        <v>0</v>
      </c>
      <c r="BH950" s="56">
        <v>0</v>
      </c>
      <c r="BI950" s="56">
        <v>0</v>
      </c>
      <c r="BJ950" s="56">
        <v>0</v>
      </c>
      <c r="BK950" s="253">
        <v>0</v>
      </c>
    </row>
    <row r="951" spans="4:63">
      <c r="D951" s="14"/>
      <c r="I951" s="395"/>
      <c r="J951" s="392"/>
      <c r="K951" s="176" t="s">
        <v>130</v>
      </c>
      <c r="L951" s="254">
        <f t="array" ref="L951:R951">L849:R849</f>
        <v>0</v>
      </c>
      <c r="M951" s="59">
        <v>0</v>
      </c>
      <c r="N951" s="59">
        <v>0</v>
      </c>
      <c r="O951" s="59">
        <v>0</v>
      </c>
      <c r="P951" s="59">
        <v>0</v>
      </c>
      <c r="Q951" s="59">
        <v>0</v>
      </c>
      <c r="R951" s="255">
        <v>0</v>
      </c>
      <c r="U951" s="395"/>
      <c r="V951" s="392"/>
      <c r="W951" s="176" t="s">
        <v>130</v>
      </c>
      <c r="X951" s="254">
        <f t="array" ref="X951:AD951">X849:AD849</f>
        <v>0</v>
      </c>
      <c r="Y951" s="59">
        <v>0</v>
      </c>
      <c r="Z951" s="59">
        <v>0</v>
      </c>
      <c r="AA951" s="59">
        <v>0</v>
      </c>
      <c r="AB951" s="59">
        <v>0</v>
      </c>
      <c r="AC951" s="59">
        <v>0</v>
      </c>
      <c r="AD951" s="255">
        <v>0</v>
      </c>
      <c r="AF951" s="395"/>
      <c r="AG951" s="392"/>
      <c r="AH951" s="176" t="s">
        <v>130</v>
      </c>
      <c r="AI951" s="254">
        <f t="array" ref="AI951:AO951">AI849:AO849</f>
        <v>0</v>
      </c>
      <c r="AJ951" s="59">
        <v>0</v>
      </c>
      <c r="AK951" s="59">
        <v>0</v>
      </c>
      <c r="AL951" s="59">
        <v>0</v>
      </c>
      <c r="AM951" s="59">
        <v>0</v>
      </c>
      <c r="AN951" s="59">
        <v>0</v>
      </c>
      <c r="AO951" s="255">
        <v>0</v>
      </c>
      <c r="AQ951" s="395"/>
      <c r="AR951" s="392"/>
      <c r="AS951" s="176" t="s">
        <v>130</v>
      </c>
      <c r="AT951" s="254">
        <f t="array" ref="AT951:AZ951">AT849:AZ849</f>
        <v>0</v>
      </c>
      <c r="AU951" s="59">
        <v>0</v>
      </c>
      <c r="AV951" s="59">
        <v>0</v>
      </c>
      <c r="AW951" s="59">
        <v>0</v>
      </c>
      <c r="AX951" s="59">
        <v>0</v>
      </c>
      <c r="AY951" s="59">
        <v>0</v>
      </c>
      <c r="AZ951" s="255">
        <v>0</v>
      </c>
      <c r="BB951" s="395"/>
      <c r="BC951" s="392"/>
      <c r="BD951" s="176" t="s">
        <v>130</v>
      </c>
      <c r="BE951" s="254">
        <f t="array" ref="BE951:BK951">BE849:BK849</f>
        <v>0</v>
      </c>
      <c r="BF951" s="59">
        <v>0</v>
      </c>
      <c r="BG951" s="59">
        <v>0</v>
      </c>
      <c r="BH951" s="59">
        <v>0</v>
      </c>
      <c r="BI951" s="59">
        <v>0</v>
      </c>
      <c r="BJ951" s="59">
        <v>0</v>
      </c>
      <c r="BK951" s="255">
        <v>0</v>
      </c>
    </row>
    <row r="952" spans="4:63">
      <c r="D952" s="14"/>
      <c r="I952" s="390" t="s">
        <v>43</v>
      </c>
      <c r="J952" s="390" t="s">
        <v>41</v>
      </c>
      <c r="K952" s="177" t="s">
        <v>9</v>
      </c>
      <c r="L952" s="249">
        <f t="array" ref="L952:R952">L706:R706</f>
        <v>0</v>
      </c>
      <c r="M952" s="250">
        <v>0</v>
      </c>
      <c r="N952" s="250">
        <v>0</v>
      </c>
      <c r="O952" s="250">
        <v>0</v>
      </c>
      <c r="P952" s="250">
        <v>0</v>
      </c>
      <c r="Q952" s="250">
        <v>0</v>
      </c>
      <c r="R952" s="251">
        <v>0</v>
      </c>
      <c r="U952" s="390" t="s">
        <v>43</v>
      </c>
      <c r="V952" s="390" t="s">
        <v>41</v>
      </c>
      <c r="W952" s="177" t="s">
        <v>9</v>
      </c>
      <c r="X952" s="249">
        <f t="array" ref="X952:AD952">X706:AD706</f>
        <v>0</v>
      </c>
      <c r="Y952" s="250">
        <v>0</v>
      </c>
      <c r="Z952" s="250">
        <v>0</v>
      </c>
      <c r="AA952" s="250">
        <v>0</v>
      </c>
      <c r="AB952" s="250">
        <v>0</v>
      </c>
      <c r="AC952" s="250">
        <v>0</v>
      </c>
      <c r="AD952" s="251">
        <v>0</v>
      </c>
      <c r="AF952" s="390" t="s">
        <v>43</v>
      </c>
      <c r="AG952" s="390" t="s">
        <v>41</v>
      </c>
      <c r="AH952" s="177" t="s">
        <v>9</v>
      </c>
      <c r="AI952" s="249">
        <f t="array" ref="AI952:AO952">AI706:AO706</f>
        <v>0</v>
      </c>
      <c r="AJ952" s="250">
        <v>0</v>
      </c>
      <c r="AK952" s="250">
        <v>0</v>
      </c>
      <c r="AL952" s="250">
        <v>0</v>
      </c>
      <c r="AM952" s="250">
        <v>0</v>
      </c>
      <c r="AN952" s="250">
        <v>0</v>
      </c>
      <c r="AO952" s="251">
        <v>0</v>
      </c>
      <c r="AQ952" s="390" t="s">
        <v>43</v>
      </c>
      <c r="AR952" s="390" t="s">
        <v>41</v>
      </c>
      <c r="AS952" s="177" t="s">
        <v>9</v>
      </c>
      <c r="AT952" s="249">
        <f t="array" ref="AT952:AZ952">AT706:AZ706</f>
        <v>0</v>
      </c>
      <c r="AU952" s="250">
        <v>0</v>
      </c>
      <c r="AV952" s="250">
        <v>0</v>
      </c>
      <c r="AW952" s="250">
        <v>0</v>
      </c>
      <c r="AX952" s="250">
        <v>0</v>
      </c>
      <c r="AY952" s="250">
        <v>0</v>
      </c>
      <c r="AZ952" s="251">
        <v>0</v>
      </c>
      <c r="BB952" s="390" t="s">
        <v>43</v>
      </c>
      <c r="BC952" s="390" t="s">
        <v>41</v>
      </c>
      <c r="BD952" s="177" t="s">
        <v>9</v>
      </c>
      <c r="BE952" s="249">
        <f t="array" ref="BE952:BK952">BE706:BK706</f>
        <v>0</v>
      </c>
      <c r="BF952" s="250">
        <v>0</v>
      </c>
      <c r="BG952" s="250">
        <v>0</v>
      </c>
      <c r="BH952" s="250">
        <v>0</v>
      </c>
      <c r="BI952" s="250">
        <v>0</v>
      </c>
      <c r="BJ952" s="250">
        <v>0</v>
      </c>
      <c r="BK952" s="251">
        <v>0</v>
      </c>
    </row>
    <row r="953" spans="4:63">
      <c r="D953" s="14"/>
      <c r="I953" s="391"/>
      <c r="J953" s="391"/>
      <c r="K953" s="175" t="s">
        <v>148</v>
      </c>
      <c r="L953" s="252">
        <f t="array" ref="L953:R953">L730:R730</f>
        <v>0</v>
      </c>
      <c r="M953" s="56">
        <v>0</v>
      </c>
      <c r="N953" s="56">
        <v>0</v>
      </c>
      <c r="O953" s="56">
        <v>0</v>
      </c>
      <c r="P953" s="56">
        <v>0</v>
      </c>
      <c r="Q953" s="56">
        <v>0</v>
      </c>
      <c r="R953" s="253">
        <v>0</v>
      </c>
      <c r="U953" s="391"/>
      <c r="V953" s="391"/>
      <c r="W953" s="175" t="s">
        <v>148</v>
      </c>
      <c r="X953" s="252">
        <f t="array" ref="X953:AD953">X730:AD730</f>
        <v>0</v>
      </c>
      <c r="Y953" s="56">
        <v>0</v>
      </c>
      <c r="Z953" s="56">
        <v>0</v>
      </c>
      <c r="AA953" s="56">
        <v>0</v>
      </c>
      <c r="AB953" s="56">
        <v>0</v>
      </c>
      <c r="AC953" s="56">
        <v>0</v>
      </c>
      <c r="AD953" s="253">
        <v>0</v>
      </c>
      <c r="AF953" s="391"/>
      <c r="AG953" s="391"/>
      <c r="AH953" s="175" t="s">
        <v>148</v>
      </c>
      <c r="AI953" s="252">
        <f t="array" ref="AI953:AO953">AI730:AO730</f>
        <v>0</v>
      </c>
      <c r="AJ953" s="56">
        <v>0</v>
      </c>
      <c r="AK953" s="56">
        <v>0</v>
      </c>
      <c r="AL953" s="56">
        <v>0</v>
      </c>
      <c r="AM953" s="56">
        <v>0</v>
      </c>
      <c r="AN953" s="56">
        <v>0</v>
      </c>
      <c r="AO953" s="253">
        <v>0</v>
      </c>
      <c r="AQ953" s="391"/>
      <c r="AR953" s="391"/>
      <c r="AS953" s="175" t="s">
        <v>148</v>
      </c>
      <c r="AT953" s="252">
        <f t="array" ref="AT953:AZ953">AT730:AZ730</f>
        <v>0</v>
      </c>
      <c r="AU953" s="56">
        <v>0</v>
      </c>
      <c r="AV953" s="56">
        <v>0</v>
      </c>
      <c r="AW953" s="56">
        <v>0</v>
      </c>
      <c r="AX953" s="56">
        <v>0</v>
      </c>
      <c r="AY953" s="56">
        <v>0</v>
      </c>
      <c r="AZ953" s="253">
        <v>0</v>
      </c>
      <c r="BB953" s="391"/>
      <c r="BC953" s="391"/>
      <c r="BD953" s="175" t="s">
        <v>148</v>
      </c>
      <c r="BE953" s="252">
        <f t="array" ref="BE953:BK953">BE730:BK730</f>
        <v>0</v>
      </c>
      <c r="BF953" s="56">
        <v>0</v>
      </c>
      <c r="BG953" s="56">
        <v>0</v>
      </c>
      <c r="BH953" s="56">
        <v>0</v>
      </c>
      <c r="BI953" s="56">
        <v>0</v>
      </c>
      <c r="BJ953" s="56">
        <v>0</v>
      </c>
      <c r="BK953" s="253">
        <v>0</v>
      </c>
    </row>
    <row r="954" spans="4:63">
      <c r="D954" s="14"/>
      <c r="I954" s="391"/>
      <c r="J954" s="391"/>
      <c r="K954" s="175" t="s">
        <v>149</v>
      </c>
      <c r="L954" s="252">
        <f t="array" ref="L954:R954">L754:R754</f>
        <v>0</v>
      </c>
      <c r="M954" s="56">
        <v>0</v>
      </c>
      <c r="N954" s="56">
        <v>0</v>
      </c>
      <c r="O954" s="56">
        <v>0</v>
      </c>
      <c r="P954" s="56">
        <v>0</v>
      </c>
      <c r="Q954" s="56">
        <v>0</v>
      </c>
      <c r="R954" s="253">
        <v>0</v>
      </c>
      <c r="U954" s="391"/>
      <c r="V954" s="391"/>
      <c r="W954" s="175" t="s">
        <v>149</v>
      </c>
      <c r="X954" s="252">
        <f t="array" ref="X954:AD954">X754:AD754</f>
        <v>0</v>
      </c>
      <c r="Y954" s="56">
        <v>0</v>
      </c>
      <c r="Z954" s="56">
        <v>0</v>
      </c>
      <c r="AA954" s="56">
        <v>0</v>
      </c>
      <c r="AB954" s="56">
        <v>0</v>
      </c>
      <c r="AC954" s="56">
        <v>0</v>
      </c>
      <c r="AD954" s="253">
        <v>0</v>
      </c>
      <c r="AF954" s="391"/>
      <c r="AG954" s="391"/>
      <c r="AH954" s="175" t="s">
        <v>149</v>
      </c>
      <c r="AI954" s="252">
        <f t="array" ref="AI954:AO954">AI754:AO754</f>
        <v>0</v>
      </c>
      <c r="AJ954" s="56">
        <v>0</v>
      </c>
      <c r="AK954" s="56">
        <v>0</v>
      </c>
      <c r="AL954" s="56">
        <v>0</v>
      </c>
      <c r="AM954" s="56">
        <v>0</v>
      </c>
      <c r="AN954" s="56">
        <v>0</v>
      </c>
      <c r="AO954" s="253">
        <v>0</v>
      </c>
      <c r="AQ954" s="391"/>
      <c r="AR954" s="391"/>
      <c r="AS954" s="175" t="s">
        <v>149</v>
      </c>
      <c r="AT954" s="252">
        <f t="array" ref="AT954:AZ954">AT754:AZ754</f>
        <v>0</v>
      </c>
      <c r="AU954" s="56">
        <v>0</v>
      </c>
      <c r="AV954" s="56">
        <v>0</v>
      </c>
      <c r="AW954" s="56">
        <v>0</v>
      </c>
      <c r="AX954" s="56">
        <v>0</v>
      </c>
      <c r="AY954" s="56">
        <v>0</v>
      </c>
      <c r="AZ954" s="253">
        <v>0</v>
      </c>
      <c r="BB954" s="391"/>
      <c r="BC954" s="391"/>
      <c r="BD954" s="175" t="s">
        <v>149</v>
      </c>
      <c r="BE954" s="252">
        <f t="array" ref="BE954:BK954">BE754:BK754</f>
        <v>0</v>
      </c>
      <c r="BF954" s="56">
        <v>0</v>
      </c>
      <c r="BG954" s="56">
        <v>0</v>
      </c>
      <c r="BH954" s="56">
        <v>0</v>
      </c>
      <c r="BI954" s="56">
        <v>0</v>
      </c>
      <c r="BJ954" s="56">
        <v>0</v>
      </c>
      <c r="BK954" s="253">
        <v>0</v>
      </c>
    </row>
    <row r="955" spans="4:63">
      <c r="D955" s="14"/>
      <c r="I955" s="391"/>
      <c r="J955" s="391"/>
      <c r="K955" s="175" t="s">
        <v>150</v>
      </c>
      <c r="L955" s="252">
        <f t="array" ref="L955:R955">L778:R778</f>
        <v>0</v>
      </c>
      <c r="M955" s="56">
        <v>0</v>
      </c>
      <c r="N955" s="56">
        <v>0</v>
      </c>
      <c r="O955" s="56">
        <v>0</v>
      </c>
      <c r="P955" s="56">
        <v>0</v>
      </c>
      <c r="Q955" s="56">
        <v>0</v>
      </c>
      <c r="R955" s="253">
        <v>0</v>
      </c>
      <c r="U955" s="391"/>
      <c r="V955" s="391"/>
      <c r="W955" s="175" t="s">
        <v>150</v>
      </c>
      <c r="X955" s="252">
        <f t="array" ref="X955:AD955">X778:AD778</f>
        <v>0</v>
      </c>
      <c r="Y955" s="56">
        <v>0</v>
      </c>
      <c r="Z955" s="56">
        <v>0</v>
      </c>
      <c r="AA955" s="56">
        <v>0</v>
      </c>
      <c r="AB955" s="56">
        <v>0</v>
      </c>
      <c r="AC955" s="56">
        <v>0</v>
      </c>
      <c r="AD955" s="253">
        <v>0</v>
      </c>
      <c r="AF955" s="391"/>
      <c r="AG955" s="391"/>
      <c r="AH955" s="175" t="s">
        <v>150</v>
      </c>
      <c r="AI955" s="252">
        <f t="array" ref="AI955:AO955">AI778:AO778</f>
        <v>0</v>
      </c>
      <c r="AJ955" s="56">
        <v>0</v>
      </c>
      <c r="AK955" s="56">
        <v>0</v>
      </c>
      <c r="AL955" s="56">
        <v>0</v>
      </c>
      <c r="AM955" s="56">
        <v>0</v>
      </c>
      <c r="AN955" s="56">
        <v>0</v>
      </c>
      <c r="AO955" s="253">
        <v>0</v>
      </c>
      <c r="AQ955" s="391"/>
      <c r="AR955" s="391"/>
      <c r="AS955" s="175" t="s">
        <v>150</v>
      </c>
      <c r="AT955" s="252">
        <f t="array" ref="AT955:AZ955">AT778:AZ778</f>
        <v>0</v>
      </c>
      <c r="AU955" s="56">
        <v>0</v>
      </c>
      <c r="AV955" s="56">
        <v>0</v>
      </c>
      <c r="AW955" s="56">
        <v>0</v>
      </c>
      <c r="AX955" s="56">
        <v>0</v>
      </c>
      <c r="AY955" s="56">
        <v>0</v>
      </c>
      <c r="AZ955" s="253">
        <v>0</v>
      </c>
      <c r="BB955" s="391"/>
      <c r="BC955" s="391"/>
      <c r="BD955" s="175" t="s">
        <v>150</v>
      </c>
      <c r="BE955" s="252">
        <f t="array" ref="BE955:BK955">BE778:BK778</f>
        <v>0</v>
      </c>
      <c r="BF955" s="56">
        <v>0</v>
      </c>
      <c r="BG955" s="56">
        <v>0</v>
      </c>
      <c r="BH955" s="56">
        <v>0</v>
      </c>
      <c r="BI955" s="56">
        <v>0</v>
      </c>
      <c r="BJ955" s="56">
        <v>0</v>
      </c>
      <c r="BK955" s="253">
        <v>0</v>
      </c>
    </row>
    <row r="956" spans="4:63">
      <c r="D956" s="14"/>
      <c r="I956" s="391"/>
      <c r="J956" s="391"/>
      <c r="K956" s="175" t="s">
        <v>126</v>
      </c>
      <c r="L956" s="252">
        <f t="array" ref="L956:R956">L802:R802</f>
        <v>0</v>
      </c>
      <c r="M956" s="56">
        <v>0</v>
      </c>
      <c r="N956" s="56">
        <v>0</v>
      </c>
      <c r="O956" s="56">
        <v>0</v>
      </c>
      <c r="P956" s="56">
        <v>0</v>
      </c>
      <c r="Q956" s="56">
        <v>0</v>
      </c>
      <c r="R956" s="253">
        <v>0</v>
      </c>
      <c r="U956" s="391"/>
      <c r="V956" s="391"/>
      <c r="W956" s="175" t="s">
        <v>126</v>
      </c>
      <c r="X956" s="252">
        <f t="array" ref="X956:AD956">X802:AD802</f>
        <v>0</v>
      </c>
      <c r="Y956" s="56">
        <v>0</v>
      </c>
      <c r="Z956" s="56">
        <v>0</v>
      </c>
      <c r="AA956" s="56">
        <v>0</v>
      </c>
      <c r="AB956" s="56">
        <v>0</v>
      </c>
      <c r="AC956" s="56">
        <v>0</v>
      </c>
      <c r="AD956" s="253">
        <v>0</v>
      </c>
      <c r="AF956" s="391"/>
      <c r="AG956" s="391"/>
      <c r="AH956" s="175" t="s">
        <v>126</v>
      </c>
      <c r="AI956" s="252">
        <f t="array" ref="AI956:AO956">AI802:AO802</f>
        <v>0</v>
      </c>
      <c r="AJ956" s="56">
        <v>0</v>
      </c>
      <c r="AK956" s="56">
        <v>0</v>
      </c>
      <c r="AL956" s="56">
        <v>0</v>
      </c>
      <c r="AM956" s="56">
        <v>0</v>
      </c>
      <c r="AN956" s="56">
        <v>0</v>
      </c>
      <c r="AO956" s="253">
        <v>0</v>
      </c>
      <c r="AQ956" s="391"/>
      <c r="AR956" s="391"/>
      <c r="AS956" s="175" t="s">
        <v>126</v>
      </c>
      <c r="AT956" s="252">
        <f t="array" ref="AT956:AZ956">AT802:AZ802</f>
        <v>0</v>
      </c>
      <c r="AU956" s="56">
        <v>0</v>
      </c>
      <c r="AV956" s="56">
        <v>0</v>
      </c>
      <c r="AW956" s="56">
        <v>0</v>
      </c>
      <c r="AX956" s="56">
        <v>0</v>
      </c>
      <c r="AY956" s="56">
        <v>0</v>
      </c>
      <c r="AZ956" s="253">
        <v>0</v>
      </c>
      <c r="BB956" s="391"/>
      <c r="BC956" s="391"/>
      <c r="BD956" s="175" t="s">
        <v>126</v>
      </c>
      <c r="BE956" s="252">
        <f t="array" ref="BE956:BK956">BE802:BK802</f>
        <v>0</v>
      </c>
      <c r="BF956" s="56">
        <v>0</v>
      </c>
      <c r="BG956" s="56">
        <v>0</v>
      </c>
      <c r="BH956" s="56">
        <v>0</v>
      </c>
      <c r="BI956" s="56">
        <v>0</v>
      </c>
      <c r="BJ956" s="56">
        <v>0</v>
      </c>
      <c r="BK956" s="253">
        <v>0</v>
      </c>
    </row>
    <row r="957" spans="4:63">
      <c r="D957" s="14"/>
      <c r="I957" s="391"/>
      <c r="J957" s="391"/>
      <c r="K957" s="175" t="s">
        <v>128</v>
      </c>
      <c r="L957" s="252">
        <f t="array" ref="L957:R957">L826:R826</f>
        <v>0</v>
      </c>
      <c r="M957" s="56">
        <v>0</v>
      </c>
      <c r="N957" s="56">
        <v>0</v>
      </c>
      <c r="O957" s="56">
        <v>0</v>
      </c>
      <c r="P957" s="56">
        <v>0</v>
      </c>
      <c r="Q957" s="56">
        <v>0</v>
      </c>
      <c r="R957" s="253">
        <v>0</v>
      </c>
      <c r="U957" s="391"/>
      <c r="V957" s="391"/>
      <c r="W957" s="175" t="s">
        <v>128</v>
      </c>
      <c r="X957" s="252">
        <f t="array" ref="X957:AD957">X826:AD826</f>
        <v>0</v>
      </c>
      <c r="Y957" s="56">
        <v>0</v>
      </c>
      <c r="Z957" s="56">
        <v>0</v>
      </c>
      <c r="AA957" s="56">
        <v>0</v>
      </c>
      <c r="AB957" s="56">
        <v>0</v>
      </c>
      <c r="AC957" s="56">
        <v>0</v>
      </c>
      <c r="AD957" s="253">
        <v>0</v>
      </c>
      <c r="AF957" s="391"/>
      <c r="AG957" s="391"/>
      <c r="AH957" s="175" t="s">
        <v>128</v>
      </c>
      <c r="AI957" s="252">
        <f t="array" ref="AI957:AO957">AI826:AO826</f>
        <v>0</v>
      </c>
      <c r="AJ957" s="56">
        <v>0</v>
      </c>
      <c r="AK957" s="56">
        <v>0</v>
      </c>
      <c r="AL957" s="56">
        <v>0</v>
      </c>
      <c r="AM957" s="56">
        <v>0</v>
      </c>
      <c r="AN957" s="56">
        <v>0</v>
      </c>
      <c r="AO957" s="253">
        <v>0</v>
      </c>
      <c r="AQ957" s="391"/>
      <c r="AR957" s="391"/>
      <c r="AS957" s="175" t="s">
        <v>128</v>
      </c>
      <c r="AT957" s="252">
        <f t="array" ref="AT957:AZ957">AT826:AZ826</f>
        <v>0</v>
      </c>
      <c r="AU957" s="56">
        <v>0</v>
      </c>
      <c r="AV957" s="56">
        <v>0</v>
      </c>
      <c r="AW957" s="56">
        <v>0</v>
      </c>
      <c r="AX957" s="56">
        <v>0</v>
      </c>
      <c r="AY957" s="56">
        <v>0</v>
      </c>
      <c r="AZ957" s="253">
        <v>0</v>
      </c>
      <c r="BB957" s="391"/>
      <c r="BC957" s="391"/>
      <c r="BD957" s="175" t="s">
        <v>128</v>
      </c>
      <c r="BE957" s="252">
        <f t="array" ref="BE957:BK957">BE826:BK826</f>
        <v>0</v>
      </c>
      <c r="BF957" s="56">
        <v>0</v>
      </c>
      <c r="BG957" s="56">
        <v>0</v>
      </c>
      <c r="BH957" s="56">
        <v>0</v>
      </c>
      <c r="BI957" s="56">
        <v>0</v>
      </c>
      <c r="BJ957" s="56">
        <v>0</v>
      </c>
      <c r="BK957" s="253">
        <v>0</v>
      </c>
    </row>
    <row r="958" spans="4:63">
      <c r="D958" s="14"/>
      <c r="I958" s="391"/>
      <c r="J958" s="392"/>
      <c r="K958" s="176" t="s">
        <v>130</v>
      </c>
      <c r="L958" s="254">
        <f t="array" ref="L958:R958">L850:R850</f>
        <v>0</v>
      </c>
      <c r="M958" s="59">
        <v>0</v>
      </c>
      <c r="N958" s="59">
        <v>0</v>
      </c>
      <c r="O958" s="59">
        <v>0</v>
      </c>
      <c r="P958" s="59">
        <v>0</v>
      </c>
      <c r="Q958" s="59">
        <v>0</v>
      </c>
      <c r="R958" s="255">
        <v>0</v>
      </c>
      <c r="U958" s="391"/>
      <c r="V958" s="392"/>
      <c r="W958" s="176" t="s">
        <v>130</v>
      </c>
      <c r="X958" s="254">
        <f t="array" ref="X958:AD958">X850:AD850</f>
        <v>0</v>
      </c>
      <c r="Y958" s="59">
        <v>0</v>
      </c>
      <c r="Z958" s="59">
        <v>0</v>
      </c>
      <c r="AA958" s="59">
        <v>0</v>
      </c>
      <c r="AB958" s="59">
        <v>0</v>
      </c>
      <c r="AC958" s="59">
        <v>0</v>
      </c>
      <c r="AD958" s="255">
        <v>0</v>
      </c>
      <c r="AF958" s="391"/>
      <c r="AG958" s="392"/>
      <c r="AH958" s="176" t="s">
        <v>130</v>
      </c>
      <c r="AI958" s="254">
        <f t="array" ref="AI958:AO958">AI850:AO850</f>
        <v>0</v>
      </c>
      <c r="AJ958" s="59">
        <v>0</v>
      </c>
      <c r="AK958" s="59">
        <v>0</v>
      </c>
      <c r="AL958" s="59">
        <v>0</v>
      </c>
      <c r="AM958" s="59">
        <v>0</v>
      </c>
      <c r="AN958" s="59">
        <v>0</v>
      </c>
      <c r="AO958" s="255">
        <v>0</v>
      </c>
      <c r="AQ958" s="391"/>
      <c r="AR958" s="392"/>
      <c r="AS958" s="176" t="s">
        <v>130</v>
      </c>
      <c r="AT958" s="254">
        <f t="array" ref="AT958:AZ958">AT850:AZ850</f>
        <v>0</v>
      </c>
      <c r="AU958" s="59">
        <v>0</v>
      </c>
      <c r="AV958" s="59">
        <v>0</v>
      </c>
      <c r="AW958" s="59">
        <v>0</v>
      </c>
      <c r="AX958" s="59">
        <v>0</v>
      </c>
      <c r="AY958" s="59">
        <v>0</v>
      </c>
      <c r="AZ958" s="255">
        <v>0</v>
      </c>
      <c r="BB958" s="391"/>
      <c r="BC958" s="392"/>
      <c r="BD958" s="176" t="s">
        <v>130</v>
      </c>
      <c r="BE958" s="254">
        <f t="array" ref="BE958:BK958">BE850:BK850</f>
        <v>0</v>
      </c>
      <c r="BF958" s="59">
        <v>0</v>
      </c>
      <c r="BG958" s="59">
        <v>0</v>
      </c>
      <c r="BH958" s="59">
        <v>0</v>
      </c>
      <c r="BI958" s="59">
        <v>0</v>
      </c>
      <c r="BJ958" s="59">
        <v>0</v>
      </c>
      <c r="BK958" s="255">
        <v>0</v>
      </c>
    </row>
    <row r="959" spans="4:63">
      <c r="D959" s="14"/>
      <c r="I959" s="391"/>
      <c r="J959" s="390" t="s">
        <v>40</v>
      </c>
      <c r="K959" s="177" t="s">
        <v>9</v>
      </c>
      <c r="L959" s="249">
        <f t="array" ref="L959:R959">L707:R707</f>
        <v>0</v>
      </c>
      <c r="M959" s="250">
        <v>0</v>
      </c>
      <c r="N959" s="250">
        <v>0</v>
      </c>
      <c r="O959" s="250">
        <v>0</v>
      </c>
      <c r="P959" s="250">
        <v>0</v>
      </c>
      <c r="Q959" s="250">
        <v>0</v>
      </c>
      <c r="R959" s="251">
        <v>0</v>
      </c>
      <c r="U959" s="391"/>
      <c r="V959" s="390" t="s">
        <v>40</v>
      </c>
      <c r="W959" s="177" t="s">
        <v>9</v>
      </c>
      <c r="X959" s="249">
        <f t="array" ref="X959:AD959">X707:AD707</f>
        <v>0</v>
      </c>
      <c r="Y959" s="250">
        <v>0</v>
      </c>
      <c r="Z959" s="250">
        <v>0</v>
      </c>
      <c r="AA959" s="250">
        <v>0</v>
      </c>
      <c r="AB959" s="250">
        <v>0</v>
      </c>
      <c r="AC959" s="250">
        <v>0</v>
      </c>
      <c r="AD959" s="251">
        <v>0</v>
      </c>
      <c r="AF959" s="391"/>
      <c r="AG959" s="390" t="s">
        <v>40</v>
      </c>
      <c r="AH959" s="177" t="s">
        <v>9</v>
      </c>
      <c r="AI959" s="249">
        <f t="array" ref="AI959:AO959">AI707:AO707</f>
        <v>0</v>
      </c>
      <c r="AJ959" s="250">
        <v>0</v>
      </c>
      <c r="AK959" s="250">
        <v>0</v>
      </c>
      <c r="AL959" s="250">
        <v>0</v>
      </c>
      <c r="AM959" s="250">
        <v>0</v>
      </c>
      <c r="AN959" s="250">
        <v>0</v>
      </c>
      <c r="AO959" s="251">
        <v>0</v>
      </c>
      <c r="AQ959" s="391"/>
      <c r="AR959" s="390" t="s">
        <v>40</v>
      </c>
      <c r="AS959" s="177" t="s">
        <v>9</v>
      </c>
      <c r="AT959" s="249">
        <f t="array" ref="AT959:AZ959">AT707:AZ707</f>
        <v>0</v>
      </c>
      <c r="AU959" s="250">
        <v>0</v>
      </c>
      <c r="AV959" s="250">
        <v>0</v>
      </c>
      <c r="AW959" s="250">
        <v>0</v>
      </c>
      <c r="AX959" s="250">
        <v>0</v>
      </c>
      <c r="AY959" s="250">
        <v>0</v>
      </c>
      <c r="AZ959" s="251">
        <v>0</v>
      </c>
      <c r="BB959" s="391"/>
      <c r="BC959" s="390" t="s">
        <v>40</v>
      </c>
      <c r="BD959" s="177" t="s">
        <v>9</v>
      </c>
      <c r="BE959" s="249">
        <f t="array" ref="BE959:BK959">BE707:BK707</f>
        <v>0</v>
      </c>
      <c r="BF959" s="250">
        <v>0</v>
      </c>
      <c r="BG959" s="250">
        <v>0</v>
      </c>
      <c r="BH959" s="250">
        <v>0</v>
      </c>
      <c r="BI959" s="250">
        <v>0</v>
      </c>
      <c r="BJ959" s="250">
        <v>0</v>
      </c>
      <c r="BK959" s="251">
        <v>0</v>
      </c>
    </row>
    <row r="960" spans="4:63">
      <c r="D960" s="14"/>
      <c r="I960" s="391"/>
      <c r="J960" s="391"/>
      <c r="K960" s="175" t="s">
        <v>148</v>
      </c>
      <c r="L960" s="252">
        <f t="array" ref="L960:R960">L731:R731</f>
        <v>0</v>
      </c>
      <c r="M960" s="56">
        <v>0</v>
      </c>
      <c r="N960" s="56">
        <v>0</v>
      </c>
      <c r="O960" s="56">
        <v>0</v>
      </c>
      <c r="P960" s="56">
        <v>0</v>
      </c>
      <c r="Q960" s="56">
        <v>0</v>
      </c>
      <c r="R960" s="253">
        <v>0</v>
      </c>
      <c r="U960" s="391"/>
      <c r="V960" s="391"/>
      <c r="W960" s="175" t="s">
        <v>148</v>
      </c>
      <c r="X960" s="252">
        <f t="array" ref="X960:AD960">X731:AD731</f>
        <v>0</v>
      </c>
      <c r="Y960" s="56">
        <v>0</v>
      </c>
      <c r="Z960" s="56">
        <v>0</v>
      </c>
      <c r="AA960" s="56">
        <v>0</v>
      </c>
      <c r="AB960" s="56">
        <v>0</v>
      </c>
      <c r="AC960" s="56">
        <v>0</v>
      </c>
      <c r="AD960" s="253">
        <v>0</v>
      </c>
      <c r="AF960" s="391"/>
      <c r="AG960" s="391"/>
      <c r="AH960" s="175" t="s">
        <v>148</v>
      </c>
      <c r="AI960" s="252">
        <f t="array" ref="AI960:AO960">AI731:AO731</f>
        <v>0</v>
      </c>
      <c r="AJ960" s="56">
        <v>0</v>
      </c>
      <c r="AK960" s="56">
        <v>0</v>
      </c>
      <c r="AL960" s="56">
        <v>0</v>
      </c>
      <c r="AM960" s="56">
        <v>0</v>
      </c>
      <c r="AN960" s="56">
        <v>0</v>
      </c>
      <c r="AO960" s="253">
        <v>0</v>
      </c>
      <c r="AQ960" s="391"/>
      <c r="AR960" s="391"/>
      <c r="AS960" s="175" t="s">
        <v>148</v>
      </c>
      <c r="AT960" s="252">
        <f t="array" ref="AT960:AZ960">AT731:AZ731</f>
        <v>0</v>
      </c>
      <c r="AU960" s="56">
        <v>0</v>
      </c>
      <c r="AV960" s="56">
        <v>0</v>
      </c>
      <c r="AW960" s="56">
        <v>0</v>
      </c>
      <c r="AX960" s="56">
        <v>0</v>
      </c>
      <c r="AY960" s="56">
        <v>0</v>
      </c>
      <c r="AZ960" s="253">
        <v>0</v>
      </c>
      <c r="BB960" s="391"/>
      <c r="BC960" s="391"/>
      <c r="BD960" s="175" t="s">
        <v>148</v>
      </c>
      <c r="BE960" s="252">
        <f t="array" ref="BE960:BK960">BE731:BK731</f>
        <v>0</v>
      </c>
      <c r="BF960" s="56">
        <v>0</v>
      </c>
      <c r="BG960" s="56">
        <v>0</v>
      </c>
      <c r="BH960" s="56">
        <v>0</v>
      </c>
      <c r="BI960" s="56">
        <v>0</v>
      </c>
      <c r="BJ960" s="56">
        <v>0</v>
      </c>
      <c r="BK960" s="253">
        <v>0</v>
      </c>
    </row>
    <row r="961" spans="4:63">
      <c r="D961" s="14"/>
      <c r="I961" s="391"/>
      <c r="J961" s="391"/>
      <c r="K961" s="175" t="s">
        <v>149</v>
      </c>
      <c r="L961" s="252">
        <f t="array" ref="L961:R961">L755:R755</f>
        <v>0</v>
      </c>
      <c r="M961" s="56">
        <v>0</v>
      </c>
      <c r="N961" s="56">
        <v>0</v>
      </c>
      <c r="O961" s="56">
        <v>0</v>
      </c>
      <c r="P961" s="56">
        <v>0</v>
      </c>
      <c r="Q961" s="56">
        <v>0</v>
      </c>
      <c r="R961" s="253">
        <v>0</v>
      </c>
      <c r="U961" s="391"/>
      <c r="V961" s="391"/>
      <c r="W961" s="175" t="s">
        <v>149</v>
      </c>
      <c r="X961" s="252">
        <f t="array" ref="X961:AD961">X755:AD755</f>
        <v>0</v>
      </c>
      <c r="Y961" s="56">
        <v>0</v>
      </c>
      <c r="Z961" s="56">
        <v>0</v>
      </c>
      <c r="AA961" s="56">
        <v>0</v>
      </c>
      <c r="AB961" s="56">
        <v>0</v>
      </c>
      <c r="AC961" s="56">
        <v>0</v>
      </c>
      <c r="AD961" s="253">
        <v>0</v>
      </c>
      <c r="AF961" s="391"/>
      <c r="AG961" s="391"/>
      <c r="AH961" s="175" t="s">
        <v>149</v>
      </c>
      <c r="AI961" s="252">
        <f t="array" ref="AI961:AO961">AI755:AO755</f>
        <v>0</v>
      </c>
      <c r="AJ961" s="56">
        <v>0</v>
      </c>
      <c r="AK961" s="56">
        <v>0</v>
      </c>
      <c r="AL961" s="56">
        <v>0</v>
      </c>
      <c r="AM961" s="56">
        <v>0</v>
      </c>
      <c r="AN961" s="56">
        <v>0</v>
      </c>
      <c r="AO961" s="253">
        <v>0</v>
      </c>
      <c r="AQ961" s="391"/>
      <c r="AR961" s="391"/>
      <c r="AS961" s="175" t="s">
        <v>149</v>
      </c>
      <c r="AT961" s="252">
        <f t="array" ref="AT961:AZ961">AT755:AZ755</f>
        <v>0</v>
      </c>
      <c r="AU961" s="56">
        <v>0</v>
      </c>
      <c r="AV961" s="56">
        <v>0</v>
      </c>
      <c r="AW961" s="56">
        <v>0</v>
      </c>
      <c r="AX961" s="56">
        <v>0</v>
      </c>
      <c r="AY961" s="56">
        <v>0</v>
      </c>
      <c r="AZ961" s="253">
        <v>0</v>
      </c>
      <c r="BB961" s="391"/>
      <c r="BC961" s="391"/>
      <c r="BD961" s="175" t="s">
        <v>149</v>
      </c>
      <c r="BE961" s="252">
        <f t="array" ref="BE961:BK961">BE755:BK755</f>
        <v>0</v>
      </c>
      <c r="BF961" s="56">
        <v>0</v>
      </c>
      <c r="BG961" s="56">
        <v>0</v>
      </c>
      <c r="BH961" s="56">
        <v>0</v>
      </c>
      <c r="BI961" s="56">
        <v>0</v>
      </c>
      <c r="BJ961" s="56">
        <v>0</v>
      </c>
      <c r="BK961" s="253">
        <v>0</v>
      </c>
    </row>
    <row r="962" spans="4:63">
      <c r="D962" s="14"/>
      <c r="I962" s="391"/>
      <c r="J962" s="391"/>
      <c r="K962" s="175" t="s">
        <v>150</v>
      </c>
      <c r="L962" s="252">
        <f t="array" ref="L962:R962">L779:R779</f>
        <v>0</v>
      </c>
      <c r="M962" s="56">
        <v>0</v>
      </c>
      <c r="N962" s="56">
        <v>0</v>
      </c>
      <c r="O962" s="56">
        <v>0</v>
      </c>
      <c r="P962" s="56">
        <v>0</v>
      </c>
      <c r="Q962" s="56">
        <v>0</v>
      </c>
      <c r="R962" s="253">
        <v>0</v>
      </c>
      <c r="U962" s="391"/>
      <c r="V962" s="391"/>
      <c r="W962" s="175" t="s">
        <v>150</v>
      </c>
      <c r="X962" s="252">
        <f t="array" ref="X962:AD962">X779:AD779</f>
        <v>0</v>
      </c>
      <c r="Y962" s="56">
        <v>0</v>
      </c>
      <c r="Z962" s="56">
        <v>0</v>
      </c>
      <c r="AA962" s="56">
        <v>0</v>
      </c>
      <c r="AB962" s="56">
        <v>0</v>
      </c>
      <c r="AC962" s="56">
        <v>0</v>
      </c>
      <c r="AD962" s="253">
        <v>0</v>
      </c>
      <c r="AF962" s="391"/>
      <c r="AG962" s="391"/>
      <c r="AH962" s="175" t="s">
        <v>150</v>
      </c>
      <c r="AI962" s="252">
        <f t="array" ref="AI962:AO962">AI779:AO779</f>
        <v>0</v>
      </c>
      <c r="AJ962" s="56">
        <v>0</v>
      </c>
      <c r="AK962" s="56">
        <v>0</v>
      </c>
      <c r="AL962" s="56">
        <v>0</v>
      </c>
      <c r="AM962" s="56">
        <v>0</v>
      </c>
      <c r="AN962" s="56">
        <v>0</v>
      </c>
      <c r="AO962" s="253">
        <v>0</v>
      </c>
      <c r="AQ962" s="391"/>
      <c r="AR962" s="391"/>
      <c r="AS962" s="175" t="s">
        <v>150</v>
      </c>
      <c r="AT962" s="252">
        <f t="array" ref="AT962:AZ962">AT779:AZ779</f>
        <v>0</v>
      </c>
      <c r="AU962" s="56">
        <v>0</v>
      </c>
      <c r="AV962" s="56">
        <v>0</v>
      </c>
      <c r="AW962" s="56">
        <v>0</v>
      </c>
      <c r="AX962" s="56">
        <v>0</v>
      </c>
      <c r="AY962" s="56">
        <v>0</v>
      </c>
      <c r="AZ962" s="253">
        <v>0</v>
      </c>
      <c r="BB962" s="391"/>
      <c r="BC962" s="391"/>
      <c r="BD962" s="175" t="s">
        <v>150</v>
      </c>
      <c r="BE962" s="252">
        <f t="array" ref="BE962:BK962">BE779:BK779</f>
        <v>0</v>
      </c>
      <c r="BF962" s="56">
        <v>0</v>
      </c>
      <c r="BG962" s="56">
        <v>0</v>
      </c>
      <c r="BH962" s="56">
        <v>0</v>
      </c>
      <c r="BI962" s="56">
        <v>0</v>
      </c>
      <c r="BJ962" s="56">
        <v>0</v>
      </c>
      <c r="BK962" s="253">
        <v>0</v>
      </c>
    </row>
    <row r="963" spans="4:63">
      <c r="D963" s="14"/>
      <c r="I963" s="391"/>
      <c r="J963" s="391"/>
      <c r="K963" s="175" t="s">
        <v>126</v>
      </c>
      <c r="L963" s="252">
        <f t="array" ref="L963:R963">L803:R803</f>
        <v>0</v>
      </c>
      <c r="M963" s="56">
        <v>0</v>
      </c>
      <c r="N963" s="56">
        <v>0</v>
      </c>
      <c r="O963" s="56">
        <v>0</v>
      </c>
      <c r="P963" s="56">
        <v>0</v>
      </c>
      <c r="Q963" s="56">
        <v>0</v>
      </c>
      <c r="R963" s="253">
        <v>0</v>
      </c>
      <c r="U963" s="391"/>
      <c r="V963" s="391"/>
      <c r="W963" s="175" t="s">
        <v>126</v>
      </c>
      <c r="X963" s="252">
        <f t="array" ref="X963:AD963">X803:AD803</f>
        <v>0</v>
      </c>
      <c r="Y963" s="56">
        <v>0</v>
      </c>
      <c r="Z963" s="56">
        <v>0</v>
      </c>
      <c r="AA963" s="56">
        <v>0</v>
      </c>
      <c r="AB963" s="56">
        <v>0</v>
      </c>
      <c r="AC963" s="56">
        <v>0</v>
      </c>
      <c r="AD963" s="253">
        <v>0</v>
      </c>
      <c r="AF963" s="391"/>
      <c r="AG963" s="391"/>
      <c r="AH963" s="175" t="s">
        <v>126</v>
      </c>
      <c r="AI963" s="252">
        <f t="array" ref="AI963:AO963">AI803:AO803</f>
        <v>0</v>
      </c>
      <c r="AJ963" s="56">
        <v>0</v>
      </c>
      <c r="AK963" s="56">
        <v>0</v>
      </c>
      <c r="AL963" s="56">
        <v>0</v>
      </c>
      <c r="AM963" s="56">
        <v>0</v>
      </c>
      <c r="AN963" s="56">
        <v>0</v>
      </c>
      <c r="AO963" s="253">
        <v>0</v>
      </c>
      <c r="AQ963" s="391"/>
      <c r="AR963" s="391"/>
      <c r="AS963" s="175" t="s">
        <v>126</v>
      </c>
      <c r="AT963" s="252">
        <f t="array" ref="AT963:AZ963">AT803:AZ803</f>
        <v>0</v>
      </c>
      <c r="AU963" s="56">
        <v>0</v>
      </c>
      <c r="AV963" s="56">
        <v>0</v>
      </c>
      <c r="AW963" s="56">
        <v>0</v>
      </c>
      <c r="AX963" s="56">
        <v>0</v>
      </c>
      <c r="AY963" s="56">
        <v>0</v>
      </c>
      <c r="AZ963" s="253">
        <v>0</v>
      </c>
      <c r="BB963" s="391"/>
      <c r="BC963" s="391"/>
      <c r="BD963" s="175" t="s">
        <v>126</v>
      </c>
      <c r="BE963" s="252">
        <f t="array" ref="BE963:BK963">BE803:BK803</f>
        <v>0</v>
      </c>
      <c r="BF963" s="56">
        <v>0</v>
      </c>
      <c r="BG963" s="56">
        <v>0</v>
      </c>
      <c r="BH963" s="56">
        <v>0</v>
      </c>
      <c r="BI963" s="56">
        <v>0</v>
      </c>
      <c r="BJ963" s="56">
        <v>0</v>
      </c>
      <c r="BK963" s="253">
        <v>0</v>
      </c>
    </row>
    <row r="964" spans="4:63" ht="18.75" customHeight="1">
      <c r="D964" s="14"/>
      <c r="I964" s="391"/>
      <c r="J964" s="391"/>
      <c r="K964" s="175" t="s">
        <v>128</v>
      </c>
      <c r="L964" s="252">
        <f t="array" ref="L964:R964">L827:R827</f>
        <v>0</v>
      </c>
      <c r="M964" s="56">
        <v>0</v>
      </c>
      <c r="N964" s="56">
        <v>0</v>
      </c>
      <c r="O964" s="56">
        <v>0</v>
      </c>
      <c r="P964" s="56">
        <v>0</v>
      </c>
      <c r="Q964" s="56">
        <v>0</v>
      </c>
      <c r="R964" s="253">
        <v>0</v>
      </c>
      <c r="U964" s="391"/>
      <c r="V964" s="391"/>
      <c r="W964" s="175" t="s">
        <v>128</v>
      </c>
      <c r="X964" s="252">
        <f t="array" ref="X964:AD964">X827:AD827</f>
        <v>0</v>
      </c>
      <c r="Y964" s="56">
        <v>0</v>
      </c>
      <c r="Z964" s="56">
        <v>0</v>
      </c>
      <c r="AA964" s="56">
        <v>0</v>
      </c>
      <c r="AB964" s="56">
        <v>0</v>
      </c>
      <c r="AC964" s="56">
        <v>0</v>
      </c>
      <c r="AD964" s="253">
        <v>0</v>
      </c>
      <c r="AF964" s="391"/>
      <c r="AG964" s="391"/>
      <c r="AH964" s="175" t="s">
        <v>128</v>
      </c>
      <c r="AI964" s="252">
        <f t="array" ref="AI964:AO964">AI827:AO827</f>
        <v>0</v>
      </c>
      <c r="AJ964" s="56">
        <v>0</v>
      </c>
      <c r="AK964" s="56">
        <v>0</v>
      </c>
      <c r="AL964" s="56">
        <v>0</v>
      </c>
      <c r="AM964" s="56">
        <v>0</v>
      </c>
      <c r="AN964" s="56">
        <v>0</v>
      </c>
      <c r="AO964" s="253">
        <v>0</v>
      </c>
      <c r="AQ964" s="391"/>
      <c r="AR964" s="391"/>
      <c r="AS964" s="175" t="s">
        <v>128</v>
      </c>
      <c r="AT964" s="252">
        <f t="array" ref="AT964:AZ964">AT827:AZ827</f>
        <v>0</v>
      </c>
      <c r="AU964" s="56">
        <v>0</v>
      </c>
      <c r="AV964" s="56">
        <v>0</v>
      </c>
      <c r="AW964" s="56">
        <v>0</v>
      </c>
      <c r="AX964" s="56">
        <v>0</v>
      </c>
      <c r="AY964" s="56">
        <v>0</v>
      </c>
      <c r="AZ964" s="253">
        <v>0</v>
      </c>
      <c r="BB964" s="391"/>
      <c r="BC964" s="391"/>
      <c r="BD964" s="175" t="s">
        <v>128</v>
      </c>
      <c r="BE964" s="252">
        <f t="array" ref="BE964:BK964">BE827:BK827</f>
        <v>0</v>
      </c>
      <c r="BF964" s="56">
        <v>0</v>
      </c>
      <c r="BG964" s="56">
        <v>0</v>
      </c>
      <c r="BH964" s="56">
        <v>0</v>
      </c>
      <c r="BI964" s="56">
        <v>0</v>
      </c>
      <c r="BJ964" s="56">
        <v>0</v>
      </c>
      <c r="BK964" s="253">
        <v>0</v>
      </c>
    </row>
    <row r="965" spans="4:63">
      <c r="D965" s="14"/>
      <c r="I965" s="391"/>
      <c r="J965" s="392"/>
      <c r="K965" s="176" t="s">
        <v>130</v>
      </c>
      <c r="L965" s="254">
        <f t="array" ref="L965:R965">L851:R851</f>
        <v>0</v>
      </c>
      <c r="M965" s="59">
        <v>0</v>
      </c>
      <c r="N965" s="59">
        <v>0</v>
      </c>
      <c r="O965" s="59">
        <v>0</v>
      </c>
      <c r="P965" s="59">
        <v>0</v>
      </c>
      <c r="Q965" s="59">
        <v>0</v>
      </c>
      <c r="R965" s="255">
        <v>0</v>
      </c>
      <c r="U965" s="391"/>
      <c r="V965" s="392"/>
      <c r="W965" s="176" t="s">
        <v>130</v>
      </c>
      <c r="X965" s="254">
        <f t="array" ref="X965:AD965">X851:AD851</f>
        <v>0</v>
      </c>
      <c r="Y965" s="59">
        <v>0</v>
      </c>
      <c r="Z965" s="59">
        <v>0</v>
      </c>
      <c r="AA965" s="59">
        <v>0</v>
      </c>
      <c r="AB965" s="59">
        <v>0</v>
      </c>
      <c r="AC965" s="59">
        <v>0</v>
      </c>
      <c r="AD965" s="255">
        <v>0</v>
      </c>
      <c r="AF965" s="391"/>
      <c r="AG965" s="392"/>
      <c r="AH965" s="176" t="s">
        <v>130</v>
      </c>
      <c r="AI965" s="254">
        <f t="array" ref="AI965:AO965">AI851:AO851</f>
        <v>0</v>
      </c>
      <c r="AJ965" s="59">
        <v>0</v>
      </c>
      <c r="AK965" s="59">
        <v>0</v>
      </c>
      <c r="AL965" s="59">
        <v>0</v>
      </c>
      <c r="AM965" s="59">
        <v>0</v>
      </c>
      <c r="AN965" s="59">
        <v>0</v>
      </c>
      <c r="AO965" s="255">
        <v>0</v>
      </c>
      <c r="AQ965" s="391"/>
      <c r="AR965" s="392"/>
      <c r="AS965" s="176" t="s">
        <v>130</v>
      </c>
      <c r="AT965" s="254">
        <f t="array" ref="AT965:AZ965">AT851:AZ851</f>
        <v>0</v>
      </c>
      <c r="AU965" s="59">
        <v>0</v>
      </c>
      <c r="AV965" s="59">
        <v>0</v>
      </c>
      <c r="AW965" s="59">
        <v>0</v>
      </c>
      <c r="AX965" s="59">
        <v>0</v>
      </c>
      <c r="AY965" s="59">
        <v>0</v>
      </c>
      <c r="AZ965" s="255">
        <v>0</v>
      </c>
      <c r="BB965" s="391"/>
      <c r="BC965" s="392"/>
      <c r="BD965" s="176" t="s">
        <v>130</v>
      </c>
      <c r="BE965" s="254">
        <f t="array" ref="BE965:BK965">BE851:BK851</f>
        <v>0</v>
      </c>
      <c r="BF965" s="59">
        <v>0</v>
      </c>
      <c r="BG965" s="59">
        <v>0</v>
      </c>
      <c r="BH965" s="59">
        <v>0</v>
      </c>
      <c r="BI965" s="59">
        <v>0</v>
      </c>
      <c r="BJ965" s="59">
        <v>0</v>
      </c>
      <c r="BK965" s="255">
        <v>0</v>
      </c>
    </row>
    <row r="966" spans="4:63">
      <c r="D966" s="14"/>
      <c r="I966" s="391"/>
      <c r="J966" s="390" t="s">
        <v>39</v>
      </c>
      <c r="K966" s="177" t="s">
        <v>9</v>
      </c>
      <c r="L966" s="249">
        <f t="array" ref="L966:R966">L708:R708</f>
        <v>0</v>
      </c>
      <c r="M966" s="250">
        <v>0</v>
      </c>
      <c r="N966" s="250">
        <v>0</v>
      </c>
      <c r="O966" s="250">
        <v>0</v>
      </c>
      <c r="P966" s="250">
        <v>0</v>
      </c>
      <c r="Q966" s="250">
        <v>0</v>
      </c>
      <c r="R966" s="251">
        <v>0</v>
      </c>
      <c r="U966" s="391"/>
      <c r="V966" s="390" t="s">
        <v>39</v>
      </c>
      <c r="W966" s="177" t="s">
        <v>9</v>
      </c>
      <c r="X966" s="249">
        <f t="array" ref="X966:AD966">X708:AD708</f>
        <v>0</v>
      </c>
      <c r="Y966" s="250">
        <v>0</v>
      </c>
      <c r="Z966" s="250">
        <v>0</v>
      </c>
      <c r="AA966" s="250">
        <v>0</v>
      </c>
      <c r="AB966" s="250">
        <v>0</v>
      </c>
      <c r="AC966" s="250">
        <v>0</v>
      </c>
      <c r="AD966" s="251">
        <v>0</v>
      </c>
      <c r="AF966" s="391"/>
      <c r="AG966" s="390" t="s">
        <v>39</v>
      </c>
      <c r="AH966" s="177" t="s">
        <v>9</v>
      </c>
      <c r="AI966" s="249">
        <f t="array" ref="AI966:AO966">AI708:AO708</f>
        <v>0</v>
      </c>
      <c r="AJ966" s="250">
        <v>0</v>
      </c>
      <c r="AK966" s="250">
        <v>0</v>
      </c>
      <c r="AL966" s="250">
        <v>0</v>
      </c>
      <c r="AM966" s="250">
        <v>0</v>
      </c>
      <c r="AN966" s="250">
        <v>0</v>
      </c>
      <c r="AO966" s="251">
        <v>0</v>
      </c>
      <c r="AQ966" s="391"/>
      <c r="AR966" s="390" t="s">
        <v>39</v>
      </c>
      <c r="AS966" s="177" t="s">
        <v>9</v>
      </c>
      <c r="AT966" s="249">
        <f t="array" ref="AT966:AZ966">AT708:AZ708</f>
        <v>0</v>
      </c>
      <c r="AU966" s="250">
        <v>0</v>
      </c>
      <c r="AV966" s="250">
        <v>0</v>
      </c>
      <c r="AW966" s="250">
        <v>0</v>
      </c>
      <c r="AX966" s="250">
        <v>0</v>
      </c>
      <c r="AY966" s="250">
        <v>0</v>
      </c>
      <c r="AZ966" s="251">
        <v>0</v>
      </c>
      <c r="BB966" s="391"/>
      <c r="BC966" s="390" t="s">
        <v>39</v>
      </c>
      <c r="BD966" s="177" t="s">
        <v>9</v>
      </c>
      <c r="BE966" s="249">
        <f t="array" ref="BE966:BK966">BE708:BK708</f>
        <v>0</v>
      </c>
      <c r="BF966" s="250">
        <v>0</v>
      </c>
      <c r="BG966" s="250">
        <v>0</v>
      </c>
      <c r="BH966" s="250">
        <v>0</v>
      </c>
      <c r="BI966" s="250">
        <v>0</v>
      </c>
      <c r="BJ966" s="250">
        <v>0</v>
      </c>
      <c r="BK966" s="251">
        <v>0</v>
      </c>
    </row>
    <row r="967" spans="4:63">
      <c r="D967" s="14"/>
      <c r="I967" s="391"/>
      <c r="J967" s="391"/>
      <c r="K967" s="175" t="s">
        <v>148</v>
      </c>
      <c r="L967" s="252">
        <f t="array" ref="L967:R967">L732:R732</f>
        <v>0</v>
      </c>
      <c r="M967" s="56">
        <v>0</v>
      </c>
      <c r="N967" s="56">
        <v>0</v>
      </c>
      <c r="O967" s="56">
        <v>0</v>
      </c>
      <c r="P967" s="56">
        <v>0</v>
      </c>
      <c r="Q967" s="56">
        <v>0</v>
      </c>
      <c r="R967" s="253">
        <v>0</v>
      </c>
      <c r="U967" s="391"/>
      <c r="V967" s="391"/>
      <c r="W967" s="175" t="s">
        <v>148</v>
      </c>
      <c r="X967" s="252">
        <f t="array" ref="X967:AD967">X732:AD732</f>
        <v>0</v>
      </c>
      <c r="Y967" s="56">
        <v>0</v>
      </c>
      <c r="Z967" s="56">
        <v>0</v>
      </c>
      <c r="AA967" s="56">
        <v>0</v>
      </c>
      <c r="AB967" s="56">
        <v>0</v>
      </c>
      <c r="AC967" s="56">
        <v>0</v>
      </c>
      <c r="AD967" s="253">
        <v>0</v>
      </c>
      <c r="AF967" s="391"/>
      <c r="AG967" s="391"/>
      <c r="AH967" s="175" t="s">
        <v>148</v>
      </c>
      <c r="AI967" s="252">
        <f t="array" ref="AI967:AO967">AI732:AO732</f>
        <v>0</v>
      </c>
      <c r="AJ967" s="56">
        <v>0</v>
      </c>
      <c r="AK967" s="56">
        <v>0</v>
      </c>
      <c r="AL967" s="56">
        <v>0</v>
      </c>
      <c r="AM967" s="56">
        <v>0</v>
      </c>
      <c r="AN967" s="56">
        <v>0</v>
      </c>
      <c r="AO967" s="253">
        <v>0</v>
      </c>
      <c r="AQ967" s="391"/>
      <c r="AR967" s="391"/>
      <c r="AS967" s="175" t="s">
        <v>148</v>
      </c>
      <c r="AT967" s="252">
        <f t="array" ref="AT967:AZ967">AT732:AZ732</f>
        <v>0</v>
      </c>
      <c r="AU967" s="56">
        <v>0</v>
      </c>
      <c r="AV967" s="56">
        <v>0</v>
      </c>
      <c r="AW967" s="56">
        <v>0</v>
      </c>
      <c r="AX967" s="56">
        <v>0</v>
      </c>
      <c r="AY967" s="56">
        <v>0</v>
      </c>
      <c r="AZ967" s="253">
        <v>0</v>
      </c>
      <c r="BB967" s="391"/>
      <c r="BC967" s="391"/>
      <c r="BD967" s="175" t="s">
        <v>148</v>
      </c>
      <c r="BE967" s="252">
        <f t="array" ref="BE967:BK967">BE732:BK732</f>
        <v>0</v>
      </c>
      <c r="BF967" s="56">
        <v>0</v>
      </c>
      <c r="BG967" s="56">
        <v>0</v>
      </c>
      <c r="BH967" s="56">
        <v>0</v>
      </c>
      <c r="BI967" s="56">
        <v>0</v>
      </c>
      <c r="BJ967" s="56">
        <v>0</v>
      </c>
      <c r="BK967" s="253">
        <v>0</v>
      </c>
    </row>
    <row r="968" spans="4:63">
      <c r="D968" s="14"/>
      <c r="I968" s="391"/>
      <c r="J968" s="391"/>
      <c r="K968" s="175" t="s">
        <v>149</v>
      </c>
      <c r="L968" s="252">
        <f t="array" ref="L968:R968">L756:R756</f>
        <v>0</v>
      </c>
      <c r="M968" s="56">
        <v>0</v>
      </c>
      <c r="N968" s="56">
        <v>0</v>
      </c>
      <c r="O968" s="56">
        <v>0</v>
      </c>
      <c r="P968" s="56">
        <v>0</v>
      </c>
      <c r="Q968" s="56">
        <v>0</v>
      </c>
      <c r="R968" s="253">
        <v>0</v>
      </c>
      <c r="U968" s="391"/>
      <c r="V968" s="391"/>
      <c r="W968" s="175" t="s">
        <v>149</v>
      </c>
      <c r="X968" s="252">
        <f t="array" ref="X968:AD968">X756:AD756</f>
        <v>0</v>
      </c>
      <c r="Y968" s="56">
        <v>0</v>
      </c>
      <c r="Z968" s="56">
        <v>0</v>
      </c>
      <c r="AA968" s="56">
        <v>0</v>
      </c>
      <c r="AB968" s="56">
        <v>0</v>
      </c>
      <c r="AC968" s="56">
        <v>0</v>
      </c>
      <c r="AD968" s="253">
        <v>0</v>
      </c>
      <c r="AF968" s="391"/>
      <c r="AG968" s="391"/>
      <c r="AH968" s="175" t="s">
        <v>149</v>
      </c>
      <c r="AI968" s="252">
        <f t="array" ref="AI968:AO968">AI756:AO756</f>
        <v>0</v>
      </c>
      <c r="AJ968" s="56">
        <v>0</v>
      </c>
      <c r="AK968" s="56">
        <v>0</v>
      </c>
      <c r="AL968" s="56">
        <v>0</v>
      </c>
      <c r="AM968" s="56">
        <v>0</v>
      </c>
      <c r="AN968" s="56">
        <v>0</v>
      </c>
      <c r="AO968" s="253">
        <v>0</v>
      </c>
      <c r="AQ968" s="391"/>
      <c r="AR968" s="391"/>
      <c r="AS968" s="175" t="s">
        <v>149</v>
      </c>
      <c r="AT968" s="252">
        <f t="array" ref="AT968:AZ968">AT756:AZ756</f>
        <v>0</v>
      </c>
      <c r="AU968" s="56">
        <v>0</v>
      </c>
      <c r="AV968" s="56">
        <v>0</v>
      </c>
      <c r="AW968" s="56">
        <v>0</v>
      </c>
      <c r="AX968" s="56">
        <v>0</v>
      </c>
      <c r="AY968" s="56">
        <v>0</v>
      </c>
      <c r="AZ968" s="253">
        <v>0</v>
      </c>
      <c r="BB968" s="391"/>
      <c r="BC968" s="391"/>
      <c r="BD968" s="175" t="s">
        <v>149</v>
      </c>
      <c r="BE968" s="252">
        <f t="array" ref="BE968:BK968">BE756:BK756</f>
        <v>0</v>
      </c>
      <c r="BF968" s="56">
        <v>0</v>
      </c>
      <c r="BG968" s="56">
        <v>0</v>
      </c>
      <c r="BH968" s="56">
        <v>0</v>
      </c>
      <c r="BI968" s="56">
        <v>0</v>
      </c>
      <c r="BJ968" s="56">
        <v>0</v>
      </c>
      <c r="BK968" s="253">
        <v>0</v>
      </c>
    </row>
    <row r="969" spans="4:63">
      <c r="D969" s="14"/>
      <c r="I969" s="391"/>
      <c r="J969" s="391"/>
      <c r="K969" s="175" t="s">
        <v>150</v>
      </c>
      <c r="L969" s="252">
        <f t="array" ref="L969:R969">L780:R780</f>
        <v>0</v>
      </c>
      <c r="M969" s="56">
        <v>0</v>
      </c>
      <c r="N969" s="56">
        <v>0</v>
      </c>
      <c r="O969" s="56">
        <v>0</v>
      </c>
      <c r="P969" s="56">
        <v>0</v>
      </c>
      <c r="Q969" s="56">
        <v>0</v>
      </c>
      <c r="R969" s="253">
        <v>0</v>
      </c>
      <c r="U969" s="391"/>
      <c r="V969" s="391"/>
      <c r="W969" s="175" t="s">
        <v>150</v>
      </c>
      <c r="X969" s="252">
        <f t="array" ref="X969:AD969">X780:AD780</f>
        <v>0</v>
      </c>
      <c r="Y969" s="56">
        <v>0</v>
      </c>
      <c r="Z969" s="56">
        <v>0</v>
      </c>
      <c r="AA969" s="56">
        <v>0</v>
      </c>
      <c r="AB969" s="56">
        <v>0</v>
      </c>
      <c r="AC969" s="56">
        <v>0</v>
      </c>
      <c r="AD969" s="253">
        <v>0</v>
      </c>
      <c r="AF969" s="391"/>
      <c r="AG969" s="391"/>
      <c r="AH969" s="175" t="s">
        <v>150</v>
      </c>
      <c r="AI969" s="252">
        <f t="array" ref="AI969:AO969">AI780:AO780</f>
        <v>0</v>
      </c>
      <c r="AJ969" s="56">
        <v>0</v>
      </c>
      <c r="AK969" s="56">
        <v>0</v>
      </c>
      <c r="AL969" s="56">
        <v>0</v>
      </c>
      <c r="AM969" s="56">
        <v>0</v>
      </c>
      <c r="AN969" s="56">
        <v>0</v>
      </c>
      <c r="AO969" s="253">
        <v>0</v>
      </c>
      <c r="AQ969" s="391"/>
      <c r="AR969" s="391"/>
      <c r="AS969" s="175" t="s">
        <v>150</v>
      </c>
      <c r="AT969" s="252">
        <f t="array" ref="AT969:AZ969">AT780:AZ780</f>
        <v>0</v>
      </c>
      <c r="AU969" s="56">
        <v>0</v>
      </c>
      <c r="AV969" s="56">
        <v>0</v>
      </c>
      <c r="AW969" s="56">
        <v>0</v>
      </c>
      <c r="AX969" s="56">
        <v>0</v>
      </c>
      <c r="AY969" s="56">
        <v>0</v>
      </c>
      <c r="AZ969" s="253">
        <v>0</v>
      </c>
      <c r="BB969" s="391"/>
      <c r="BC969" s="391"/>
      <c r="BD969" s="175" t="s">
        <v>150</v>
      </c>
      <c r="BE969" s="252">
        <f t="array" ref="BE969:BK969">BE780:BK780</f>
        <v>0</v>
      </c>
      <c r="BF969" s="56">
        <v>0</v>
      </c>
      <c r="BG969" s="56">
        <v>0</v>
      </c>
      <c r="BH969" s="56">
        <v>0</v>
      </c>
      <c r="BI969" s="56">
        <v>0</v>
      </c>
      <c r="BJ969" s="56">
        <v>0</v>
      </c>
      <c r="BK969" s="253">
        <v>0</v>
      </c>
    </row>
    <row r="970" spans="4:63" ht="18.75" customHeight="1">
      <c r="D970" s="14"/>
      <c r="I970" s="391"/>
      <c r="J970" s="391"/>
      <c r="K970" s="175" t="s">
        <v>126</v>
      </c>
      <c r="L970" s="252">
        <f t="array" ref="L970:R970">L804:R804</f>
        <v>0</v>
      </c>
      <c r="M970" s="56">
        <v>0</v>
      </c>
      <c r="N970" s="56">
        <v>0</v>
      </c>
      <c r="O970" s="56">
        <v>0</v>
      </c>
      <c r="P970" s="56">
        <v>0</v>
      </c>
      <c r="Q970" s="56">
        <v>0</v>
      </c>
      <c r="R970" s="253">
        <v>0</v>
      </c>
      <c r="U970" s="391"/>
      <c r="V970" s="391"/>
      <c r="W970" s="175" t="s">
        <v>126</v>
      </c>
      <c r="X970" s="252">
        <f t="array" ref="X970:AD970">X804:AD804</f>
        <v>0</v>
      </c>
      <c r="Y970" s="56">
        <v>0</v>
      </c>
      <c r="Z970" s="56">
        <v>0</v>
      </c>
      <c r="AA970" s="56">
        <v>0</v>
      </c>
      <c r="AB970" s="56">
        <v>0</v>
      </c>
      <c r="AC970" s="56">
        <v>0</v>
      </c>
      <c r="AD970" s="253">
        <v>0</v>
      </c>
      <c r="AF970" s="391"/>
      <c r="AG970" s="391"/>
      <c r="AH970" s="175" t="s">
        <v>126</v>
      </c>
      <c r="AI970" s="252">
        <f t="array" ref="AI970:AO970">AI804:AO804</f>
        <v>0</v>
      </c>
      <c r="AJ970" s="56">
        <v>0</v>
      </c>
      <c r="AK970" s="56">
        <v>0</v>
      </c>
      <c r="AL970" s="56">
        <v>0</v>
      </c>
      <c r="AM970" s="56">
        <v>0</v>
      </c>
      <c r="AN970" s="56">
        <v>0</v>
      </c>
      <c r="AO970" s="253">
        <v>0</v>
      </c>
      <c r="AQ970" s="391"/>
      <c r="AR970" s="391"/>
      <c r="AS970" s="175" t="s">
        <v>126</v>
      </c>
      <c r="AT970" s="252">
        <f t="array" ref="AT970:AZ970">AT804:AZ804</f>
        <v>0</v>
      </c>
      <c r="AU970" s="56">
        <v>0</v>
      </c>
      <c r="AV970" s="56">
        <v>0</v>
      </c>
      <c r="AW970" s="56">
        <v>0</v>
      </c>
      <c r="AX970" s="56">
        <v>0</v>
      </c>
      <c r="AY970" s="56">
        <v>0</v>
      </c>
      <c r="AZ970" s="253">
        <v>0</v>
      </c>
      <c r="BB970" s="391"/>
      <c r="BC970" s="391"/>
      <c r="BD970" s="175" t="s">
        <v>126</v>
      </c>
      <c r="BE970" s="252">
        <f t="array" ref="BE970:BK970">BE804:BK804</f>
        <v>0</v>
      </c>
      <c r="BF970" s="56">
        <v>0</v>
      </c>
      <c r="BG970" s="56">
        <v>0</v>
      </c>
      <c r="BH970" s="56">
        <v>0</v>
      </c>
      <c r="BI970" s="56">
        <v>0</v>
      </c>
      <c r="BJ970" s="56">
        <v>0</v>
      </c>
      <c r="BK970" s="253">
        <v>0</v>
      </c>
    </row>
    <row r="971" spans="4:63">
      <c r="D971" s="14"/>
      <c r="I971" s="391"/>
      <c r="J971" s="391"/>
      <c r="K971" s="175" t="s">
        <v>128</v>
      </c>
      <c r="L971" s="252">
        <f t="array" ref="L971:R971">L828:R828</f>
        <v>0</v>
      </c>
      <c r="M971" s="56">
        <v>0</v>
      </c>
      <c r="N971" s="56">
        <v>0</v>
      </c>
      <c r="O971" s="56">
        <v>0</v>
      </c>
      <c r="P971" s="56">
        <v>0</v>
      </c>
      <c r="Q971" s="56">
        <v>0</v>
      </c>
      <c r="R971" s="253">
        <v>0</v>
      </c>
      <c r="U971" s="391"/>
      <c r="V971" s="391"/>
      <c r="W971" s="175" t="s">
        <v>128</v>
      </c>
      <c r="X971" s="252">
        <f t="array" ref="X971:AD971">X828:AD828</f>
        <v>0</v>
      </c>
      <c r="Y971" s="56">
        <v>0</v>
      </c>
      <c r="Z971" s="56">
        <v>0</v>
      </c>
      <c r="AA971" s="56">
        <v>0</v>
      </c>
      <c r="AB971" s="56">
        <v>0</v>
      </c>
      <c r="AC971" s="56">
        <v>0</v>
      </c>
      <c r="AD971" s="253">
        <v>0</v>
      </c>
      <c r="AF971" s="391"/>
      <c r="AG971" s="391"/>
      <c r="AH971" s="175" t="s">
        <v>128</v>
      </c>
      <c r="AI971" s="252">
        <f t="array" ref="AI971:AO971">AI828:AO828</f>
        <v>0</v>
      </c>
      <c r="AJ971" s="56">
        <v>0</v>
      </c>
      <c r="AK971" s="56">
        <v>0</v>
      </c>
      <c r="AL971" s="56">
        <v>0</v>
      </c>
      <c r="AM971" s="56">
        <v>0</v>
      </c>
      <c r="AN971" s="56">
        <v>0</v>
      </c>
      <c r="AO971" s="253">
        <v>0</v>
      </c>
      <c r="AQ971" s="391"/>
      <c r="AR971" s="391"/>
      <c r="AS971" s="175" t="s">
        <v>128</v>
      </c>
      <c r="AT971" s="252">
        <f t="array" ref="AT971:AZ971">AT828:AZ828</f>
        <v>0</v>
      </c>
      <c r="AU971" s="56">
        <v>0</v>
      </c>
      <c r="AV971" s="56">
        <v>0</v>
      </c>
      <c r="AW971" s="56">
        <v>0</v>
      </c>
      <c r="AX971" s="56">
        <v>0</v>
      </c>
      <c r="AY971" s="56">
        <v>0</v>
      </c>
      <c r="AZ971" s="253">
        <v>0</v>
      </c>
      <c r="BB971" s="391"/>
      <c r="BC971" s="391"/>
      <c r="BD971" s="175" t="s">
        <v>128</v>
      </c>
      <c r="BE971" s="252">
        <f t="array" ref="BE971:BK971">BE828:BK828</f>
        <v>0</v>
      </c>
      <c r="BF971" s="56">
        <v>0</v>
      </c>
      <c r="BG971" s="56">
        <v>0</v>
      </c>
      <c r="BH971" s="56">
        <v>0</v>
      </c>
      <c r="BI971" s="56">
        <v>0</v>
      </c>
      <c r="BJ971" s="56">
        <v>0</v>
      </c>
      <c r="BK971" s="253">
        <v>0</v>
      </c>
    </row>
    <row r="972" spans="4:63">
      <c r="D972" s="14"/>
      <c r="I972" s="391"/>
      <c r="J972" s="392"/>
      <c r="K972" s="176" t="s">
        <v>130</v>
      </c>
      <c r="L972" s="254">
        <f t="array" ref="L972:R972">L852:R852</f>
        <v>0</v>
      </c>
      <c r="M972" s="59">
        <v>0</v>
      </c>
      <c r="N972" s="59">
        <v>0</v>
      </c>
      <c r="O972" s="59">
        <v>0</v>
      </c>
      <c r="P972" s="59">
        <v>0</v>
      </c>
      <c r="Q972" s="59">
        <v>0</v>
      </c>
      <c r="R972" s="255">
        <v>0</v>
      </c>
      <c r="U972" s="391"/>
      <c r="V972" s="392"/>
      <c r="W972" s="176" t="s">
        <v>130</v>
      </c>
      <c r="X972" s="254">
        <f t="array" ref="X972:AD972">X852:AD852</f>
        <v>0</v>
      </c>
      <c r="Y972" s="59">
        <v>0</v>
      </c>
      <c r="Z972" s="59">
        <v>0</v>
      </c>
      <c r="AA972" s="59">
        <v>0</v>
      </c>
      <c r="AB972" s="59">
        <v>0</v>
      </c>
      <c r="AC972" s="59">
        <v>0</v>
      </c>
      <c r="AD972" s="255">
        <v>0</v>
      </c>
      <c r="AF972" s="391"/>
      <c r="AG972" s="392"/>
      <c r="AH972" s="176" t="s">
        <v>130</v>
      </c>
      <c r="AI972" s="254">
        <f t="array" ref="AI972:AO972">AI852:AO852</f>
        <v>0</v>
      </c>
      <c r="AJ972" s="59">
        <v>0</v>
      </c>
      <c r="AK972" s="59">
        <v>0</v>
      </c>
      <c r="AL972" s="59">
        <v>0</v>
      </c>
      <c r="AM972" s="59">
        <v>0</v>
      </c>
      <c r="AN972" s="59">
        <v>0</v>
      </c>
      <c r="AO972" s="255">
        <v>0</v>
      </c>
      <c r="AQ972" s="391"/>
      <c r="AR972" s="392"/>
      <c r="AS972" s="176" t="s">
        <v>130</v>
      </c>
      <c r="AT972" s="254">
        <f t="array" ref="AT972:AZ972">AT852:AZ852</f>
        <v>0</v>
      </c>
      <c r="AU972" s="59">
        <v>0</v>
      </c>
      <c r="AV972" s="59">
        <v>0</v>
      </c>
      <c r="AW972" s="59">
        <v>0</v>
      </c>
      <c r="AX972" s="59">
        <v>0</v>
      </c>
      <c r="AY972" s="59">
        <v>0</v>
      </c>
      <c r="AZ972" s="255">
        <v>0</v>
      </c>
      <c r="BB972" s="391"/>
      <c r="BC972" s="392"/>
      <c r="BD972" s="176" t="s">
        <v>130</v>
      </c>
      <c r="BE972" s="254">
        <f t="array" ref="BE972:BK972">BE852:BK852</f>
        <v>0</v>
      </c>
      <c r="BF972" s="59">
        <v>0</v>
      </c>
      <c r="BG972" s="59">
        <v>0</v>
      </c>
      <c r="BH972" s="59">
        <v>0</v>
      </c>
      <c r="BI972" s="59">
        <v>0</v>
      </c>
      <c r="BJ972" s="59">
        <v>0</v>
      </c>
      <c r="BK972" s="255">
        <v>0</v>
      </c>
    </row>
    <row r="973" spans="4:63">
      <c r="D973" s="14"/>
      <c r="I973" s="391"/>
      <c r="J973" s="390" t="s">
        <v>38</v>
      </c>
      <c r="K973" s="177" t="s">
        <v>9</v>
      </c>
      <c r="L973" s="249">
        <f t="array" ref="L973:R973">L709:R709</f>
        <v>0</v>
      </c>
      <c r="M973" s="250">
        <v>0</v>
      </c>
      <c r="N973" s="250">
        <v>0</v>
      </c>
      <c r="O973" s="250">
        <v>0</v>
      </c>
      <c r="P973" s="250">
        <v>0</v>
      </c>
      <c r="Q973" s="250">
        <v>0</v>
      </c>
      <c r="R973" s="251">
        <v>0</v>
      </c>
      <c r="U973" s="391"/>
      <c r="V973" s="390" t="s">
        <v>38</v>
      </c>
      <c r="W973" s="177" t="s">
        <v>9</v>
      </c>
      <c r="X973" s="249">
        <f t="array" ref="X973:AD973">X709:AD709</f>
        <v>0</v>
      </c>
      <c r="Y973" s="250">
        <v>0</v>
      </c>
      <c r="Z973" s="250">
        <v>0</v>
      </c>
      <c r="AA973" s="250">
        <v>0</v>
      </c>
      <c r="AB973" s="250">
        <v>0</v>
      </c>
      <c r="AC973" s="250">
        <v>0</v>
      </c>
      <c r="AD973" s="251">
        <v>0</v>
      </c>
      <c r="AF973" s="391"/>
      <c r="AG973" s="390" t="s">
        <v>38</v>
      </c>
      <c r="AH973" s="177" t="s">
        <v>9</v>
      </c>
      <c r="AI973" s="249">
        <f t="array" ref="AI973:AO973">AI709:AO709</f>
        <v>0</v>
      </c>
      <c r="AJ973" s="250">
        <v>0</v>
      </c>
      <c r="AK973" s="250">
        <v>0</v>
      </c>
      <c r="AL973" s="250">
        <v>0</v>
      </c>
      <c r="AM973" s="250">
        <v>0</v>
      </c>
      <c r="AN973" s="250">
        <v>0</v>
      </c>
      <c r="AO973" s="251">
        <v>0</v>
      </c>
      <c r="AQ973" s="391"/>
      <c r="AR973" s="390" t="s">
        <v>38</v>
      </c>
      <c r="AS973" s="177" t="s">
        <v>9</v>
      </c>
      <c r="AT973" s="249">
        <f t="array" ref="AT973:AZ973">AT709:AZ709</f>
        <v>0</v>
      </c>
      <c r="AU973" s="250">
        <v>0</v>
      </c>
      <c r="AV973" s="250">
        <v>0</v>
      </c>
      <c r="AW973" s="250">
        <v>0</v>
      </c>
      <c r="AX973" s="250">
        <v>0</v>
      </c>
      <c r="AY973" s="250">
        <v>0</v>
      </c>
      <c r="AZ973" s="251">
        <v>0</v>
      </c>
      <c r="BB973" s="391"/>
      <c r="BC973" s="390" t="s">
        <v>38</v>
      </c>
      <c r="BD973" s="177" t="s">
        <v>9</v>
      </c>
      <c r="BE973" s="249">
        <f t="array" ref="BE973:BK973">BE709:BK709</f>
        <v>0</v>
      </c>
      <c r="BF973" s="250">
        <v>0</v>
      </c>
      <c r="BG973" s="250">
        <v>0</v>
      </c>
      <c r="BH973" s="250">
        <v>0</v>
      </c>
      <c r="BI973" s="250">
        <v>0</v>
      </c>
      <c r="BJ973" s="250">
        <v>0</v>
      </c>
      <c r="BK973" s="251">
        <v>0</v>
      </c>
    </row>
    <row r="974" spans="4:63">
      <c r="D974" s="14"/>
      <c r="I974" s="391"/>
      <c r="J974" s="391"/>
      <c r="K974" s="175" t="s">
        <v>148</v>
      </c>
      <c r="L974" s="252">
        <f t="array" ref="L974:R974">L733:R733</f>
        <v>0</v>
      </c>
      <c r="M974" s="56">
        <v>0</v>
      </c>
      <c r="N974" s="56">
        <v>0</v>
      </c>
      <c r="O974" s="56">
        <v>0</v>
      </c>
      <c r="P974" s="56">
        <v>0</v>
      </c>
      <c r="Q974" s="56">
        <v>0</v>
      </c>
      <c r="R974" s="253">
        <v>0</v>
      </c>
      <c r="U974" s="391"/>
      <c r="V974" s="391"/>
      <c r="W974" s="175" t="s">
        <v>148</v>
      </c>
      <c r="X974" s="252">
        <f t="array" ref="X974:AD974">X733:AD733</f>
        <v>0</v>
      </c>
      <c r="Y974" s="56">
        <v>0</v>
      </c>
      <c r="Z974" s="56">
        <v>0</v>
      </c>
      <c r="AA974" s="56">
        <v>0</v>
      </c>
      <c r="AB974" s="56">
        <v>0</v>
      </c>
      <c r="AC974" s="56">
        <v>0</v>
      </c>
      <c r="AD974" s="253">
        <v>0</v>
      </c>
      <c r="AF974" s="391"/>
      <c r="AG974" s="391"/>
      <c r="AH974" s="175" t="s">
        <v>148</v>
      </c>
      <c r="AI974" s="252">
        <f t="array" ref="AI974:AO974">AI733:AO733</f>
        <v>0</v>
      </c>
      <c r="AJ974" s="56">
        <v>0</v>
      </c>
      <c r="AK974" s="56">
        <v>0</v>
      </c>
      <c r="AL974" s="56">
        <v>0</v>
      </c>
      <c r="AM974" s="56">
        <v>0</v>
      </c>
      <c r="AN974" s="56">
        <v>0</v>
      </c>
      <c r="AO974" s="253">
        <v>0</v>
      </c>
      <c r="AQ974" s="391"/>
      <c r="AR974" s="391"/>
      <c r="AS974" s="175" t="s">
        <v>148</v>
      </c>
      <c r="AT974" s="252">
        <f t="array" ref="AT974:AZ974">AT733:AZ733</f>
        <v>0</v>
      </c>
      <c r="AU974" s="56">
        <v>0</v>
      </c>
      <c r="AV974" s="56">
        <v>0</v>
      </c>
      <c r="AW974" s="56">
        <v>0</v>
      </c>
      <c r="AX974" s="56">
        <v>0</v>
      </c>
      <c r="AY974" s="56">
        <v>0</v>
      </c>
      <c r="AZ974" s="253">
        <v>0</v>
      </c>
      <c r="BB974" s="391"/>
      <c r="BC974" s="391"/>
      <c r="BD974" s="175" t="s">
        <v>148</v>
      </c>
      <c r="BE974" s="252">
        <f t="array" ref="BE974:BK974">BE733:BK733</f>
        <v>0</v>
      </c>
      <c r="BF974" s="56">
        <v>0</v>
      </c>
      <c r="BG974" s="56">
        <v>0</v>
      </c>
      <c r="BH974" s="56">
        <v>0</v>
      </c>
      <c r="BI974" s="56">
        <v>0</v>
      </c>
      <c r="BJ974" s="56">
        <v>0</v>
      </c>
      <c r="BK974" s="253">
        <v>0</v>
      </c>
    </row>
    <row r="975" spans="4:63">
      <c r="D975" s="14"/>
      <c r="I975" s="391"/>
      <c r="J975" s="391"/>
      <c r="K975" s="175" t="s">
        <v>149</v>
      </c>
      <c r="L975" s="252">
        <f t="array" ref="L975:R975">L757:R757</f>
        <v>0</v>
      </c>
      <c r="M975" s="56">
        <v>0</v>
      </c>
      <c r="N975" s="56">
        <v>0</v>
      </c>
      <c r="O975" s="56">
        <v>0</v>
      </c>
      <c r="P975" s="56">
        <v>0</v>
      </c>
      <c r="Q975" s="56">
        <v>0</v>
      </c>
      <c r="R975" s="253">
        <v>0</v>
      </c>
      <c r="U975" s="391"/>
      <c r="V975" s="391"/>
      <c r="W975" s="175" t="s">
        <v>149</v>
      </c>
      <c r="X975" s="252">
        <f t="array" ref="X975:AD975">X757:AD757</f>
        <v>0</v>
      </c>
      <c r="Y975" s="56">
        <v>0</v>
      </c>
      <c r="Z975" s="56">
        <v>0</v>
      </c>
      <c r="AA975" s="56">
        <v>0</v>
      </c>
      <c r="AB975" s="56">
        <v>0</v>
      </c>
      <c r="AC975" s="56">
        <v>0</v>
      </c>
      <c r="AD975" s="253">
        <v>0</v>
      </c>
      <c r="AF975" s="391"/>
      <c r="AG975" s="391"/>
      <c r="AH975" s="175" t="s">
        <v>149</v>
      </c>
      <c r="AI975" s="252">
        <f t="array" ref="AI975:AO975">AI757:AO757</f>
        <v>0</v>
      </c>
      <c r="AJ975" s="56">
        <v>0</v>
      </c>
      <c r="AK975" s="56">
        <v>0</v>
      </c>
      <c r="AL975" s="56">
        <v>0</v>
      </c>
      <c r="AM975" s="56">
        <v>0</v>
      </c>
      <c r="AN975" s="56">
        <v>0</v>
      </c>
      <c r="AO975" s="253">
        <v>0</v>
      </c>
      <c r="AQ975" s="391"/>
      <c r="AR975" s="391"/>
      <c r="AS975" s="175" t="s">
        <v>149</v>
      </c>
      <c r="AT975" s="252">
        <f t="array" ref="AT975:AZ975">AT757:AZ757</f>
        <v>0</v>
      </c>
      <c r="AU975" s="56">
        <v>0</v>
      </c>
      <c r="AV975" s="56">
        <v>0</v>
      </c>
      <c r="AW975" s="56">
        <v>0</v>
      </c>
      <c r="AX975" s="56">
        <v>0</v>
      </c>
      <c r="AY975" s="56">
        <v>0</v>
      </c>
      <c r="AZ975" s="253">
        <v>0</v>
      </c>
      <c r="BB975" s="391"/>
      <c r="BC975" s="391"/>
      <c r="BD975" s="175" t="s">
        <v>149</v>
      </c>
      <c r="BE975" s="252">
        <f t="array" ref="BE975:BK975">BE757:BK757</f>
        <v>0</v>
      </c>
      <c r="BF975" s="56">
        <v>0</v>
      </c>
      <c r="BG975" s="56">
        <v>0</v>
      </c>
      <c r="BH975" s="56">
        <v>0</v>
      </c>
      <c r="BI975" s="56">
        <v>0</v>
      </c>
      <c r="BJ975" s="56">
        <v>0</v>
      </c>
      <c r="BK975" s="253">
        <v>0</v>
      </c>
    </row>
    <row r="976" spans="4:63">
      <c r="D976" s="14"/>
      <c r="I976" s="391"/>
      <c r="J976" s="391"/>
      <c r="K976" s="175" t="s">
        <v>150</v>
      </c>
      <c r="L976" s="252">
        <f t="array" ref="L976:R976">L781:R781</f>
        <v>0</v>
      </c>
      <c r="M976" s="56">
        <v>0</v>
      </c>
      <c r="N976" s="56">
        <v>0</v>
      </c>
      <c r="O976" s="56">
        <v>0</v>
      </c>
      <c r="P976" s="56">
        <v>0</v>
      </c>
      <c r="Q976" s="56">
        <v>0</v>
      </c>
      <c r="R976" s="253">
        <v>0</v>
      </c>
      <c r="U976" s="391"/>
      <c r="V976" s="391"/>
      <c r="W976" s="175" t="s">
        <v>150</v>
      </c>
      <c r="X976" s="252">
        <f t="array" ref="X976:AD976">X781:AD781</f>
        <v>0</v>
      </c>
      <c r="Y976" s="56">
        <v>0</v>
      </c>
      <c r="Z976" s="56">
        <v>0</v>
      </c>
      <c r="AA976" s="56">
        <v>0</v>
      </c>
      <c r="AB976" s="56">
        <v>0</v>
      </c>
      <c r="AC976" s="56">
        <v>0</v>
      </c>
      <c r="AD976" s="253">
        <v>0</v>
      </c>
      <c r="AF976" s="391"/>
      <c r="AG976" s="391"/>
      <c r="AH976" s="175" t="s">
        <v>150</v>
      </c>
      <c r="AI976" s="252">
        <f t="array" ref="AI976:AO976">AI781:AO781</f>
        <v>0</v>
      </c>
      <c r="AJ976" s="56">
        <v>0</v>
      </c>
      <c r="AK976" s="56">
        <v>0</v>
      </c>
      <c r="AL976" s="56">
        <v>0</v>
      </c>
      <c r="AM976" s="56">
        <v>0</v>
      </c>
      <c r="AN976" s="56">
        <v>0</v>
      </c>
      <c r="AO976" s="253">
        <v>0</v>
      </c>
      <c r="AQ976" s="391"/>
      <c r="AR976" s="391"/>
      <c r="AS976" s="175" t="s">
        <v>150</v>
      </c>
      <c r="AT976" s="252">
        <f t="array" ref="AT976:AZ976">AT781:AZ781</f>
        <v>0</v>
      </c>
      <c r="AU976" s="56">
        <v>0</v>
      </c>
      <c r="AV976" s="56">
        <v>0</v>
      </c>
      <c r="AW976" s="56">
        <v>0</v>
      </c>
      <c r="AX976" s="56">
        <v>0</v>
      </c>
      <c r="AY976" s="56">
        <v>0</v>
      </c>
      <c r="AZ976" s="253">
        <v>0</v>
      </c>
      <c r="BB976" s="391"/>
      <c r="BC976" s="391"/>
      <c r="BD976" s="175" t="s">
        <v>150</v>
      </c>
      <c r="BE976" s="252">
        <f t="array" ref="BE976:BK976">BE781:BK781</f>
        <v>0</v>
      </c>
      <c r="BF976" s="56">
        <v>0</v>
      </c>
      <c r="BG976" s="56">
        <v>0</v>
      </c>
      <c r="BH976" s="56">
        <v>0</v>
      </c>
      <c r="BI976" s="56">
        <v>0</v>
      </c>
      <c r="BJ976" s="56">
        <v>0</v>
      </c>
      <c r="BK976" s="253">
        <v>0</v>
      </c>
    </row>
    <row r="977" spans="4:63">
      <c r="D977" s="14"/>
      <c r="I977" s="391"/>
      <c r="J977" s="391"/>
      <c r="K977" s="175" t="s">
        <v>126</v>
      </c>
      <c r="L977" s="252">
        <f t="array" ref="L977:R977">L805:R805</f>
        <v>0</v>
      </c>
      <c r="M977" s="56">
        <v>0</v>
      </c>
      <c r="N977" s="56">
        <v>0</v>
      </c>
      <c r="O977" s="56">
        <v>0</v>
      </c>
      <c r="P977" s="56">
        <v>0</v>
      </c>
      <c r="Q977" s="56">
        <v>0</v>
      </c>
      <c r="R977" s="253">
        <v>0</v>
      </c>
      <c r="U977" s="391"/>
      <c r="V977" s="391"/>
      <c r="W977" s="175" t="s">
        <v>126</v>
      </c>
      <c r="X977" s="252">
        <f t="array" ref="X977:AD977">X805:AD805</f>
        <v>0</v>
      </c>
      <c r="Y977" s="56">
        <v>0</v>
      </c>
      <c r="Z977" s="56">
        <v>0</v>
      </c>
      <c r="AA977" s="56">
        <v>0</v>
      </c>
      <c r="AB977" s="56">
        <v>0</v>
      </c>
      <c r="AC977" s="56">
        <v>0</v>
      </c>
      <c r="AD977" s="253">
        <v>0</v>
      </c>
      <c r="AF977" s="391"/>
      <c r="AG977" s="391"/>
      <c r="AH977" s="175" t="s">
        <v>126</v>
      </c>
      <c r="AI977" s="252">
        <f t="array" ref="AI977:AO977">AI805:AO805</f>
        <v>0</v>
      </c>
      <c r="AJ977" s="56">
        <v>0</v>
      </c>
      <c r="AK977" s="56">
        <v>0</v>
      </c>
      <c r="AL977" s="56">
        <v>0</v>
      </c>
      <c r="AM977" s="56">
        <v>0</v>
      </c>
      <c r="AN977" s="56">
        <v>0</v>
      </c>
      <c r="AO977" s="253">
        <v>0</v>
      </c>
      <c r="AQ977" s="391"/>
      <c r="AR977" s="391"/>
      <c r="AS977" s="175" t="s">
        <v>126</v>
      </c>
      <c r="AT977" s="252">
        <f t="array" ref="AT977:AZ977">AT805:AZ805</f>
        <v>0</v>
      </c>
      <c r="AU977" s="56">
        <v>0</v>
      </c>
      <c r="AV977" s="56">
        <v>0</v>
      </c>
      <c r="AW977" s="56">
        <v>0</v>
      </c>
      <c r="AX977" s="56">
        <v>0</v>
      </c>
      <c r="AY977" s="56">
        <v>0</v>
      </c>
      <c r="AZ977" s="253">
        <v>0</v>
      </c>
      <c r="BB977" s="391"/>
      <c r="BC977" s="391"/>
      <c r="BD977" s="175" t="s">
        <v>126</v>
      </c>
      <c r="BE977" s="252">
        <f t="array" ref="BE977:BK977">BE805:BK805</f>
        <v>0</v>
      </c>
      <c r="BF977" s="56">
        <v>0</v>
      </c>
      <c r="BG977" s="56">
        <v>0</v>
      </c>
      <c r="BH977" s="56">
        <v>0</v>
      </c>
      <c r="BI977" s="56">
        <v>0</v>
      </c>
      <c r="BJ977" s="56">
        <v>0</v>
      </c>
      <c r="BK977" s="253">
        <v>0</v>
      </c>
    </row>
    <row r="978" spans="4:63">
      <c r="D978" s="14"/>
      <c r="I978" s="391"/>
      <c r="J978" s="391"/>
      <c r="K978" s="175" t="s">
        <v>128</v>
      </c>
      <c r="L978" s="252">
        <f t="array" ref="L978:R978">L829:R829</f>
        <v>0</v>
      </c>
      <c r="M978" s="56">
        <v>0</v>
      </c>
      <c r="N978" s="56">
        <v>0</v>
      </c>
      <c r="O978" s="56">
        <v>0</v>
      </c>
      <c r="P978" s="56">
        <v>0</v>
      </c>
      <c r="Q978" s="56">
        <v>0</v>
      </c>
      <c r="R978" s="253">
        <v>0</v>
      </c>
      <c r="U978" s="391"/>
      <c r="V978" s="391"/>
      <c r="W978" s="175" t="s">
        <v>128</v>
      </c>
      <c r="X978" s="252">
        <f t="array" ref="X978:AD978">X829:AD829</f>
        <v>0</v>
      </c>
      <c r="Y978" s="56">
        <v>0</v>
      </c>
      <c r="Z978" s="56">
        <v>0</v>
      </c>
      <c r="AA978" s="56">
        <v>0</v>
      </c>
      <c r="AB978" s="56">
        <v>0</v>
      </c>
      <c r="AC978" s="56">
        <v>0</v>
      </c>
      <c r="AD978" s="253">
        <v>0</v>
      </c>
      <c r="AF978" s="391"/>
      <c r="AG978" s="391"/>
      <c r="AH978" s="175" t="s">
        <v>128</v>
      </c>
      <c r="AI978" s="252">
        <f t="array" ref="AI978:AO978">AI829:AO829</f>
        <v>0</v>
      </c>
      <c r="AJ978" s="56">
        <v>0</v>
      </c>
      <c r="AK978" s="56">
        <v>0</v>
      </c>
      <c r="AL978" s="56">
        <v>0</v>
      </c>
      <c r="AM978" s="56">
        <v>0</v>
      </c>
      <c r="AN978" s="56">
        <v>0</v>
      </c>
      <c r="AO978" s="253">
        <v>0</v>
      </c>
      <c r="AQ978" s="391"/>
      <c r="AR978" s="391"/>
      <c r="AS978" s="175" t="s">
        <v>128</v>
      </c>
      <c r="AT978" s="252">
        <f t="array" ref="AT978:AZ978">AT829:AZ829</f>
        <v>0</v>
      </c>
      <c r="AU978" s="56">
        <v>0</v>
      </c>
      <c r="AV978" s="56">
        <v>0</v>
      </c>
      <c r="AW978" s="56">
        <v>0</v>
      </c>
      <c r="AX978" s="56">
        <v>0</v>
      </c>
      <c r="AY978" s="56">
        <v>0</v>
      </c>
      <c r="AZ978" s="253">
        <v>0</v>
      </c>
      <c r="BB978" s="391"/>
      <c r="BC978" s="391"/>
      <c r="BD978" s="175" t="s">
        <v>128</v>
      </c>
      <c r="BE978" s="252">
        <f t="array" ref="BE978:BK978">BE829:BK829</f>
        <v>0</v>
      </c>
      <c r="BF978" s="56">
        <v>0</v>
      </c>
      <c r="BG978" s="56">
        <v>0</v>
      </c>
      <c r="BH978" s="56">
        <v>0</v>
      </c>
      <c r="BI978" s="56">
        <v>0</v>
      </c>
      <c r="BJ978" s="56">
        <v>0</v>
      </c>
      <c r="BK978" s="253">
        <v>0</v>
      </c>
    </row>
    <row r="979" spans="4:63">
      <c r="D979" s="14"/>
      <c r="I979" s="391"/>
      <c r="J979" s="392"/>
      <c r="K979" s="176" t="s">
        <v>130</v>
      </c>
      <c r="L979" s="254">
        <f t="array" ref="L979:R979">L853:R853</f>
        <v>0</v>
      </c>
      <c r="M979" s="59">
        <v>0</v>
      </c>
      <c r="N979" s="59">
        <v>0</v>
      </c>
      <c r="O979" s="59">
        <v>0</v>
      </c>
      <c r="P979" s="59">
        <v>0</v>
      </c>
      <c r="Q979" s="59">
        <v>0</v>
      </c>
      <c r="R979" s="255">
        <v>0</v>
      </c>
      <c r="U979" s="391"/>
      <c r="V979" s="392"/>
      <c r="W979" s="176" t="s">
        <v>130</v>
      </c>
      <c r="X979" s="254">
        <f t="array" ref="X979:AD979">X853:AD853</f>
        <v>0</v>
      </c>
      <c r="Y979" s="59">
        <v>0</v>
      </c>
      <c r="Z979" s="59">
        <v>0</v>
      </c>
      <c r="AA979" s="59">
        <v>0</v>
      </c>
      <c r="AB979" s="59">
        <v>0</v>
      </c>
      <c r="AC979" s="59">
        <v>0</v>
      </c>
      <c r="AD979" s="255">
        <v>0</v>
      </c>
      <c r="AF979" s="391"/>
      <c r="AG979" s="392"/>
      <c r="AH979" s="176" t="s">
        <v>130</v>
      </c>
      <c r="AI979" s="254">
        <f t="array" ref="AI979:AO979">AI853:AO853</f>
        <v>0</v>
      </c>
      <c r="AJ979" s="59">
        <v>0</v>
      </c>
      <c r="AK979" s="59">
        <v>0</v>
      </c>
      <c r="AL979" s="59">
        <v>0</v>
      </c>
      <c r="AM979" s="59">
        <v>0</v>
      </c>
      <c r="AN979" s="59">
        <v>0</v>
      </c>
      <c r="AO979" s="255">
        <v>0</v>
      </c>
      <c r="AQ979" s="391"/>
      <c r="AR979" s="392"/>
      <c r="AS979" s="176" t="s">
        <v>130</v>
      </c>
      <c r="AT979" s="254">
        <f t="array" ref="AT979:AZ979">AT853:AZ853</f>
        <v>0</v>
      </c>
      <c r="AU979" s="59">
        <v>0</v>
      </c>
      <c r="AV979" s="59">
        <v>0</v>
      </c>
      <c r="AW979" s="59">
        <v>0</v>
      </c>
      <c r="AX979" s="59">
        <v>0</v>
      </c>
      <c r="AY979" s="59">
        <v>0</v>
      </c>
      <c r="AZ979" s="255">
        <v>0</v>
      </c>
      <c r="BB979" s="391"/>
      <c r="BC979" s="392"/>
      <c r="BD979" s="176" t="s">
        <v>130</v>
      </c>
      <c r="BE979" s="254">
        <f t="array" ref="BE979:BK979">BE853:BK853</f>
        <v>0</v>
      </c>
      <c r="BF979" s="59">
        <v>0</v>
      </c>
      <c r="BG979" s="59">
        <v>0</v>
      </c>
      <c r="BH979" s="59">
        <v>0</v>
      </c>
      <c r="BI979" s="59">
        <v>0</v>
      </c>
      <c r="BJ979" s="59">
        <v>0</v>
      </c>
      <c r="BK979" s="255">
        <v>0</v>
      </c>
    </row>
    <row r="980" spans="4:63">
      <c r="D980" s="14"/>
      <c r="I980" s="391"/>
      <c r="J980" s="390" t="s">
        <v>37</v>
      </c>
      <c r="K980" s="177" t="s">
        <v>9</v>
      </c>
      <c r="L980" s="249">
        <f t="array" ref="L980:R980">L710:R710</f>
        <v>0</v>
      </c>
      <c r="M980" s="250">
        <v>0</v>
      </c>
      <c r="N980" s="250">
        <v>0</v>
      </c>
      <c r="O980" s="250">
        <v>0</v>
      </c>
      <c r="P980" s="250">
        <v>0</v>
      </c>
      <c r="Q980" s="250">
        <v>0</v>
      </c>
      <c r="R980" s="251">
        <v>0</v>
      </c>
      <c r="U980" s="391"/>
      <c r="V980" s="390" t="s">
        <v>37</v>
      </c>
      <c r="W980" s="177" t="s">
        <v>9</v>
      </c>
      <c r="X980" s="249">
        <f t="array" ref="X980:AD980">X710:AD710</f>
        <v>0</v>
      </c>
      <c r="Y980" s="250">
        <v>0</v>
      </c>
      <c r="Z980" s="250">
        <v>0</v>
      </c>
      <c r="AA980" s="250">
        <v>0</v>
      </c>
      <c r="AB980" s="250">
        <v>0</v>
      </c>
      <c r="AC980" s="250">
        <v>0</v>
      </c>
      <c r="AD980" s="251">
        <v>0</v>
      </c>
      <c r="AF980" s="391"/>
      <c r="AG980" s="390" t="s">
        <v>37</v>
      </c>
      <c r="AH980" s="177" t="s">
        <v>9</v>
      </c>
      <c r="AI980" s="249">
        <f t="array" ref="AI980:AO980">AI710:AO710</f>
        <v>0</v>
      </c>
      <c r="AJ980" s="250">
        <v>0</v>
      </c>
      <c r="AK980" s="250">
        <v>0</v>
      </c>
      <c r="AL980" s="250">
        <v>0</v>
      </c>
      <c r="AM980" s="250">
        <v>0</v>
      </c>
      <c r="AN980" s="250">
        <v>0</v>
      </c>
      <c r="AO980" s="251">
        <v>0</v>
      </c>
      <c r="AQ980" s="391"/>
      <c r="AR980" s="390" t="s">
        <v>37</v>
      </c>
      <c r="AS980" s="177" t="s">
        <v>9</v>
      </c>
      <c r="AT980" s="249">
        <f t="array" ref="AT980:AZ980">AT710:AZ710</f>
        <v>0</v>
      </c>
      <c r="AU980" s="250">
        <v>0</v>
      </c>
      <c r="AV980" s="250">
        <v>0</v>
      </c>
      <c r="AW980" s="250">
        <v>0</v>
      </c>
      <c r="AX980" s="250">
        <v>0</v>
      </c>
      <c r="AY980" s="250">
        <v>0</v>
      </c>
      <c r="AZ980" s="251">
        <v>0</v>
      </c>
      <c r="BB980" s="391"/>
      <c r="BC980" s="390" t="s">
        <v>37</v>
      </c>
      <c r="BD980" s="177" t="s">
        <v>9</v>
      </c>
      <c r="BE980" s="249">
        <f t="array" ref="BE980:BK980">BE710:BK710</f>
        <v>0</v>
      </c>
      <c r="BF980" s="250">
        <v>0</v>
      </c>
      <c r="BG980" s="250">
        <v>0</v>
      </c>
      <c r="BH980" s="250">
        <v>0</v>
      </c>
      <c r="BI980" s="250">
        <v>0</v>
      </c>
      <c r="BJ980" s="250">
        <v>0</v>
      </c>
      <c r="BK980" s="251">
        <v>0</v>
      </c>
    </row>
    <row r="981" spans="4:63">
      <c r="D981" s="14"/>
      <c r="I981" s="391"/>
      <c r="J981" s="391"/>
      <c r="K981" s="175" t="s">
        <v>148</v>
      </c>
      <c r="L981" s="252">
        <f t="array" ref="L981:R981">L734:R734</f>
        <v>0</v>
      </c>
      <c r="M981" s="56">
        <v>0</v>
      </c>
      <c r="N981" s="56">
        <v>0</v>
      </c>
      <c r="O981" s="56">
        <v>0</v>
      </c>
      <c r="P981" s="56">
        <v>0</v>
      </c>
      <c r="Q981" s="56">
        <v>0</v>
      </c>
      <c r="R981" s="253">
        <v>0</v>
      </c>
      <c r="U981" s="391"/>
      <c r="V981" s="391"/>
      <c r="W981" s="175" t="s">
        <v>148</v>
      </c>
      <c r="X981" s="252">
        <f t="array" ref="X981:AD981">X734:AD734</f>
        <v>0</v>
      </c>
      <c r="Y981" s="56">
        <v>0</v>
      </c>
      <c r="Z981" s="56">
        <v>0</v>
      </c>
      <c r="AA981" s="56">
        <v>0</v>
      </c>
      <c r="AB981" s="56">
        <v>0</v>
      </c>
      <c r="AC981" s="56">
        <v>0</v>
      </c>
      <c r="AD981" s="253">
        <v>0</v>
      </c>
      <c r="AF981" s="391"/>
      <c r="AG981" s="391"/>
      <c r="AH981" s="175" t="s">
        <v>148</v>
      </c>
      <c r="AI981" s="252">
        <f t="array" ref="AI981:AO981">AI734:AO734</f>
        <v>0</v>
      </c>
      <c r="AJ981" s="56">
        <v>0</v>
      </c>
      <c r="AK981" s="56">
        <v>0</v>
      </c>
      <c r="AL981" s="56">
        <v>0</v>
      </c>
      <c r="AM981" s="56">
        <v>0</v>
      </c>
      <c r="AN981" s="56">
        <v>0</v>
      </c>
      <c r="AO981" s="253">
        <v>0</v>
      </c>
      <c r="AQ981" s="391"/>
      <c r="AR981" s="391"/>
      <c r="AS981" s="175" t="s">
        <v>148</v>
      </c>
      <c r="AT981" s="252">
        <f t="array" ref="AT981:AZ981">AT734:AZ734</f>
        <v>0</v>
      </c>
      <c r="AU981" s="56">
        <v>0</v>
      </c>
      <c r="AV981" s="56">
        <v>0</v>
      </c>
      <c r="AW981" s="56">
        <v>0</v>
      </c>
      <c r="AX981" s="56">
        <v>0</v>
      </c>
      <c r="AY981" s="56">
        <v>0</v>
      </c>
      <c r="AZ981" s="253">
        <v>0</v>
      </c>
      <c r="BB981" s="391"/>
      <c r="BC981" s="391"/>
      <c r="BD981" s="175" t="s">
        <v>148</v>
      </c>
      <c r="BE981" s="252">
        <f t="array" ref="BE981:BK981">BE734:BK734</f>
        <v>0</v>
      </c>
      <c r="BF981" s="56">
        <v>0</v>
      </c>
      <c r="BG981" s="56">
        <v>0</v>
      </c>
      <c r="BH981" s="56">
        <v>0</v>
      </c>
      <c r="BI981" s="56">
        <v>0</v>
      </c>
      <c r="BJ981" s="56">
        <v>0</v>
      </c>
      <c r="BK981" s="253">
        <v>0</v>
      </c>
    </row>
    <row r="982" spans="4:63">
      <c r="D982" s="14"/>
      <c r="I982" s="391"/>
      <c r="J982" s="391"/>
      <c r="K982" s="175" t="s">
        <v>149</v>
      </c>
      <c r="L982" s="252">
        <f t="array" ref="L982:R982">L758:R758</f>
        <v>0</v>
      </c>
      <c r="M982" s="56">
        <v>0</v>
      </c>
      <c r="N982" s="56">
        <v>0</v>
      </c>
      <c r="O982" s="56">
        <v>0</v>
      </c>
      <c r="P982" s="56">
        <v>0</v>
      </c>
      <c r="Q982" s="56">
        <v>0</v>
      </c>
      <c r="R982" s="253">
        <v>0</v>
      </c>
      <c r="U982" s="391"/>
      <c r="V982" s="391"/>
      <c r="W982" s="175" t="s">
        <v>149</v>
      </c>
      <c r="X982" s="252">
        <f t="array" ref="X982:AD982">X758:AD758</f>
        <v>0</v>
      </c>
      <c r="Y982" s="56">
        <v>0</v>
      </c>
      <c r="Z982" s="56">
        <v>0</v>
      </c>
      <c r="AA982" s="56">
        <v>0</v>
      </c>
      <c r="AB982" s="56">
        <v>0</v>
      </c>
      <c r="AC982" s="56">
        <v>0</v>
      </c>
      <c r="AD982" s="253">
        <v>0</v>
      </c>
      <c r="AF982" s="391"/>
      <c r="AG982" s="391"/>
      <c r="AH982" s="175" t="s">
        <v>149</v>
      </c>
      <c r="AI982" s="252">
        <f t="array" ref="AI982:AO982">AI758:AO758</f>
        <v>0</v>
      </c>
      <c r="AJ982" s="56">
        <v>0</v>
      </c>
      <c r="AK982" s="56">
        <v>0</v>
      </c>
      <c r="AL982" s="56">
        <v>0</v>
      </c>
      <c r="AM982" s="56">
        <v>0</v>
      </c>
      <c r="AN982" s="56">
        <v>0</v>
      </c>
      <c r="AO982" s="253">
        <v>0</v>
      </c>
      <c r="AQ982" s="391"/>
      <c r="AR982" s="391"/>
      <c r="AS982" s="175" t="s">
        <v>149</v>
      </c>
      <c r="AT982" s="252">
        <f t="array" ref="AT982:AZ982">AT758:AZ758</f>
        <v>0</v>
      </c>
      <c r="AU982" s="56">
        <v>0</v>
      </c>
      <c r="AV982" s="56">
        <v>0</v>
      </c>
      <c r="AW982" s="56">
        <v>0</v>
      </c>
      <c r="AX982" s="56">
        <v>0</v>
      </c>
      <c r="AY982" s="56">
        <v>0</v>
      </c>
      <c r="AZ982" s="253">
        <v>0</v>
      </c>
      <c r="BB982" s="391"/>
      <c r="BC982" s="391"/>
      <c r="BD982" s="175" t="s">
        <v>149</v>
      </c>
      <c r="BE982" s="252">
        <f t="array" ref="BE982:BK982">BE758:BK758</f>
        <v>0</v>
      </c>
      <c r="BF982" s="56">
        <v>0</v>
      </c>
      <c r="BG982" s="56">
        <v>0</v>
      </c>
      <c r="BH982" s="56">
        <v>0</v>
      </c>
      <c r="BI982" s="56">
        <v>0</v>
      </c>
      <c r="BJ982" s="56">
        <v>0</v>
      </c>
      <c r="BK982" s="253">
        <v>0</v>
      </c>
    </row>
    <row r="983" spans="4:63">
      <c r="D983" s="14"/>
      <c r="I983" s="391"/>
      <c r="J983" s="391"/>
      <c r="K983" s="175" t="s">
        <v>150</v>
      </c>
      <c r="L983" s="252">
        <f t="array" ref="L983:R983">L782:R782</f>
        <v>0</v>
      </c>
      <c r="M983" s="56">
        <v>0</v>
      </c>
      <c r="N983" s="56">
        <v>0</v>
      </c>
      <c r="O983" s="56">
        <v>0</v>
      </c>
      <c r="P983" s="56">
        <v>0</v>
      </c>
      <c r="Q983" s="56">
        <v>0</v>
      </c>
      <c r="R983" s="253">
        <v>0</v>
      </c>
      <c r="U983" s="391"/>
      <c r="V983" s="391"/>
      <c r="W983" s="175" t="s">
        <v>150</v>
      </c>
      <c r="X983" s="252">
        <f t="array" ref="X983:AD983">X782:AD782</f>
        <v>0</v>
      </c>
      <c r="Y983" s="56">
        <v>0</v>
      </c>
      <c r="Z983" s="56">
        <v>0</v>
      </c>
      <c r="AA983" s="56">
        <v>0</v>
      </c>
      <c r="AB983" s="56">
        <v>0</v>
      </c>
      <c r="AC983" s="56">
        <v>0</v>
      </c>
      <c r="AD983" s="253">
        <v>0</v>
      </c>
      <c r="AF983" s="391"/>
      <c r="AG983" s="391"/>
      <c r="AH983" s="175" t="s">
        <v>150</v>
      </c>
      <c r="AI983" s="252">
        <f t="array" ref="AI983:AO983">AI782:AO782</f>
        <v>0</v>
      </c>
      <c r="AJ983" s="56">
        <v>0</v>
      </c>
      <c r="AK983" s="56">
        <v>0</v>
      </c>
      <c r="AL983" s="56">
        <v>0</v>
      </c>
      <c r="AM983" s="56">
        <v>0</v>
      </c>
      <c r="AN983" s="56">
        <v>0</v>
      </c>
      <c r="AO983" s="253">
        <v>0</v>
      </c>
      <c r="AQ983" s="391"/>
      <c r="AR983" s="391"/>
      <c r="AS983" s="175" t="s">
        <v>150</v>
      </c>
      <c r="AT983" s="252">
        <f t="array" ref="AT983:AZ983">AT782:AZ782</f>
        <v>0</v>
      </c>
      <c r="AU983" s="56">
        <v>0</v>
      </c>
      <c r="AV983" s="56">
        <v>0</v>
      </c>
      <c r="AW983" s="56">
        <v>0</v>
      </c>
      <c r="AX983" s="56">
        <v>0</v>
      </c>
      <c r="AY983" s="56">
        <v>0</v>
      </c>
      <c r="AZ983" s="253">
        <v>0</v>
      </c>
      <c r="BB983" s="391"/>
      <c r="BC983" s="391"/>
      <c r="BD983" s="175" t="s">
        <v>150</v>
      </c>
      <c r="BE983" s="252">
        <f t="array" ref="BE983:BK983">BE782:BK782</f>
        <v>0</v>
      </c>
      <c r="BF983" s="56">
        <v>0</v>
      </c>
      <c r="BG983" s="56">
        <v>0</v>
      </c>
      <c r="BH983" s="56">
        <v>0</v>
      </c>
      <c r="BI983" s="56">
        <v>0</v>
      </c>
      <c r="BJ983" s="56">
        <v>0</v>
      </c>
      <c r="BK983" s="253">
        <v>0</v>
      </c>
    </row>
    <row r="984" spans="4:63">
      <c r="D984" s="14"/>
      <c r="I984" s="391"/>
      <c r="J984" s="391"/>
      <c r="K984" s="175" t="s">
        <v>126</v>
      </c>
      <c r="L984" s="252">
        <f t="array" ref="L984:R984">L806:R806</f>
        <v>0</v>
      </c>
      <c r="M984" s="56">
        <v>0</v>
      </c>
      <c r="N984" s="56">
        <v>0</v>
      </c>
      <c r="O984" s="56">
        <v>0</v>
      </c>
      <c r="P984" s="56">
        <v>0</v>
      </c>
      <c r="Q984" s="56">
        <v>0</v>
      </c>
      <c r="R984" s="253">
        <v>0</v>
      </c>
      <c r="U984" s="391"/>
      <c r="V984" s="391"/>
      <c r="W984" s="175" t="s">
        <v>126</v>
      </c>
      <c r="X984" s="252">
        <f t="array" ref="X984:AD984">X806:AD806</f>
        <v>0</v>
      </c>
      <c r="Y984" s="56">
        <v>0</v>
      </c>
      <c r="Z984" s="56">
        <v>0</v>
      </c>
      <c r="AA984" s="56">
        <v>0</v>
      </c>
      <c r="AB984" s="56">
        <v>0</v>
      </c>
      <c r="AC984" s="56">
        <v>0</v>
      </c>
      <c r="AD984" s="253">
        <v>0</v>
      </c>
      <c r="AF984" s="391"/>
      <c r="AG984" s="391"/>
      <c r="AH984" s="175" t="s">
        <v>126</v>
      </c>
      <c r="AI984" s="252">
        <f t="array" ref="AI984:AO984">AI806:AO806</f>
        <v>0</v>
      </c>
      <c r="AJ984" s="56">
        <v>0</v>
      </c>
      <c r="AK984" s="56">
        <v>0</v>
      </c>
      <c r="AL984" s="56">
        <v>0</v>
      </c>
      <c r="AM984" s="56">
        <v>0</v>
      </c>
      <c r="AN984" s="56">
        <v>0</v>
      </c>
      <c r="AO984" s="253">
        <v>0</v>
      </c>
      <c r="AQ984" s="391"/>
      <c r="AR984" s="391"/>
      <c r="AS984" s="175" t="s">
        <v>126</v>
      </c>
      <c r="AT984" s="252">
        <f t="array" ref="AT984:AZ984">AT806:AZ806</f>
        <v>0</v>
      </c>
      <c r="AU984" s="56">
        <v>0</v>
      </c>
      <c r="AV984" s="56">
        <v>0</v>
      </c>
      <c r="AW984" s="56">
        <v>0</v>
      </c>
      <c r="AX984" s="56">
        <v>0</v>
      </c>
      <c r="AY984" s="56">
        <v>0</v>
      </c>
      <c r="AZ984" s="253">
        <v>0</v>
      </c>
      <c r="BB984" s="391"/>
      <c r="BC984" s="391"/>
      <c r="BD984" s="175" t="s">
        <v>126</v>
      </c>
      <c r="BE984" s="252">
        <f t="array" ref="BE984:BK984">BE806:BK806</f>
        <v>0</v>
      </c>
      <c r="BF984" s="56">
        <v>0</v>
      </c>
      <c r="BG984" s="56">
        <v>0</v>
      </c>
      <c r="BH984" s="56">
        <v>0</v>
      </c>
      <c r="BI984" s="56">
        <v>0</v>
      </c>
      <c r="BJ984" s="56">
        <v>0</v>
      </c>
      <c r="BK984" s="253">
        <v>0</v>
      </c>
    </row>
    <row r="985" spans="4:63">
      <c r="D985" s="14"/>
      <c r="I985" s="391"/>
      <c r="J985" s="391"/>
      <c r="K985" s="175" t="s">
        <v>128</v>
      </c>
      <c r="L985" s="252">
        <f t="array" ref="L985:R985">L830:R830</f>
        <v>0</v>
      </c>
      <c r="M985" s="56">
        <v>0</v>
      </c>
      <c r="N985" s="56">
        <v>0</v>
      </c>
      <c r="O985" s="56">
        <v>0</v>
      </c>
      <c r="P985" s="56">
        <v>0</v>
      </c>
      <c r="Q985" s="56">
        <v>0</v>
      </c>
      <c r="R985" s="253">
        <v>0</v>
      </c>
      <c r="U985" s="391"/>
      <c r="V985" s="391"/>
      <c r="W985" s="175" t="s">
        <v>128</v>
      </c>
      <c r="X985" s="252">
        <f t="array" ref="X985:AD985">X830:AD830</f>
        <v>0</v>
      </c>
      <c r="Y985" s="56">
        <v>0</v>
      </c>
      <c r="Z985" s="56">
        <v>0</v>
      </c>
      <c r="AA985" s="56">
        <v>0</v>
      </c>
      <c r="AB985" s="56">
        <v>0</v>
      </c>
      <c r="AC985" s="56">
        <v>0</v>
      </c>
      <c r="AD985" s="253">
        <v>0</v>
      </c>
      <c r="AF985" s="391"/>
      <c r="AG985" s="391"/>
      <c r="AH985" s="175" t="s">
        <v>128</v>
      </c>
      <c r="AI985" s="252">
        <f t="array" ref="AI985:AO985">AI830:AO830</f>
        <v>0</v>
      </c>
      <c r="AJ985" s="56">
        <v>0</v>
      </c>
      <c r="AK985" s="56">
        <v>0</v>
      </c>
      <c r="AL985" s="56">
        <v>0</v>
      </c>
      <c r="AM985" s="56">
        <v>0</v>
      </c>
      <c r="AN985" s="56">
        <v>0</v>
      </c>
      <c r="AO985" s="253">
        <v>0</v>
      </c>
      <c r="AQ985" s="391"/>
      <c r="AR985" s="391"/>
      <c r="AS985" s="175" t="s">
        <v>128</v>
      </c>
      <c r="AT985" s="252">
        <f t="array" ref="AT985:AZ985">AT830:AZ830</f>
        <v>0</v>
      </c>
      <c r="AU985" s="56">
        <v>0</v>
      </c>
      <c r="AV985" s="56">
        <v>0</v>
      </c>
      <c r="AW985" s="56">
        <v>0</v>
      </c>
      <c r="AX985" s="56">
        <v>0</v>
      </c>
      <c r="AY985" s="56">
        <v>0</v>
      </c>
      <c r="AZ985" s="253">
        <v>0</v>
      </c>
      <c r="BB985" s="391"/>
      <c r="BC985" s="391"/>
      <c r="BD985" s="175" t="s">
        <v>128</v>
      </c>
      <c r="BE985" s="252">
        <f t="array" ref="BE985:BK985">BE830:BK830</f>
        <v>0</v>
      </c>
      <c r="BF985" s="56">
        <v>0</v>
      </c>
      <c r="BG985" s="56">
        <v>0</v>
      </c>
      <c r="BH985" s="56">
        <v>0</v>
      </c>
      <c r="BI985" s="56">
        <v>0</v>
      </c>
      <c r="BJ985" s="56">
        <v>0</v>
      </c>
      <c r="BK985" s="253">
        <v>0</v>
      </c>
    </row>
    <row r="986" spans="4:63">
      <c r="D986" s="14"/>
      <c r="I986" s="391"/>
      <c r="J986" s="392"/>
      <c r="K986" s="176" t="s">
        <v>130</v>
      </c>
      <c r="L986" s="254">
        <f t="array" ref="L986:R986">L854:R854</f>
        <v>0</v>
      </c>
      <c r="M986" s="59">
        <v>0</v>
      </c>
      <c r="N986" s="59">
        <v>0</v>
      </c>
      <c r="O986" s="59">
        <v>0</v>
      </c>
      <c r="P986" s="59">
        <v>0</v>
      </c>
      <c r="Q986" s="59">
        <v>0</v>
      </c>
      <c r="R986" s="255">
        <v>0</v>
      </c>
      <c r="U986" s="391"/>
      <c r="V986" s="392"/>
      <c r="W986" s="176" t="s">
        <v>130</v>
      </c>
      <c r="X986" s="254">
        <f t="array" ref="X986:AD986">X854:AD854</f>
        <v>0</v>
      </c>
      <c r="Y986" s="59">
        <v>0</v>
      </c>
      <c r="Z986" s="59">
        <v>0</v>
      </c>
      <c r="AA986" s="59">
        <v>0</v>
      </c>
      <c r="AB986" s="59">
        <v>0</v>
      </c>
      <c r="AC986" s="59">
        <v>0</v>
      </c>
      <c r="AD986" s="255">
        <v>0</v>
      </c>
      <c r="AF986" s="391"/>
      <c r="AG986" s="392"/>
      <c r="AH986" s="176" t="s">
        <v>130</v>
      </c>
      <c r="AI986" s="254">
        <f t="array" ref="AI986:AO986">AI854:AO854</f>
        <v>0</v>
      </c>
      <c r="AJ986" s="59">
        <v>0</v>
      </c>
      <c r="AK986" s="59">
        <v>0</v>
      </c>
      <c r="AL986" s="59">
        <v>0</v>
      </c>
      <c r="AM986" s="59">
        <v>0</v>
      </c>
      <c r="AN986" s="59">
        <v>0</v>
      </c>
      <c r="AO986" s="255">
        <v>0</v>
      </c>
      <c r="AQ986" s="391"/>
      <c r="AR986" s="392"/>
      <c r="AS986" s="176" t="s">
        <v>130</v>
      </c>
      <c r="AT986" s="254">
        <f t="array" ref="AT986:AZ986">AT854:AZ854</f>
        <v>0</v>
      </c>
      <c r="AU986" s="59">
        <v>0</v>
      </c>
      <c r="AV986" s="59">
        <v>0</v>
      </c>
      <c r="AW986" s="59">
        <v>0</v>
      </c>
      <c r="AX986" s="59">
        <v>0</v>
      </c>
      <c r="AY986" s="59">
        <v>0</v>
      </c>
      <c r="AZ986" s="255">
        <v>0</v>
      </c>
      <c r="BB986" s="391"/>
      <c r="BC986" s="392"/>
      <c r="BD986" s="176" t="s">
        <v>130</v>
      </c>
      <c r="BE986" s="254">
        <f t="array" ref="BE986:BK986">BE854:BK854</f>
        <v>0</v>
      </c>
      <c r="BF986" s="59">
        <v>0</v>
      </c>
      <c r="BG986" s="59">
        <v>0</v>
      </c>
      <c r="BH986" s="59">
        <v>0</v>
      </c>
      <c r="BI986" s="59">
        <v>0</v>
      </c>
      <c r="BJ986" s="59">
        <v>0</v>
      </c>
      <c r="BK986" s="255">
        <v>0</v>
      </c>
    </row>
    <row r="987" spans="4:63">
      <c r="D987" s="14"/>
      <c r="I987" s="391"/>
      <c r="J987" s="390" t="s">
        <v>36</v>
      </c>
      <c r="K987" s="177" t="s">
        <v>9</v>
      </c>
      <c r="L987" s="249">
        <f t="array" ref="L987:R987">L711:R711</f>
        <v>0</v>
      </c>
      <c r="M987" s="250">
        <v>0</v>
      </c>
      <c r="N987" s="250">
        <v>0</v>
      </c>
      <c r="O987" s="250">
        <v>0</v>
      </c>
      <c r="P987" s="250">
        <v>0</v>
      </c>
      <c r="Q987" s="250">
        <v>0</v>
      </c>
      <c r="R987" s="251">
        <v>0</v>
      </c>
      <c r="U987" s="391"/>
      <c r="V987" s="390" t="s">
        <v>36</v>
      </c>
      <c r="W987" s="177" t="s">
        <v>9</v>
      </c>
      <c r="X987" s="249">
        <f t="array" ref="X987:AD987">X711:AD711</f>
        <v>0</v>
      </c>
      <c r="Y987" s="250">
        <v>0</v>
      </c>
      <c r="Z987" s="250">
        <v>0</v>
      </c>
      <c r="AA987" s="250">
        <v>0</v>
      </c>
      <c r="AB987" s="250">
        <v>0</v>
      </c>
      <c r="AC987" s="250">
        <v>0</v>
      </c>
      <c r="AD987" s="251">
        <v>0</v>
      </c>
      <c r="AF987" s="391"/>
      <c r="AG987" s="390" t="s">
        <v>36</v>
      </c>
      <c r="AH987" s="177" t="s">
        <v>9</v>
      </c>
      <c r="AI987" s="249">
        <f t="array" ref="AI987:AO987">AI711:AO711</f>
        <v>0</v>
      </c>
      <c r="AJ987" s="250">
        <v>0</v>
      </c>
      <c r="AK987" s="250">
        <v>0</v>
      </c>
      <c r="AL987" s="250">
        <v>0</v>
      </c>
      <c r="AM987" s="250">
        <v>0</v>
      </c>
      <c r="AN987" s="250">
        <v>0</v>
      </c>
      <c r="AO987" s="251">
        <v>0</v>
      </c>
      <c r="AQ987" s="391"/>
      <c r="AR987" s="390" t="s">
        <v>36</v>
      </c>
      <c r="AS987" s="177" t="s">
        <v>9</v>
      </c>
      <c r="AT987" s="249">
        <f t="array" ref="AT987:AZ987">AT711:AZ711</f>
        <v>0</v>
      </c>
      <c r="AU987" s="250">
        <v>0</v>
      </c>
      <c r="AV987" s="250">
        <v>0</v>
      </c>
      <c r="AW987" s="250">
        <v>0</v>
      </c>
      <c r="AX987" s="250">
        <v>0</v>
      </c>
      <c r="AY987" s="250">
        <v>0</v>
      </c>
      <c r="AZ987" s="251">
        <v>0</v>
      </c>
      <c r="BB987" s="391"/>
      <c r="BC987" s="390" t="s">
        <v>36</v>
      </c>
      <c r="BD987" s="177" t="s">
        <v>9</v>
      </c>
      <c r="BE987" s="249">
        <f t="array" ref="BE987:BK987">BE711:BK711</f>
        <v>0</v>
      </c>
      <c r="BF987" s="250">
        <v>0</v>
      </c>
      <c r="BG987" s="250">
        <v>0</v>
      </c>
      <c r="BH987" s="250">
        <v>0</v>
      </c>
      <c r="BI987" s="250">
        <v>0</v>
      </c>
      <c r="BJ987" s="250">
        <v>0</v>
      </c>
      <c r="BK987" s="251">
        <v>0</v>
      </c>
    </row>
    <row r="988" spans="4:63">
      <c r="D988" s="14"/>
      <c r="I988" s="391"/>
      <c r="J988" s="391"/>
      <c r="K988" s="175" t="s">
        <v>148</v>
      </c>
      <c r="L988" s="252">
        <f t="array" ref="L988:R988">L735:R735</f>
        <v>0</v>
      </c>
      <c r="M988" s="56">
        <v>0</v>
      </c>
      <c r="N988" s="56">
        <v>0</v>
      </c>
      <c r="O988" s="56">
        <v>0</v>
      </c>
      <c r="P988" s="56">
        <v>0</v>
      </c>
      <c r="Q988" s="56">
        <v>0</v>
      </c>
      <c r="R988" s="253">
        <v>0</v>
      </c>
      <c r="U988" s="391"/>
      <c r="V988" s="391"/>
      <c r="W988" s="175" t="s">
        <v>148</v>
      </c>
      <c r="X988" s="252">
        <f t="array" ref="X988:AD988">X735:AD735</f>
        <v>0</v>
      </c>
      <c r="Y988" s="56">
        <v>0</v>
      </c>
      <c r="Z988" s="56">
        <v>0</v>
      </c>
      <c r="AA988" s="56">
        <v>0</v>
      </c>
      <c r="AB988" s="56">
        <v>0</v>
      </c>
      <c r="AC988" s="56">
        <v>0</v>
      </c>
      <c r="AD988" s="253">
        <v>0</v>
      </c>
      <c r="AF988" s="391"/>
      <c r="AG988" s="391"/>
      <c r="AH988" s="175" t="s">
        <v>148</v>
      </c>
      <c r="AI988" s="252">
        <f t="array" ref="AI988:AO988">AI735:AO735</f>
        <v>0</v>
      </c>
      <c r="AJ988" s="56">
        <v>0</v>
      </c>
      <c r="AK988" s="56">
        <v>0</v>
      </c>
      <c r="AL988" s="56">
        <v>0</v>
      </c>
      <c r="AM988" s="56">
        <v>0</v>
      </c>
      <c r="AN988" s="56">
        <v>0</v>
      </c>
      <c r="AO988" s="253">
        <v>0</v>
      </c>
      <c r="AQ988" s="391"/>
      <c r="AR988" s="391"/>
      <c r="AS988" s="175" t="s">
        <v>148</v>
      </c>
      <c r="AT988" s="252">
        <f t="array" ref="AT988:AZ988">AT735:AZ735</f>
        <v>0</v>
      </c>
      <c r="AU988" s="56">
        <v>0</v>
      </c>
      <c r="AV988" s="56">
        <v>0</v>
      </c>
      <c r="AW988" s="56">
        <v>0</v>
      </c>
      <c r="AX988" s="56">
        <v>0</v>
      </c>
      <c r="AY988" s="56">
        <v>0</v>
      </c>
      <c r="AZ988" s="253">
        <v>0</v>
      </c>
      <c r="BB988" s="391"/>
      <c r="BC988" s="391"/>
      <c r="BD988" s="175" t="s">
        <v>148</v>
      </c>
      <c r="BE988" s="252">
        <f t="array" ref="BE988:BK988">BE735:BK735</f>
        <v>0</v>
      </c>
      <c r="BF988" s="56">
        <v>0</v>
      </c>
      <c r="BG988" s="56">
        <v>0</v>
      </c>
      <c r="BH988" s="56">
        <v>0</v>
      </c>
      <c r="BI988" s="56">
        <v>0</v>
      </c>
      <c r="BJ988" s="56">
        <v>0</v>
      </c>
      <c r="BK988" s="253">
        <v>0</v>
      </c>
    </row>
    <row r="989" spans="4:63" ht="18.75" customHeight="1">
      <c r="D989" s="14"/>
      <c r="I989" s="391"/>
      <c r="J989" s="391"/>
      <c r="K989" s="175" t="s">
        <v>149</v>
      </c>
      <c r="L989" s="252">
        <f t="array" ref="L989:R989">L759:R759</f>
        <v>0</v>
      </c>
      <c r="M989" s="56">
        <v>0</v>
      </c>
      <c r="N989" s="56">
        <v>0</v>
      </c>
      <c r="O989" s="56">
        <v>0</v>
      </c>
      <c r="P989" s="56">
        <v>0</v>
      </c>
      <c r="Q989" s="56">
        <v>0</v>
      </c>
      <c r="R989" s="253">
        <v>0</v>
      </c>
      <c r="U989" s="391"/>
      <c r="V989" s="391"/>
      <c r="W989" s="175" t="s">
        <v>149</v>
      </c>
      <c r="X989" s="252">
        <f t="array" ref="X989:AD989">X759:AD759</f>
        <v>0</v>
      </c>
      <c r="Y989" s="56">
        <v>0</v>
      </c>
      <c r="Z989" s="56">
        <v>0</v>
      </c>
      <c r="AA989" s="56">
        <v>0</v>
      </c>
      <c r="AB989" s="56">
        <v>0</v>
      </c>
      <c r="AC989" s="56">
        <v>0</v>
      </c>
      <c r="AD989" s="253">
        <v>0</v>
      </c>
      <c r="AF989" s="391"/>
      <c r="AG989" s="391"/>
      <c r="AH989" s="175" t="s">
        <v>149</v>
      </c>
      <c r="AI989" s="252">
        <f t="array" ref="AI989:AO989">AI759:AO759</f>
        <v>0</v>
      </c>
      <c r="AJ989" s="56">
        <v>0</v>
      </c>
      <c r="AK989" s="56">
        <v>0</v>
      </c>
      <c r="AL989" s="56">
        <v>0</v>
      </c>
      <c r="AM989" s="56">
        <v>0</v>
      </c>
      <c r="AN989" s="56">
        <v>0</v>
      </c>
      <c r="AO989" s="253">
        <v>0</v>
      </c>
      <c r="AQ989" s="391"/>
      <c r="AR989" s="391"/>
      <c r="AS989" s="175" t="s">
        <v>149</v>
      </c>
      <c r="AT989" s="252">
        <f t="array" ref="AT989:AZ989">AT759:AZ759</f>
        <v>0</v>
      </c>
      <c r="AU989" s="56">
        <v>0</v>
      </c>
      <c r="AV989" s="56">
        <v>0</v>
      </c>
      <c r="AW989" s="56">
        <v>0</v>
      </c>
      <c r="AX989" s="56">
        <v>0</v>
      </c>
      <c r="AY989" s="56">
        <v>0</v>
      </c>
      <c r="AZ989" s="253">
        <v>0</v>
      </c>
      <c r="BB989" s="391"/>
      <c r="BC989" s="391"/>
      <c r="BD989" s="175" t="s">
        <v>149</v>
      </c>
      <c r="BE989" s="252">
        <f t="array" ref="BE989:BK989">BE759:BK759</f>
        <v>0</v>
      </c>
      <c r="BF989" s="56">
        <v>0</v>
      </c>
      <c r="BG989" s="56">
        <v>0</v>
      </c>
      <c r="BH989" s="56">
        <v>0</v>
      </c>
      <c r="BI989" s="56">
        <v>0</v>
      </c>
      <c r="BJ989" s="56">
        <v>0</v>
      </c>
      <c r="BK989" s="253">
        <v>0</v>
      </c>
    </row>
    <row r="990" spans="4:63">
      <c r="D990" s="14"/>
      <c r="I990" s="391"/>
      <c r="J990" s="391"/>
      <c r="K990" s="175" t="s">
        <v>150</v>
      </c>
      <c r="L990" s="252">
        <f t="array" ref="L990:R990">L783:R783</f>
        <v>0</v>
      </c>
      <c r="M990" s="56">
        <v>0</v>
      </c>
      <c r="N990" s="56">
        <v>0</v>
      </c>
      <c r="O990" s="56">
        <v>0</v>
      </c>
      <c r="P990" s="56">
        <v>0</v>
      </c>
      <c r="Q990" s="56">
        <v>0</v>
      </c>
      <c r="R990" s="253">
        <v>0</v>
      </c>
      <c r="U990" s="391"/>
      <c r="V990" s="391"/>
      <c r="W990" s="175" t="s">
        <v>150</v>
      </c>
      <c r="X990" s="252">
        <f t="array" ref="X990:AD990">X783:AD783</f>
        <v>0</v>
      </c>
      <c r="Y990" s="56">
        <v>0</v>
      </c>
      <c r="Z990" s="56">
        <v>0</v>
      </c>
      <c r="AA990" s="56">
        <v>0</v>
      </c>
      <c r="AB990" s="56">
        <v>0</v>
      </c>
      <c r="AC990" s="56">
        <v>0</v>
      </c>
      <c r="AD990" s="253">
        <v>0</v>
      </c>
      <c r="AF990" s="391"/>
      <c r="AG990" s="391"/>
      <c r="AH990" s="175" t="s">
        <v>150</v>
      </c>
      <c r="AI990" s="252">
        <f t="array" ref="AI990:AO990">AI783:AO783</f>
        <v>0</v>
      </c>
      <c r="AJ990" s="56">
        <v>0</v>
      </c>
      <c r="AK990" s="56">
        <v>0</v>
      </c>
      <c r="AL990" s="56">
        <v>0</v>
      </c>
      <c r="AM990" s="56">
        <v>0</v>
      </c>
      <c r="AN990" s="56">
        <v>0</v>
      </c>
      <c r="AO990" s="253">
        <v>0</v>
      </c>
      <c r="AQ990" s="391"/>
      <c r="AR990" s="391"/>
      <c r="AS990" s="175" t="s">
        <v>150</v>
      </c>
      <c r="AT990" s="252">
        <f t="array" ref="AT990:AZ990">AT783:AZ783</f>
        <v>0</v>
      </c>
      <c r="AU990" s="56">
        <v>0</v>
      </c>
      <c r="AV990" s="56">
        <v>0</v>
      </c>
      <c r="AW990" s="56">
        <v>0</v>
      </c>
      <c r="AX990" s="56">
        <v>0</v>
      </c>
      <c r="AY990" s="56">
        <v>0</v>
      </c>
      <c r="AZ990" s="253">
        <v>0</v>
      </c>
      <c r="BB990" s="391"/>
      <c r="BC990" s="391"/>
      <c r="BD990" s="175" t="s">
        <v>150</v>
      </c>
      <c r="BE990" s="252">
        <f t="array" ref="BE990:BK990">BE783:BK783</f>
        <v>0</v>
      </c>
      <c r="BF990" s="56">
        <v>0</v>
      </c>
      <c r="BG990" s="56">
        <v>0</v>
      </c>
      <c r="BH990" s="56">
        <v>0</v>
      </c>
      <c r="BI990" s="56">
        <v>0</v>
      </c>
      <c r="BJ990" s="56">
        <v>0</v>
      </c>
      <c r="BK990" s="253">
        <v>0</v>
      </c>
    </row>
    <row r="991" spans="4:63">
      <c r="D991" s="14"/>
      <c r="I991" s="391"/>
      <c r="J991" s="391"/>
      <c r="K991" s="175" t="s">
        <v>126</v>
      </c>
      <c r="L991" s="252">
        <f t="array" ref="L991:R991">L807:R807</f>
        <v>0</v>
      </c>
      <c r="M991" s="56">
        <v>0</v>
      </c>
      <c r="N991" s="56">
        <v>0</v>
      </c>
      <c r="O991" s="56">
        <v>0</v>
      </c>
      <c r="P991" s="56">
        <v>0</v>
      </c>
      <c r="Q991" s="56">
        <v>0</v>
      </c>
      <c r="R991" s="253">
        <v>0</v>
      </c>
      <c r="U991" s="391"/>
      <c r="V991" s="391"/>
      <c r="W991" s="175" t="s">
        <v>126</v>
      </c>
      <c r="X991" s="252">
        <f t="array" ref="X991:AD991">X807:AD807</f>
        <v>0</v>
      </c>
      <c r="Y991" s="56">
        <v>0</v>
      </c>
      <c r="Z991" s="56">
        <v>0</v>
      </c>
      <c r="AA991" s="56">
        <v>0</v>
      </c>
      <c r="AB991" s="56">
        <v>0</v>
      </c>
      <c r="AC991" s="56">
        <v>0</v>
      </c>
      <c r="AD991" s="253">
        <v>0</v>
      </c>
      <c r="AF991" s="391"/>
      <c r="AG991" s="391"/>
      <c r="AH991" s="175" t="s">
        <v>126</v>
      </c>
      <c r="AI991" s="252">
        <f t="array" ref="AI991:AO991">AI807:AO807</f>
        <v>0</v>
      </c>
      <c r="AJ991" s="56">
        <v>0</v>
      </c>
      <c r="AK991" s="56">
        <v>0</v>
      </c>
      <c r="AL991" s="56">
        <v>0</v>
      </c>
      <c r="AM991" s="56">
        <v>0</v>
      </c>
      <c r="AN991" s="56">
        <v>0</v>
      </c>
      <c r="AO991" s="253">
        <v>0</v>
      </c>
      <c r="AQ991" s="391"/>
      <c r="AR991" s="391"/>
      <c r="AS991" s="175" t="s">
        <v>126</v>
      </c>
      <c r="AT991" s="252">
        <f t="array" ref="AT991:AZ991">AT807:AZ807</f>
        <v>0</v>
      </c>
      <c r="AU991" s="56">
        <v>0</v>
      </c>
      <c r="AV991" s="56">
        <v>0</v>
      </c>
      <c r="AW991" s="56">
        <v>0</v>
      </c>
      <c r="AX991" s="56">
        <v>0</v>
      </c>
      <c r="AY991" s="56">
        <v>0</v>
      </c>
      <c r="AZ991" s="253">
        <v>0</v>
      </c>
      <c r="BB991" s="391"/>
      <c r="BC991" s="391"/>
      <c r="BD991" s="175" t="s">
        <v>126</v>
      </c>
      <c r="BE991" s="252">
        <f t="array" ref="BE991:BK991">BE807:BK807</f>
        <v>0</v>
      </c>
      <c r="BF991" s="56">
        <v>0</v>
      </c>
      <c r="BG991" s="56">
        <v>0</v>
      </c>
      <c r="BH991" s="56">
        <v>0</v>
      </c>
      <c r="BI991" s="56">
        <v>0</v>
      </c>
      <c r="BJ991" s="56">
        <v>0</v>
      </c>
      <c r="BK991" s="253">
        <v>0</v>
      </c>
    </row>
    <row r="992" spans="4:63">
      <c r="D992" s="14"/>
      <c r="I992" s="391"/>
      <c r="J992" s="391"/>
      <c r="K992" s="175" t="s">
        <v>128</v>
      </c>
      <c r="L992" s="252">
        <f t="array" ref="L992:R992">L831:R831</f>
        <v>0</v>
      </c>
      <c r="M992" s="56">
        <v>0</v>
      </c>
      <c r="N992" s="56">
        <v>0</v>
      </c>
      <c r="O992" s="56">
        <v>0</v>
      </c>
      <c r="P992" s="56">
        <v>0</v>
      </c>
      <c r="Q992" s="56">
        <v>0</v>
      </c>
      <c r="R992" s="253">
        <v>0</v>
      </c>
      <c r="U992" s="391"/>
      <c r="V992" s="391"/>
      <c r="W992" s="175" t="s">
        <v>128</v>
      </c>
      <c r="X992" s="252">
        <f t="array" ref="X992:AD992">X831:AD831</f>
        <v>0</v>
      </c>
      <c r="Y992" s="56">
        <v>0</v>
      </c>
      <c r="Z992" s="56">
        <v>0</v>
      </c>
      <c r="AA992" s="56">
        <v>0</v>
      </c>
      <c r="AB992" s="56">
        <v>0</v>
      </c>
      <c r="AC992" s="56">
        <v>0</v>
      </c>
      <c r="AD992" s="253">
        <v>0</v>
      </c>
      <c r="AF992" s="391"/>
      <c r="AG992" s="391"/>
      <c r="AH992" s="175" t="s">
        <v>128</v>
      </c>
      <c r="AI992" s="252">
        <f t="array" ref="AI992:AO992">AI831:AO831</f>
        <v>0</v>
      </c>
      <c r="AJ992" s="56">
        <v>0</v>
      </c>
      <c r="AK992" s="56">
        <v>0</v>
      </c>
      <c r="AL992" s="56">
        <v>0</v>
      </c>
      <c r="AM992" s="56">
        <v>0</v>
      </c>
      <c r="AN992" s="56">
        <v>0</v>
      </c>
      <c r="AO992" s="253">
        <v>0</v>
      </c>
      <c r="AQ992" s="391"/>
      <c r="AR992" s="391"/>
      <c r="AS992" s="175" t="s">
        <v>128</v>
      </c>
      <c r="AT992" s="252">
        <f t="array" ref="AT992:AZ992">AT831:AZ831</f>
        <v>0</v>
      </c>
      <c r="AU992" s="56">
        <v>0</v>
      </c>
      <c r="AV992" s="56">
        <v>0</v>
      </c>
      <c r="AW992" s="56">
        <v>0</v>
      </c>
      <c r="AX992" s="56">
        <v>0</v>
      </c>
      <c r="AY992" s="56">
        <v>0</v>
      </c>
      <c r="AZ992" s="253">
        <v>0</v>
      </c>
      <c r="BB992" s="391"/>
      <c r="BC992" s="391"/>
      <c r="BD992" s="175" t="s">
        <v>128</v>
      </c>
      <c r="BE992" s="252">
        <f t="array" ref="BE992:BK992">BE831:BK831</f>
        <v>0</v>
      </c>
      <c r="BF992" s="56">
        <v>0</v>
      </c>
      <c r="BG992" s="56">
        <v>0</v>
      </c>
      <c r="BH992" s="56">
        <v>0</v>
      </c>
      <c r="BI992" s="56">
        <v>0</v>
      </c>
      <c r="BJ992" s="56">
        <v>0</v>
      </c>
      <c r="BK992" s="253">
        <v>0</v>
      </c>
    </row>
    <row r="993" spans="4:63">
      <c r="D993" s="14"/>
      <c r="I993" s="392"/>
      <c r="J993" s="392"/>
      <c r="K993" s="176" t="s">
        <v>130</v>
      </c>
      <c r="L993" s="254">
        <f t="array" ref="L993:R993">L855:R855</f>
        <v>0</v>
      </c>
      <c r="M993" s="59">
        <v>0</v>
      </c>
      <c r="N993" s="59">
        <v>0</v>
      </c>
      <c r="O993" s="59">
        <v>0</v>
      </c>
      <c r="P993" s="59">
        <v>0</v>
      </c>
      <c r="Q993" s="59">
        <v>0</v>
      </c>
      <c r="R993" s="255">
        <v>0</v>
      </c>
      <c r="U993" s="392"/>
      <c r="V993" s="392"/>
      <c r="W993" s="176" t="s">
        <v>130</v>
      </c>
      <c r="X993" s="254">
        <f t="array" ref="X993:AD993">X855:AD855</f>
        <v>0</v>
      </c>
      <c r="Y993" s="59">
        <v>0</v>
      </c>
      <c r="Z993" s="59">
        <v>0</v>
      </c>
      <c r="AA993" s="59">
        <v>0</v>
      </c>
      <c r="AB993" s="59">
        <v>0</v>
      </c>
      <c r="AC993" s="59">
        <v>0</v>
      </c>
      <c r="AD993" s="255">
        <v>0</v>
      </c>
      <c r="AF993" s="392"/>
      <c r="AG993" s="392"/>
      <c r="AH993" s="176" t="s">
        <v>130</v>
      </c>
      <c r="AI993" s="254">
        <f t="array" ref="AI993:AO993">AI855:AO855</f>
        <v>0</v>
      </c>
      <c r="AJ993" s="59">
        <v>0</v>
      </c>
      <c r="AK993" s="59">
        <v>0</v>
      </c>
      <c r="AL993" s="59">
        <v>0</v>
      </c>
      <c r="AM993" s="59">
        <v>0</v>
      </c>
      <c r="AN993" s="59">
        <v>0</v>
      </c>
      <c r="AO993" s="255">
        <v>0</v>
      </c>
      <c r="AQ993" s="392"/>
      <c r="AR993" s="392"/>
      <c r="AS993" s="176" t="s">
        <v>130</v>
      </c>
      <c r="AT993" s="254">
        <f t="array" ref="AT993:AZ993">AT855:AZ855</f>
        <v>0</v>
      </c>
      <c r="AU993" s="59">
        <v>0</v>
      </c>
      <c r="AV993" s="59">
        <v>0</v>
      </c>
      <c r="AW993" s="59">
        <v>0</v>
      </c>
      <c r="AX993" s="59">
        <v>0</v>
      </c>
      <c r="AY993" s="59">
        <v>0</v>
      </c>
      <c r="AZ993" s="255">
        <v>0</v>
      </c>
      <c r="BB993" s="392"/>
      <c r="BC993" s="392"/>
      <c r="BD993" s="176" t="s">
        <v>130</v>
      </c>
      <c r="BE993" s="254">
        <f t="array" ref="BE993:BK993">BE855:BK855</f>
        <v>0</v>
      </c>
      <c r="BF993" s="59">
        <v>0</v>
      </c>
      <c r="BG993" s="59">
        <v>0</v>
      </c>
      <c r="BH993" s="59">
        <v>0</v>
      </c>
      <c r="BI993" s="59">
        <v>0</v>
      </c>
      <c r="BJ993" s="59">
        <v>0</v>
      </c>
      <c r="BK993" s="255">
        <v>0</v>
      </c>
    </row>
    <row r="994" spans="4:63" ht="18.75" customHeight="1">
      <c r="D994" s="14"/>
      <c r="I994" s="390" t="s">
        <v>42</v>
      </c>
      <c r="J994" s="390" t="s">
        <v>41</v>
      </c>
      <c r="K994" s="177" t="s">
        <v>9</v>
      </c>
      <c r="L994" s="249">
        <f t="array" ref="L994:R994">L712:R712</f>
        <v>0</v>
      </c>
      <c r="M994" s="250">
        <v>0</v>
      </c>
      <c r="N994" s="250">
        <v>0</v>
      </c>
      <c r="O994" s="250">
        <v>0</v>
      </c>
      <c r="P994" s="250">
        <v>0</v>
      </c>
      <c r="Q994" s="250">
        <v>0</v>
      </c>
      <c r="R994" s="251">
        <v>0</v>
      </c>
      <c r="U994" s="390" t="s">
        <v>42</v>
      </c>
      <c r="V994" s="390" t="s">
        <v>41</v>
      </c>
      <c r="W994" s="177" t="s">
        <v>9</v>
      </c>
      <c r="X994" s="249">
        <f t="array" ref="X994:AD994">X712:AD712</f>
        <v>0</v>
      </c>
      <c r="Y994" s="250">
        <v>0</v>
      </c>
      <c r="Z994" s="250">
        <v>0</v>
      </c>
      <c r="AA994" s="250">
        <v>0</v>
      </c>
      <c r="AB994" s="250">
        <v>0</v>
      </c>
      <c r="AC994" s="250">
        <v>0</v>
      </c>
      <c r="AD994" s="251">
        <v>0</v>
      </c>
      <c r="AF994" s="390" t="s">
        <v>42</v>
      </c>
      <c r="AG994" s="390" t="s">
        <v>41</v>
      </c>
      <c r="AH994" s="177" t="s">
        <v>9</v>
      </c>
      <c r="AI994" s="249">
        <f t="array" ref="AI994:AO994">AI712:AO712</f>
        <v>0</v>
      </c>
      <c r="AJ994" s="250">
        <v>0</v>
      </c>
      <c r="AK994" s="250">
        <v>0</v>
      </c>
      <c r="AL994" s="250">
        <v>0</v>
      </c>
      <c r="AM994" s="250">
        <v>0</v>
      </c>
      <c r="AN994" s="250">
        <v>0</v>
      </c>
      <c r="AO994" s="251">
        <v>0</v>
      </c>
      <c r="AQ994" s="390" t="s">
        <v>42</v>
      </c>
      <c r="AR994" s="390" t="s">
        <v>41</v>
      </c>
      <c r="AS994" s="177" t="s">
        <v>9</v>
      </c>
      <c r="AT994" s="249">
        <f t="array" ref="AT994:AZ994">AT712:AZ712</f>
        <v>0</v>
      </c>
      <c r="AU994" s="250">
        <v>0</v>
      </c>
      <c r="AV994" s="250">
        <v>0</v>
      </c>
      <c r="AW994" s="250">
        <v>0</v>
      </c>
      <c r="AX994" s="250">
        <v>0</v>
      </c>
      <c r="AY994" s="250">
        <v>0</v>
      </c>
      <c r="AZ994" s="251">
        <v>0</v>
      </c>
      <c r="BB994" s="390" t="s">
        <v>42</v>
      </c>
      <c r="BC994" s="390" t="s">
        <v>41</v>
      </c>
      <c r="BD994" s="177" t="s">
        <v>9</v>
      </c>
      <c r="BE994" s="249">
        <f t="array" ref="BE994:BK994">BE712:BK712</f>
        <v>0</v>
      </c>
      <c r="BF994" s="250">
        <v>0</v>
      </c>
      <c r="BG994" s="250">
        <v>0</v>
      </c>
      <c r="BH994" s="250">
        <v>0</v>
      </c>
      <c r="BI994" s="250">
        <v>0</v>
      </c>
      <c r="BJ994" s="250">
        <v>0</v>
      </c>
      <c r="BK994" s="251">
        <v>0</v>
      </c>
    </row>
    <row r="995" spans="4:63">
      <c r="D995" s="14"/>
      <c r="I995" s="391"/>
      <c r="J995" s="391"/>
      <c r="K995" s="175" t="s">
        <v>148</v>
      </c>
      <c r="L995" s="252">
        <f t="array" ref="L995:R995">L736:R736</f>
        <v>0</v>
      </c>
      <c r="M995" s="56">
        <v>0</v>
      </c>
      <c r="N995" s="56">
        <v>0</v>
      </c>
      <c r="O995" s="56">
        <v>0</v>
      </c>
      <c r="P995" s="56">
        <v>0</v>
      </c>
      <c r="Q995" s="56">
        <v>0</v>
      </c>
      <c r="R995" s="253">
        <v>0</v>
      </c>
      <c r="U995" s="391"/>
      <c r="V995" s="391"/>
      <c r="W995" s="175" t="s">
        <v>148</v>
      </c>
      <c r="X995" s="252">
        <f t="array" ref="X995:AD995">X736:AD736</f>
        <v>0</v>
      </c>
      <c r="Y995" s="56">
        <v>0</v>
      </c>
      <c r="Z995" s="56">
        <v>0</v>
      </c>
      <c r="AA995" s="56">
        <v>0</v>
      </c>
      <c r="AB995" s="56">
        <v>0</v>
      </c>
      <c r="AC995" s="56">
        <v>0</v>
      </c>
      <c r="AD995" s="253">
        <v>0</v>
      </c>
      <c r="AF995" s="391"/>
      <c r="AG995" s="391"/>
      <c r="AH995" s="175" t="s">
        <v>148</v>
      </c>
      <c r="AI995" s="252">
        <f t="array" ref="AI995:AO995">AI736:AO736</f>
        <v>0</v>
      </c>
      <c r="AJ995" s="56">
        <v>0</v>
      </c>
      <c r="AK995" s="56">
        <v>0</v>
      </c>
      <c r="AL995" s="56">
        <v>0</v>
      </c>
      <c r="AM995" s="56">
        <v>0</v>
      </c>
      <c r="AN995" s="56">
        <v>0</v>
      </c>
      <c r="AO995" s="253">
        <v>0</v>
      </c>
      <c r="AQ995" s="391"/>
      <c r="AR995" s="391"/>
      <c r="AS995" s="175" t="s">
        <v>148</v>
      </c>
      <c r="AT995" s="252">
        <f t="array" ref="AT995:AZ995">AT736:AZ736</f>
        <v>0</v>
      </c>
      <c r="AU995" s="56">
        <v>0</v>
      </c>
      <c r="AV995" s="56">
        <v>0</v>
      </c>
      <c r="AW995" s="56">
        <v>0</v>
      </c>
      <c r="AX995" s="56">
        <v>0</v>
      </c>
      <c r="AY995" s="56">
        <v>0</v>
      </c>
      <c r="AZ995" s="253">
        <v>0</v>
      </c>
      <c r="BB995" s="391"/>
      <c r="BC995" s="391"/>
      <c r="BD995" s="175" t="s">
        <v>148</v>
      </c>
      <c r="BE995" s="252">
        <f t="array" ref="BE995:BK995">BE736:BK736</f>
        <v>0</v>
      </c>
      <c r="BF995" s="56">
        <v>0</v>
      </c>
      <c r="BG995" s="56">
        <v>0</v>
      </c>
      <c r="BH995" s="56">
        <v>0</v>
      </c>
      <c r="BI995" s="56">
        <v>0</v>
      </c>
      <c r="BJ995" s="56">
        <v>0</v>
      </c>
      <c r="BK995" s="253">
        <v>0</v>
      </c>
    </row>
    <row r="996" spans="4:63">
      <c r="D996" s="14"/>
      <c r="I996" s="391"/>
      <c r="J996" s="391"/>
      <c r="K996" s="175" t="s">
        <v>149</v>
      </c>
      <c r="L996" s="252">
        <f t="array" ref="L996:R996">L760:R760</f>
        <v>0</v>
      </c>
      <c r="M996" s="56">
        <v>0</v>
      </c>
      <c r="N996" s="56">
        <v>0</v>
      </c>
      <c r="O996" s="56">
        <v>0</v>
      </c>
      <c r="P996" s="56">
        <v>0</v>
      </c>
      <c r="Q996" s="56">
        <v>0</v>
      </c>
      <c r="R996" s="253">
        <v>0</v>
      </c>
      <c r="U996" s="391"/>
      <c r="V996" s="391"/>
      <c r="W996" s="175" t="s">
        <v>149</v>
      </c>
      <c r="X996" s="252">
        <f t="array" ref="X996:AD996">X760:AD760</f>
        <v>0</v>
      </c>
      <c r="Y996" s="56">
        <v>0</v>
      </c>
      <c r="Z996" s="56">
        <v>0</v>
      </c>
      <c r="AA996" s="56">
        <v>0</v>
      </c>
      <c r="AB996" s="56">
        <v>0</v>
      </c>
      <c r="AC996" s="56">
        <v>0</v>
      </c>
      <c r="AD996" s="253">
        <v>0</v>
      </c>
      <c r="AF996" s="391"/>
      <c r="AG996" s="391"/>
      <c r="AH996" s="175" t="s">
        <v>149</v>
      </c>
      <c r="AI996" s="252">
        <f t="array" ref="AI996:AO996">AI760:AO760</f>
        <v>0</v>
      </c>
      <c r="AJ996" s="56">
        <v>0</v>
      </c>
      <c r="AK996" s="56">
        <v>0</v>
      </c>
      <c r="AL996" s="56">
        <v>0</v>
      </c>
      <c r="AM996" s="56">
        <v>0</v>
      </c>
      <c r="AN996" s="56">
        <v>0</v>
      </c>
      <c r="AO996" s="253">
        <v>0</v>
      </c>
      <c r="AQ996" s="391"/>
      <c r="AR996" s="391"/>
      <c r="AS996" s="175" t="s">
        <v>149</v>
      </c>
      <c r="AT996" s="252">
        <f t="array" ref="AT996:AZ996">AT760:AZ760</f>
        <v>0</v>
      </c>
      <c r="AU996" s="56">
        <v>0</v>
      </c>
      <c r="AV996" s="56">
        <v>0</v>
      </c>
      <c r="AW996" s="56">
        <v>0</v>
      </c>
      <c r="AX996" s="56">
        <v>0</v>
      </c>
      <c r="AY996" s="56">
        <v>0</v>
      </c>
      <c r="AZ996" s="253">
        <v>0</v>
      </c>
      <c r="BB996" s="391"/>
      <c r="BC996" s="391"/>
      <c r="BD996" s="175" t="s">
        <v>149</v>
      </c>
      <c r="BE996" s="252">
        <f t="array" ref="BE996:BK996">BE760:BK760</f>
        <v>0</v>
      </c>
      <c r="BF996" s="56">
        <v>0</v>
      </c>
      <c r="BG996" s="56">
        <v>0</v>
      </c>
      <c r="BH996" s="56">
        <v>0</v>
      </c>
      <c r="BI996" s="56">
        <v>0</v>
      </c>
      <c r="BJ996" s="56">
        <v>0</v>
      </c>
      <c r="BK996" s="253">
        <v>0</v>
      </c>
    </row>
    <row r="997" spans="4:63">
      <c r="D997" s="14"/>
      <c r="I997" s="391"/>
      <c r="J997" s="391"/>
      <c r="K997" s="175" t="s">
        <v>150</v>
      </c>
      <c r="L997" s="252">
        <f t="array" ref="L997:R997">L784:R784</f>
        <v>0</v>
      </c>
      <c r="M997" s="56">
        <v>0</v>
      </c>
      <c r="N997" s="56">
        <v>0</v>
      </c>
      <c r="O997" s="56">
        <v>0</v>
      </c>
      <c r="P997" s="56">
        <v>0</v>
      </c>
      <c r="Q997" s="56">
        <v>0</v>
      </c>
      <c r="R997" s="253">
        <v>0</v>
      </c>
      <c r="U997" s="391"/>
      <c r="V997" s="391"/>
      <c r="W997" s="175" t="s">
        <v>150</v>
      </c>
      <c r="X997" s="252">
        <f t="array" ref="X997:AD997">X784:AD784</f>
        <v>0</v>
      </c>
      <c r="Y997" s="56">
        <v>0</v>
      </c>
      <c r="Z997" s="56">
        <v>0</v>
      </c>
      <c r="AA997" s="56">
        <v>0</v>
      </c>
      <c r="AB997" s="56">
        <v>0</v>
      </c>
      <c r="AC997" s="56">
        <v>0</v>
      </c>
      <c r="AD997" s="253">
        <v>0</v>
      </c>
      <c r="AF997" s="391"/>
      <c r="AG997" s="391"/>
      <c r="AH997" s="175" t="s">
        <v>150</v>
      </c>
      <c r="AI997" s="252">
        <f t="array" ref="AI997:AO997">AI784:AO784</f>
        <v>0</v>
      </c>
      <c r="AJ997" s="56">
        <v>0</v>
      </c>
      <c r="AK997" s="56">
        <v>0</v>
      </c>
      <c r="AL997" s="56">
        <v>0</v>
      </c>
      <c r="AM997" s="56">
        <v>0</v>
      </c>
      <c r="AN997" s="56">
        <v>0</v>
      </c>
      <c r="AO997" s="253">
        <v>0</v>
      </c>
      <c r="AQ997" s="391"/>
      <c r="AR997" s="391"/>
      <c r="AS997" s="175" t="s">
        <v>150</v>
      </c>
      <c r="AT997" s="252">
        <f t="array" ref="AT997:AZ997">AT784:AZ784</f>
        <v>0</v>
      </c>
      <c r="AU997" s="56">
        <v>0</v>
      </c>
      <c r="AV997" s="56">
        <v>0</v>
      </c>
      <c r="AW997" s="56">
        <v>0</v>
      </c>
      <c r="AX997" s="56">
        <v>0</v>
      </c>
      <c r="AY997" s="56">
        <v>0</v>
      </c>
      <c r="AZ997" s="253">
        <v>0</v>
      </c>
      <c r="BB997" s="391"/>
      <c r="BC997" s="391"/>
      <c r="BD997" s="175" t="s">
        <v>150</v>
      </c>
      <c r="BE997" s="252">
        <f t="array" ref="BE997:BK997">BE784:BK784</f>
        <v>0</v>
      </c>
      <c r="BF997" s="56">
        <v>0</v>
      </c>
      <c r="BG997" s="56">
        <v>0</v>
      </c>
      <c r="BH997" s="56">
        <v>0</v>
      </c>
      <c r="BI997" s="56">
        <v>0</v>
      </c>
      <c r="BJ997" s="56">
        <v>0</v>
      </c>
      <c r="BK997" s="253">
        <v>0</v>
      </c>
    </row>
    <row r="998" spans="4:63">
      <c r="D998" s="14"/>
      <c r="I998" s="391"/>
      <c r="J998" s="391"/>
      <c r="K998" s="175" t="s">
        <v>126</v>
      </c>
      <c r="L998" s="252">
        <f t="array" ref="L998:R998">L808:R808</f>
        <v>0</v>
      </c>
      <c r="M998" s="56">
        <v>0</v>
      </c>
      <c r="N998" s="56">
        <v>0</v>
      </c>
      <c r="O998" s="56">
        <v>0</v>
      </c>
      <c r="P998" s="56">
        <v>0</v>
      </c>
      <c r="Q998" s="56">
        <v>0</v>
      </c>
      <c r="R998" s="253">
        <v>0</v>
      </c>
      <c r="U998" s="391"/>
      <c r="V998" s="391"/>
      <c r="W998" s="175" t="s">
        <v>126</v>
      </c>
      <c r="X998" s="252">
        <f t="array" ref="X998:AD998">X808:AD808</f>
        <v>0</v>
      </c>
      <c r="Y998" s="56">
        <v>0</v>
      </c>
      <c r="Z998" s="56">
        <v>0</v>
      </c>
      <c r="AA998" s="56">
        <v>0</v>
      </c>
      <c r="AB998" s="56">
        <v>0</v>
      </c>
      <c r="AC998" s="56">
        <v>0</v>
      </c>
      <c r="AD998" s="253">
        <v>0</v>
      </c>
      <c r="AF998" s="391"/>
      <c r="AG998" s="391"/>
      <c r="AH998" s="175" t="s">
        <v>126</v>
      </c>
      <c r="AI998" s="252">
        <f t="array" ref="AI998:AO998">AI808:AO808</f>
        <v>0</v>
      </c>
      <c r="AJ998" s="56">
        <v>0</v>
      </c>
      <c r="AK998" s="56">
        <v>0</v>
      </c>
      <c r="AL998" s="56">
        <v>0</v>
      </c>
      <c r="AM998" s="56">
        <v>0</v>
      </c>
      <c r="AN998" s="56">
        <v>0</v>
      </c>
      <c r="AO998" s="253">
        <v>0</v>
      </c>
      <c r="AQ998" s="391"/>
      <c r="AR998" s="391"/>
      <c r="AS998" s="175" t="s">
        <v>126</v>
      </c>
      <c r="AT998" s="252">
        <f t="array" ref="AT998:AZ998">AT808:AZ808</f>
        <v>0</v>
      </c>
      <c r="AU998" s="56">
        <v>0</v>
      </c>
      <c r="AV998" s="56">
        <v>0</v>
      </c>
      <c r="AW998" s="56">
        <v>0</v>
      </c>
      <c r="AX998" s="56">
        <v>0</v>
      </c>
      <c r="AY998" s="56">
        <v>0</v>
      </c>
      <c r="AZ998" s="253">
        <v>0</v>
      </c>
      <c r="BB998" s="391"/>
      <c r="BC998" s="391"/>
      <c r="BD998" s="175" t="s">
        <v>126</v>
      </c>
      <c r="BE998" s="252">
        <f t="array" ref="BE998:BK998">BE808:BK808</f>
        <v>0</v>
      </c>
      <c r="BF998" s="56">
        <v>0</v>
      </c>
      <c r="BG998" s="56">
        <v>0</v>
      </c>
      <c r="BH998" s="56">
        <v>0</v>
      </c>
      <c r="BI998" s="56">
        <v>0</v>
      </c>
      <c r="BJ998" s="56">
        <v>0</v>
      </c>
      <c r="BK998" s="253">
        <v>0</v>
      </c>
    </row>
    <row r="999" spans="4:63">
      <c r="D999" s="14"/>
      <c r="I999" s="391"/>
      <c r="J999" s="391"/>
      <c r="K999" s="175" t="s">
        <v>128</v>
      </c>
      <c r="L999" s="252">
        <f t="array" ref="L999:R999">L832:R832</f>
        <v>0</v>
      </c>
      <c r="M999" s="56">
        <v>0</v>
      </c>
      <c r="N999" s="56">
        <v>0</v>
      </c>
      <c r="O999" s="56">
        <v>0</v>
      </c>
      <c r="P999" s="56">
        <v>0</v>
      </c>
      <c r="Q999" s="56">
        <v>0</v>
      </c>
      <c r="R999" s="253">
        <v>0</v>
      </c>
      <c r="U999" s="391"/>
      <c r="V999" s="391"/>
      <c r="W999" s="175" t="s">
        <v>128</v>
      </c>
      <c r="X999" s="252">
        <f t="array" ref="X999:AD999">X832:AD832</f>
        <v>0</v>
      </c>
      <c r="Y999" s="56">
        <v>0</v>
      </c>
      <c r="Z999" s="56">
        <v>0</v>
      </c>
      <c r="AA999" s="56">
        <v>0</v>
      </c>
      <c r="AB999" s="56">
        <v>0</v>
      </c>
      <c r="AC999" s="56">
        <v>0</v>
      </c>
      <c r="AD999" s="253">
        <v>0</v>
      </c>
      <c r="AF999" s="391"/>
      <c r="AG999" s="391"/>
      <c r="AH999" s="175" t="s">
        <v>128</v>
      </c>
      <c r="AI999" s="252">
        <f t="array" ref="AI999:AO999">AI832:AO832</f>
        <v>0</v>
      </c>
      <c r="AJ999" s="56">
        <v>0</v>
      </c>
      <c r="AK999" s="56">
        <v>0</v>
      </c>
      <c r="AL999" s="56">
        <v>0</v>
      </c>
      <c r="AM999" s="56">
        <v>0</v>
      </c>
      <c r="AN999" s="56">
        <v>0</v>
      </c>
      <c r="AO999" s="253">
        <v>0</v>
      </c>
      <c r="AQ999" s="391"/>
      <c r="AR999" s="391"/>
      <c r="AS999" s="175" t="s">
        <v>128</v>
      </c>
      <c r="AT999" s="252">
        <f t="array" ref="AT999:AZ999">AT832:AZ832</f>
        <v>0</v>
      </c>
      <c r="AU999" s="56">
        <v>0</v>
      </c>
      <c r="AV999" s="56">
        <v>0</v>
      </c>
      <c r="AW999" s="56">
        <v>0</v>
      </c>
      <c r="AX999" s="56">
        <v>0</v>
      </c>
      <c r="AY999" s="56">
        <v>0</v>
      </c>
      <c r="AZ999" s="253">
        <v>0</v>
      </c>
      <c r="BB999" s="391"/>
      <c r="BC999" s="391"/>
      <c r="BD999" s="175" t="s">
        <v>128</v>
      </c>
      <c r="BE999" s="252">
        <f t="array" ref="BE999:BK999">BE832:BK832</f>
        <v>0</v>
      </c>
      <c r="BF999" s="56">
        <v>0</v>
      </c>
      <c r="BG999" s="56">
        <v>0</v>
      </c>
      <c r="BH999" s="56">
        <v>0</v>
      </c>
      <c r="BI999" s="56">
        <v>0</v>
      </c>
      <c r="BJ999" s="56">
        <v>0</v>
      </c>
      <c r="BK999" s="253">
        <v>0</v>
      </c>
    </row>
    <row r="1000" spans="4:63">
      <c r="D1000" s="14"/>
      <c r="I1000" s="391"/>
      <c r="J1000" s="392"/>
      <c r="K1000" s="176" t="s">
        <v>130</v>
      </c>
      <c r="L1000" s="254">
        <f t="array" ref="L1000:R1000">L856:R856</f>
        <v>0</v>
      </c>
      <c r="M1000" s="59">
        <v>0</v>
      </c>
      <c r="N1000" s="59">
        <v>0</v>
      </c>
      <c r="O1000" s="59">
        <v>0</v>
      </c>
      <c r="P1000" s="59">
        <v>0</v>
      </c>
      <c r="Q1000" s="59">
        <v>0</v>
      </c>
      <c r="R1000" s="255">
        <v>0</v>
      </c>
      <c r="U1000" s="391"/>
      <c r="V1000" s="392"/>
      <c r="W1000" s="176" t="s">
        <v>130</v>
      </c>
      <c r="X1000" s="254">
        <f t="array" ref="X1000:AD1000">X856:AD856</f>
        <v>0</v>
      </c>
      <c r="Y1000" s="59">
        <v>0</v>
      </c>
      <c r="Z1000" s="59">
        <v>0</v>
      </c>
      <c r="AA1000" s="59">
        <v>0</v>
      </c>
      <c r="AB1000" s="59">
        <v>0</v>
      </c>
      <c r="AC1000" s="59">
        <v>0</v>
      </c>
      <c r="AD1000" s="255">
        <v>0</v>
      </c>
      <c r="AF1000" s="391"/>
      <c r="AG1000" s="392"/>
      <c r="AH1000" s="176" t="s">
        <v>130</v>
      </c>
      <c r="AI1000" s="254">
        <f t="array" ref="AI1000:AO1000">AI856:AO856</f>
        <v>0</v>
      </c>
      <c r="AJ1000" s="59">
        <v>0</v>
      </c>
      <c r="AK1000" s="59">
        <v>0</v>
      </c>
      <c r="AL1000" s="59">
        <v>0</v>
      </c>
      <c r="AM1000" s="59">
        <v>0</v>
      </c>
      <c r="AN1000" s="59">
        <v>0</v>
      </c>
      <c r="AO1000" s="255">
        <v>0</v>
      </c>
      <c r="AQ1000" s="391"/>
      <c r="AR1000" s="392"/>
      <c r="AS1000" s="176" t="s">
        <v>130</v>
      </c>
      <c r="AT1000" s="254">
        <f t="array" ref="AT1000:AZ1000">AT856:AZ856</f>
        <v>0</v>
      </c>
      <c r="AU1000" s="59">
        <v>0</v>
      </c>
      <c r="AV1000" s="59">
        <v>0</v>
      </c>
      <c r="AW1000" s="59">
        <v>0</v>
      </c>
      <c r="AX1000" s="59">
        <v>0</v>
      </c>
      <c r="AY1000" s="59">
        <v>0</v>
      </c>
      <c r="AZ1000" s="255">
        <v>0</v>
      </c>
      <c r="BB1000" s="391"/>
      <c r="BC1000" s="392"/>
      <c r="BD1000" s="176" t="s">
        <v>130</v>
      </c>
      <c r="BE1000" s="254">
        <f t="array" ref="BE1000:BK1000">BE856:BK856</f>
        <v>0</v>
      </c>
      <c r="BF1000" s="59">
        <v>0</v>
      </c>
      <c r="BG1000" s="59">
        <v>0</v>
      </c>
      <c r="BH1000" s="59">
        <v>0</v>
      </c>
      <c r="BI1000" s="59">
        <v>0</v>
      </c>
      <c r="BJ1000" s="59">
        <v>0</v>
      </c>
      <c r="BK1000" s="255">
        <v>0</v>
      </c>
    </row>
    <row r="1001" spans="4:63">
      <c r="D1001" s="14"/>
      <c r="I1001" s="391"/>
      <c r="J1001" s="390" t="s">
        <v>40</v>
      </c>
      <c r="K1001" s="177" t="s">
        <v>9</v>
      </c>
      <c r="L1001" s="249">
        <f t="array" ref="L1001:R1001">L713:R713</f>
        <v>0</v>
      </c>
      <c r="M1001" s="250">
        <v>0</v>
      </c>
      <c r="N1001" s="250">
        <v>0</v>
      </c>
      <c r="O1001" s="250">
        <v>0</v>
      </c>
      <c r="P1001" s="250">
        <v>0</v>
      </c>
      <c r="Q1001" s="250">
        <v>0</v>
      </c>
      <c r="R1001" s="251">
        <v>0</v>
      </c>
      <c r="U1001" s="391"/>
      <c r="V1001" s="390" t="s">
        <v>40</v>
      </c>
      <c r="W1001" s="177" t="s">
        <v>9</v>
      </c>
      <c r="X1001" s="249">
        <f t="array" ref="X1001:AD1001">X713:AD713</f>
        <v>0</v>
      </c>
      <c r="Y1001" s="250">
        <v>0</v>
      </c>
      <c r="Z1001" s="250">
        <v>0</v>
      </c>
      <c r="AA1001" s="250">
        <v>0</v>
      </c>
      <c r="AB1001" s="250">
        <v>0</v>
      </c>
      <c r="AC1001" s="250">
        <v>0</v>
      </c>
      <c r="AD1001" s="251">
        <v>0</v>
      </c>
      <c r="AF1001" s="391"/>
      <c r="AG1001" s="390" t="s">
        <v>40</v>
      </c>
      <c r="AH1001" s="177" t="s">
        <v>9</v>
      </c>
      <c r="AI1001" s="249">
        <f t="array" ref="AI1001:AO1001">AI713:AO713</f>
        <v>0</v>
      </c>
      <c r="AJ1001" s="250">
        <v>0</v>
      </c>
      <c r="AK1001" s="250">
        <v>0</v>
      </c>
      <c r="AL1001" s="250">
        <v>0</v>
      </c>
      <c r="AM1001" s="250">
        <v>0</v>
      </c>
      <c r="AN1001" s="250">
        <v>0</v>
      </c>
      <c r="AO1001" s="251">
        <v>0</v>
      </c>
      <c r="AQ1001" s="391"/>
      <c r="AR1001" s="390" t="s">
        <v>40</v>
      </c>
      <c r="AS1001" s="177" t="s">
        <v>9</v>
      </c>
      <c r="AT1001" s="249">
        <f t="array" ref="AT1001:AZ1001">AT713:AZ713</f>
        <v>0</v>
      </c>
      <c r="AU1001" s="250">
        <v>0</v>
      </c>
      <c r="AV1001" s="250">
        <v>0</v>
      </c>
      <c r="AW1001" s="250">
        <v>0</v>
      </c>
      <c r="AX1001" s="250">
        <v>0</v>
      </c>
      <c r="AY1001" s="250">
        <v>0</v>
      </c>
      <c r="AZ1001" s="251">
        <v>0</v>
      </c>
      <c r="BB1001" s="391"/>
      <c r="BC1001" s="390" t="s">
        <v>40</v>
      </c>
      <c r="BD1001" s="177" t="s">
        <v>9</v>
      </c>
      <c r="BE1001" s="249">
        <f t="array" ref="BE1001:BK1001">BE713:BK713</f>
        <v>0</v>
      </c>
      <c r="BF1001" s="250">
        <v>0</v>
      </c>
      <c r="BG1001" s="250">
        <v>0</v>
      </c>
      <c r="BH1001" s="250">
        <v>0</v>
      </c>
      <c r="BI1001" s="250">
        <v>0</v>
      </c>
      <c r="BJ1001" s="250">
        <v>0</v>
      </c>
      <c r="BK1001" s="251">
        <v>0</v>
      </c>
    </row>
    <row r="1002" spans="4:63">
      <c r="D1002" s="14"/>
      <c r="I1002" s="391"/>
      <c r="J1002" s="391"/>
      <c r="K1002" s="175" t="s">
        <v>148</v>
      </c>
      <c r="L1002" s="252">
        <f t="array" ref="L1002:R1002">L737:R737</f>
        <v>0</v>
      </c>
      <c r="M1002" s="56">
        <v>0</v>
      </c>
      <c r="N1002" s="56">
        <v>0</v>
      </c>
      <c r="O1002" s="56">
        <v>0</v>
      </c>
      <c r="P1002" s="56">
        <v>0</v>
      </c>
      <c r="Q1002" s="56">
        <v>0</v>
      </c>
      <c r="R1002" s="253">
        <v>0</v>
      </c>
      <c r="U1002" s="391"/>
      <c r="V1002" s="391"/>
      <c r="W1002" s="175" t="s">
        <v>148</v>
      </c>
      <c r="X1002" s="252">
        <f t="array" ref="X1002:AD1002">X737:AD737</f>
        <v>0</v>
      </c>
      <c r="Y1002" s="56">
        <v>0</v>
      </c>
      <c r="Z1002" s="56">
        <v>0</v>
      </c>
      <c r="AA1002" s="56">
        <v>0</v>
      </c>
      <c r="AB1002" s="56">
        <v>0</v>
      </c>
      <c r="AC1002" s="56">
        <v>0</v>
      </c>
      <c r="AD1002" s="253">
        <v>0</v>
      </c>
      <c r="AF1002" s="391"/>
      <c r="AG1002" s="391"/>
      <c r="AH1002" s="175" t="s">
        <v>148</v>
      </c>
      <c r="AI1002" s="252">
        <f t="array" ref="AI1002:AO1002">AI737:AO737</f>
        <v>0</v>
      </c>
      <c r="AJ1002" s="56">
        <v>0</v>
      </c>
      <c r="AK1002" s="56">
        <v>0</v>
      </c>
      <c r="AL1002" s="56">
        <v>0</v>
      </c>
      <c r="AM1002" s="56">
        <v>0</v>
      </c>
      <c r="AN1002" s="56">
        <v>0</v>
      </c>
      <c r="AO1002" s="253">
        <v>0</v>
      </c>
      <c r="AQ1002" s="391"/>
      <c r="AR1002" s="391"/>
      <c r="AS1002" s="175" t="s">
        <v>148</v>
      </c>
      <c r="AT1002" s="252">
        <f t="array" ref="AT1002:AZ1002">AT737:AZ737</f>
        <v>0</v>
      </c>
      <c r="AU1002" s="56">
        <v>0</v>
      </c>
      <c r="AV1002" s="56">
        <v>0</v>
      </c>
      <c r="AW1002" s="56">
        <v>0</v>
      </c>
      <c r="AX1002" s="56">
        <v>0</v>
      </c>
      <c r="AY1002" s="56">
        <v>0</v>
      </c>
      <c r="AZ1002" s="253">
        <v>0</v>
      </c>
      <c r="BB1002" s="391"/>
      <c r="BC1002" s="391"/>
      <c r="BD1002" s="175" t="s">
        <v>148</v>
      </c>
      <c r="BE1002" s="252">
        <f t="array" ref="BE1002:BK1002">BE737:BK737</f>
        <v>0</v>
      </c>
      <c r="BF1002" s="56">
        <v>0</v>
      </c>
      <c r="BG1002" s="56">
        <v>0</v>
      </c>
      <c r="BH1002" s="56">
        <v>0</v>
      </c>
      <c r="BI1002" s="56">
        <v>0</v>
      </c>
      <c r="BJ1002" s="56">
        <v>0</v>
      </c>
      <c r="BK1002" s="253">
        <v>0</v>
      </c>
    </row>
    <row r="1003" spans="4:63">
      <c r="D1003" s="14"/>
      <c r="I1003" s="391"/>
      <c r="J1003" s="391"/>
      <c r="K1003" s="175" t="s">
        <v>149</v>
      </c>
      <c r="L1003" s="252">
        <f t="array" ref="L1003:R1003">L761:R761</f>
        <v>0</v>
      </c>
      <c r="M1003" s="56">
        <v>0</v>
      </c>
      <c r="N1003" s="56">
        <v>0</v>
      </c>
      <c r="O1003" s="56">
        <v>0</v>
      </c>
      <c r="P1003" s="56">
        <v>0</v>
      </c>
      <c r="Q1003" s="56">
        <v>0</v>
      </c>
      <c r="R1003" s="253">
        <v>0</v>
      </c>
      <c r="U1003" s="391"/>
      <c r="V1003" s="391"/>
      <c r="W1003" s="175" t="s">
        <v>149</v>
      </c>
      <c r="X1003" s="252">
        <f t="array" ref="X1003:AD1003">X761:AD761</f>
        <v>0</v>
      </c>
      <c r="Y1003" s="56">
        <v>0</v>
      </c>
      <c r="Z1003" s="56">
        <v>0</v>
      </c>
      <c r="AA1003" s="56">
        <v>0</v>
      </c>
      <c r="AB1003" s="56">
        <v>0</v>
      </c>
      <c r="AC1003" s="56">
        <v>0</v>
      </c>
      <c r="AD1003" s="253">
        <v>0</v>
      </c>
      <c r="AF1003" s="391"/>
      <c r="AG1003" s="391"/>
      <c r="AH1003" s="175" t="s">
        <v>149</v>
      </c>
      <c r="AI1003" s="252">
        <f t="array" ref="AI1003:AO1003">AI761:AO761</f>
        <v>0</v>
      </c>
      <c r="AJ1003" s="56">
        <v>0</v>
      </c>
      <c r="AK1003" s="56">
        <v>0</v>
      </c>
      <c r="AL1003" s="56">
        <v>0</v>
      </c>
      <c r="AM1003" s="56">
        <v>0</v>
      </c>
      <c r="AN1003" s="56">
        <v>0</v>
      </c>
      <c r="AO1003" s="253">
        <v>0</v>
      </c>
      <c r="AQ1003" s="391"/>
      <c r="AR1003" s="391"/>
      <c r="AS1003" s="175" t="s">
        <v>149</v>
      </c>
      <c r="AT1003" s="252">
        <f t="array" ref="AT1003:AZ1003">AT761:AZ761</f>
        <v>0</v>
      </c>
      <c r="AU1003" s="56">
        <v>0</v>
      </c>
      <c r="AV1003" s="56">
        <v>0</v>
      </c>
      <c r="AW1003" s="56">
        <v>0</v>
      </c>
      <c r="AX1003" s="56">
        <v>0</v>
      </c>
      <c r="AY1003" s="56">
        <v>0</v>
      </c>
      <c r="AZ1003" s="253">
        <v>0</v>
      </c>
      <c r="BB1003" s="391"/>
      <c r="BC1003" s="391"/>
      <c r="BD1003" s="175" t="s">
        <v>149</v>
      </c>
      <c r="BE1003" s="252">
        <f t="array" ref="BE1003:BK1003">BE761:BK761</f>
        <v>0</v>
      </c>
      <c r="BF1003" s="56">
        <v>0</v>
      </c>
      <c r="BG1003" s="56">
        <v>0</v>
      </c>
      <c r="BH1003" s="56">
        <v>0</v>
      </c>
      <c r="BI1003" s="56">
        <v>0</v>
      </c>
      <c r="BJ1003" s="56">
        <v>0</v>
      </c>
      <c r="BK1003" s="253">
        <v>0</v>
      </c>
    </row>
    <row r="1004" spans="4:63">
      <c r="D1004" s="14"/>
      <c r="I1004" s="391"/>
      <c r="J1004" s="391"/>
      <c r="K1004" s="175" t="s">
        <v>150</v>
      </c>
      <c r="L1004" s="252">
        <f t="array" ref="L1004:R1004">L785:R785</f>
        <v>0</v>
      </c>
      <c r="M1004" s="56">
        <v>0</v>
      </c>
      <c r="N1004" s="56">
        <v>0</v>
      </c>
      <c r="O1004" s="56">
        <v>0</v>
      </c>
      <c r="P1004" s="56">
        <v>0</v>
      </c>
      <c r="Q1004" s="56">
        <v>0</v>
      </c>
      <c r="R1004" s="253">
        <v>0</v>
      </c>
      <c r="U1004" s="391"/>
      <c r="V1004" s="391"/>
      <c r="W1004" s="175" t="s">
        <v>150</v>
      </c>
      <c r="X1004" s="252">
        <f t="array" ref="X1004:AD1004">X785:AD785</f>
        <v>0</v>
      </c>
      <c r="Y1004" s="56">
        <v>0</v>
      </c>
      <c r="Z1004" s="56">
        <v>0</v>
      </c>
      <c r="AA1004" s="56">
        <v>0</v>
      </c>
      <c r="AB1004" s="56">
        <v>0</v>
      </c>
      <c r="AC1004" s="56">
        <v>0</v>
      </c>
      <c r="AD1004" s="253">
        <v>0</v>
      </c>
      <c r="AF1004" s="391"/>
      <c r="AG1004" s="391"/>
      <c r="AH1004" s="175" t="s">
        <v>150</v>
      </c>
      <c r="AI1004" s="252">
        <f t="array" ref="AI1004:AO1004">AI785:AO785</f>
        <v>0</v>
      </c>
      <c r="AJ1004" s="56">
        <v>0</v>
      </c>
      <c r="AK1004" s="56">
        <v>0</v>
      </c>
      <c r="AL1004" s="56">
        <v>0</v>
      </c>
      <c r="AM1004" s="56">
        <v>0</v>
      </c>
      <c r="AN1004" s="56">
        <v>0</v>
      </c>
      <c r="AO1004" s="253">
        <v>0</v>
      </c>
      <c r="AQ1004" s="391"/>
      <c r="AR1004" s="391"/>
      <c r="AS1004" s="175" t="s">
        <v>150</v>
      </c>
      <c r="AT1004" s="252">
        <f t="array" ref="AT1004:AZ1004">AT785:AZ785</f>
        <v>0</v>
      </c>
      <c r="AU1004" s="56">
        <v>0</v>
      </c>
      <c r="AV1004" s="56">
        <v>0</v>
      </c>
      <c r="AW1004" s="56">
        <v>0</v>
      </c>
      <c r="AX1004" s="56">
        <v>0</v>
      </c>
      <c r="AY1004" s="56">
        <v>0</v>
      </c>
      <c r="AZ1004" s="253">
        <v>0</v>
      </c>
      <c r="BB1004" s="391"/>
      <c r="BC1004" s="391"/>
      <c r="BD1004" s="175" t="s">
        <v>150</v>
      </c>
      <c r="BE1004" s="252">
        <f t="array" ref="BE1004:BK1004">BE785:BK785</f>
        <v>0</v>
      </c>
      <c r="BF1004" s="56">
        <v>0</v>
      </c>
      <c r="BG1004" s="56">
        <v>0</v>
      </c>
      <c r="BH1004" s="56">
        <v>0</v>
      </c>
      <c r="BI1004" s="56">
        <v>0</v>
      </c>
      <c r="BJ1004" s="56">
        <v>0</v>
      </c>
      <c r="BK1004" s="253">
        <v>0</v>
      </c>
    </row>
    <row r="1005" spans="4:63">
      <c r="D1005" s="14"/>
      <c r="I1005" s="391"/>
      <c r="J1005" s="391"/>
      <c r="K1005" s="175" t="s">
        <v>126</v>
      </c>
      <c r="L1005" s="252">
        <f t="array" ref="L1005:R1005">L809:R809</f>
        <v>0</v>
      </c>
      <c r="M1005" s="56">
        <v>0</v>
      </c>
      <c r="N1005" s="56">
        <v>0</v>
      </c>
      <c r="O1005" s="56">
        <v>0</v>
      </c>
      <c r="P1005" s="56">
        <v>0</v>
      </c>
      <c r="Q1005" s="56">
        <v>0</v>
      </c>
      <c r="R1005" s="253">
        <v>0</v>
      </c>
      <c r="U1005" s="391"/>
      <c r="V1005" s="391"/>
      <c r="W1005" s="175" t="s">
        <v>126</v>
      </c>
      <c r="X1005" s="252">
        <f t="array" ref="X1005:AD1005">X809:AD809</f>
        <v>0</v>
      </c>
      <c r="Y1005" s="56">
        <v>0</v>
      </c>
      <c r="Z1005" s="56">
        <v>0</v>
      </c>
      <c r="AA1005" s="56">
        <v>0</v>
      </c>
      <c r="AB1005" s="56">
        <v>0</v>
      </c>
      <c r="AC1005" s="56">
        <v>0</v>
      </c>
      <c r="AD1005" s="253">
        <v>0</v>
      </c>
      <c r="AF1005" s="391"/>
      <c r="AG1005" s="391"/>
      <c r="AH1005" s="175" t="s">
        <v>126</v>
      </c>
      <c r="AI1005" s="252">
        <f t="array" ref="AI1005:AO1005">AI809:AO809</f>
        <v>0</v>
      </c>
      <c r="AJ1005" s="56">
        <v>0</v>
      </c>
      <c r="AK1005" s="56">
        <v>0</v>
      </c>
      <c r="AL1005" s="56">
        <v>0</v>
      </c>
      <c r="AM1005" s="56">
        <v>0</v>
      </c>
      <c r="AN1005" s="56">
        <v>0</v>
      </c>
      <c r="AO1005" s="253">
        <v>0</v>
      </c>
      <c r="AQ1005" s="391"/>
      <c r="AR1005" s="391"/>
      <c r="AS1005" s="175" t="s">
        <v>126</v>
      </c>
      <c r="AT1005" s="252">
        <f t="array" ref="AT1005:AZ1005">AT809:AZ809</f>
        <v>0</v>
      </c>
      <c r="AU1005" s="56">
        <v>0</v>
      </c>
      <c r="AV1005" s="56">
        <v>0</v>
      </c>
      <c r="AW1005" s="56">
        <v>0</v>
      </c>
      <c r="AX1005" s="56">
        <v>0</v>
      </c>
      <c r="AY1005" s="56">
        <v>0</v>
      </c>
      <c r="AZ1005" s="253">
        <v>0</v>
      </c>
      <c r="BB1005" s="391"/>
      <c r="BC1005" s="391"/>
      <c r="BD1005" s="175" t="s">
        <v>126</v>
      </c>
      <c r="BE1005" s="252">
        <f t="array" ref="BE1005:BK1005">BE809:BK809</f>
        <v>0</v>
      </c>
      <c r="BF1005" s="56">
        <v>0</v>
      </c>
      <c r="BG1005" s="56">
        <v>0</v>
      </c>
      <c r="BH1005" s="56">
        <v>0</v>
      </c>
      <c r="BI1005" s="56">
        <v>0</v>
      </c>
      <c r="BJ1005" s="56">
        <v>0</v>
      </c>
      <c r="BK1005" s="253">
        <v>0</v>
      </c>
    </row>
    <row r="1006" spans="4:63">
      <c r="D1006" s="14"/>
      <c r="I1006" s="391"/>
      <c r="J1006" s="391"/>
      <c r="K1006" s="175" t="s">
        <v>128</v>
      </c>
      <c r="L1006" s="252">
        <f t="array" ref="L1006:R1006">L833:R833</f>
        <v>0</v>
      </c>
      <c r="M1006" s="56">
        <v>0</v>
      </c>
      <c r="N1006" s="56">
        <v>0</v>
      </c>
      <c r="O1006" s="56">
        <v>0</v>
      </c>
      <c r="P1006" s="56">
        <v>0</v>
      </c>
      <c r="Q1006" s="56">
        <v>0</v>
      </c>
      <c r="R1006" s="253">
        <v>0</v>
      </c>
      <c r="U1006" s="391"/>
      <c r="V1006" s="391"/>
      <c r="W1006" s="175" t="s">
        <v>128</v>
      </c>
      <c r="X1006" s="252">
        <f t="array" ref="X1006:AD1006">X833:AD833</f>
        <v>0</v>
      </c>
      <c r="Y1006" s="56">
        <v>0</v>
      </c>
      <c r="Z1006" s="56">
        <v>0</v>
      </c>
      <c r="AA1006" s="56">
        <v>0</v>
      </c>
      <c r="AB1006" s="56">
        <v>0</v>
      </c>
      <c r="AC1006" s="56">
        <v>0</v>
      </c>
      <c r="AD1006" s="253">
        <v>0</v>
      </c>
      <c r="AF1006" s="391"/>
      <c r="AG1006" s="391"/>
      <c r="AH1006" s="175" t="s">
        <v>128</v>
      </c>
      <c r="AI1006" s="252">
        <f t="array" ref="AI1006:AO1006">AI833:AO833</f>
        <v>0</v>
      </c>
      <c r="AJ1006" s="56">
        <v>0</v>
      </c>
      <c r="AK1006" s="56">
        <v>0</v>
      </c>
      <c r="AL1006" s="56">
        <v>0</v>
      </c>
      <c r="AM1006" s="56">
        <v>0</v>
      </c>
      <c r="AN1006" s="56">
        <v>0</v>
      </c>
      <c r="AO1006" s="253">
        <v>0</v>
      </c>
      <c r="AQ1006" s="391"/>
      <c r="AR1006" s="391"/>
      <c r="AS1006" s="175" t="s">
        <v>128</v>
      </c>
      <c r="AT1006" s="252">
        <f t="array" ref="AT1006:AZ1006">AT833:AZ833</f>
        <v>0</v>
      </c>
      <c r="AU1006" s="56">
        <v>0</v>
      </c>
      <c r="AV1006" s="56">
        <v>0</v>
      </c>
      <c r="AW1006" s="56">
        <v>0</v>
      </c>
      <c r="AX1006" s="56">
        <v>0</v>
      </c>
      <c r="AY1006" s="56">
        <v>0</v>
      </c>
      <c r="AZ1006" s="253">
        <v>0</v>
      </c>
      <c r="BB1006" s="391"/>
      <c r="BC1006" s="391"/>
      <c r="BD1006" s="175" t="s">
        <v>128</v>
      </c>
      <c r="BE1006" s="252">
        <f t="array" ref="BE1006:BK1006">BE833:BK833</f>
        <v>0</v>
      </c>
      <c r="BF1006" s="56">
        <v>0</v>
      </c>
      <c r="BG1006" s="56">
        <v>0</v>
      </c>
      <c r="BH1006" s="56">
        <v>0</v>
      </c>
      <c r="BI1006" s="56">
        <v>0</v>
      </c>
      <c r="BJ1006" s="56">
        <v>0</v>
      </c>
      <c r="BK1006" s="253">
        <v>0</v>
      </c>
    </row>
    <row r="1007" spans="4:63">
      <c r="D1007" s="14"/>
      <c r="I1007" s="391"/>
      <c r="J1007" s="392"/>
      <c r="K1007" s="176" t="s">
        <v>130</v>
      </c>
      <c r="L1007" s="254">
        <f t="array" ref="L1007:R1007">L857:R857</f>
        <v>0</v>
      </c>
      <c r="M1007" s="59">
        <v>0</v>
      </c>
      <c r="N1007" s="59">
        <v>0</v>
      </c>
      <c r="O1007" s="59">
        <v>0</v>
      </c>
      <c r="P1007" s="59">
        <v>0</v>
      </c>
      <c r="Q1007" s="59">
        <v>0</v>
      </c>
      <c r="R1007" s="255">
        <v>0</v>
      </c>
      <c r="U1007" s="391"/>
      <c r="V1007" s="392"/>
      <c r="W1007" s="176" t="s">
        <v>130</v>
      </c>
      <c r="X1007" s="254">
        <f t="array" ref="X1007:AD1007">X857:AD857</f>
        <v>0</v>
      </c>
      <c r="Y1007" s="59">
        <v>0</v>
      </c>
      <c r="Z1007" s="59">
        <v>0</v>
      </c>
      <c r="AA1007" s="59">
        <v>0</v>
      </c>
      <c r="AB1007" s="59">
        <v>0</v>
      </c>
      <c r="AC1007" s="59">
        <v>0</v>
      </c>
      <c r="AD1007" s="255">
        <v>0</v>
      </c>
      <c r="AF1007" s="391"/>
      <c r="AG1007" s="392"/>
      <c r="AH1007" s="176" t="s">
        <v>130</v>
      </c>
      <c r="AI1007" s="254">
        <f t="array" ref="AI1007:AO1007">AI857:AO857</f>
        <v>0</v>
      </c>
      <c r="AJ1007" s="59">
        <v>0</v>
      </c>
      <c r="AK1007" s="59">
        <v>0</v>
      </c>
      <c r="AL1007" s="59">
        <v>0</v>
      </c>
      <c r="AM1007" s="59">
        <v>0</v>
      </c>
      <c r="AN1007" s="59">
        <v>0</v>
      </c>
      <c r="AO1007" s="255">
        <v>0</v>
      </c>
      <c r="AQ1007" s="391"/>
      <c r="AR1007" s="392"/>
      <c r="AS1007" s="176" t="s">
        <v>130</v>
      </c>
      <c r="AT1007" s="254">
        <f t="array" ref="AT1007:AZ1007">AT857:AZ857</f>
        <v>0</v>
      </c>
      <c r="AU1007" s="59">
        <v>0</v>
      </c>
      <c r="AV1007" s="59">
        <v>0</v>
      </c>
      <c r="AW1007" s="59">
        <v>0</v>
      </c>
      <c r="AX1007" s="59">
        <v>0</v>
      </c>
      <c r="AY1007" s="59">
        <v>0</v>
      </c>
      <c r="AZ1007" s="255">
        <v>0</v>
      </c>
      <c r="BB1007" s="391"/>
      <c r="BC1007" s="392"/>
      <c r="BD1007" s="176" t="s">
        <v>130</v>
      </c>
      <c r="BE1007" s="254">
        <f t="array" ref="BE1007:BK1007">BE857:BK857</f>
        <v>0</v>
      </c>
      <c r="BF1007" s="59">
        <v>0</v>
      </c>
      <c r="BG1007" s="59">
        <v>0</v>
      </c>
      <c r="BH1007" s="59">
        <v>0</v>
      </c>
      <c r="BI1007" s="59">
        <v>0</v>
      </c>
      <c r="BJ1007" s="59">
        <v>0</v>
      </c>
      <c r="BK1007" s="255">
        <v>0</v>
      </c>
    </row>
    <row r="1008" spans="4:63">
      <c r="D1008" s="14"/>
      <c r="I1008" s="391"/>
      <c r="J1008" s="390" t="s">
        <v>39</v>
      </c>
      <c r="K1008" s="177" t="s">
        <v>9</v>
      </c>
      <c r="L1008" s="249">
        <f t="array" ref="L1008:R1008">L714:R714</f>
        <v>0</v>
      </c>
      <c r="M1008" s="250">
        <v>0</v>
      </c>
      <c r="N1008" s="250">
        <v>0</v>
      </c>
      <c r="O1008" s="250">
        <v>0</v>
      </c>
      <c r="P1008" s="250">
        <v>0</v>
      </c>
      <c r="Q1008" s="250">
        <v>0</v>
      </c>
      <c r="R1008" s="251">
        <v>0</v>
      </c>
      <c r="U1008" s="391"/>
      <c r="V1008" s="390" t="s">
        <v>39</v>
      </c>
      <c r="W1008" s="177" t="s">
        <v>9</v>
      </c>
      <c r="X1008" s="249">
        <f t="array" ref="X1008:AD1008">X714:AD714</f>
        <v>0</v>
      </c>
      <c r="Y1008" s="250">
        <v>0</v>
      </c>
      <c r="Z1008" s="250">
        <v>0</v>
      </c>
      <c r="AA1008" s="250">
        <v>0</v>
      </c>
      <c r="AB1008" s="250">
        <v>0</v>
      </c>
      <c r="AC1008" s="250">
        <v>0</v>
      </c>
      <c r="AD1008" s="251">
        <v>0</v>
      </c>
      <c r="AF1008" s="391"/>
      <c r="AG1008" s="390" t="s">
        <v>39</v>
      </c>
      <c r="AH1008" s="177" t="s">
        <v>9</v>
      </c>
      <c r="AI1008" s="249">
        <f t="array" ref="AI1008:AO1008">AI714:AO714</f>
        <v>0</v>
      </c>
      <c r="AJ1008" s="250">
        <v>0</v>
      </c>
      <c r="AK1008" s="250">
        <v>0</v>
      </c>
      <c r="AL1008" s="250">
        <v>0</v>
      </c>
      <c r="AM1008" s="250">
        <v>0</v>
      </c>
      <c r="AN1008" s="250">
        <v>0</v>
      </c>
      <c r="AO1008" s="251">
        <v>0</v>
      </c>
      <c r="AQ1008" s="391"/>
      <c r="AR1008" s="390" t="s">
        <v>39</v>
      </c>
      <c r="AS1008" s="177" t="s">
        <v>9</v>
      </c>
      <c r="AT1008" s="249">
        <f t="array" ref="AT1008:AZ1008">AT714:AZ714</f>
        <v>0</v>
      </c>
      <c r="AU1008" s="250">
        <v>0</v>
      </c>
      <c r="AV1008" s="250">
        <v>0</v>
      </c>
      <c r="AW1008" s="250">
        <v>0</v>
      </c>
      <c r="AX1008" s="250">
        <v>0</v>
      </c>
      <c r="AY1008" s="250">
        <v>0</v>
      </c>
      <c r="AZ1008" s="251">
        <v>0</v>
      </c>
      <c r="BB1008" s="391"/>
      <c r="BC1008" s="390" t="s">
        <v>39</v>
      </c>
      <c r="BD1008" s="177" t="s">
        <v>9</v>
      </c>
      <c r="BE1008" s="249">
        <f t="array" ref="BE1008:BK1008">BE714:BK714</f>
        <v>0</v>
      </c>
      <c r="BF1008" s="250">
        <v>0</v>
      </c>
      <c r="BG1008" s="250">
        <v>0</v>
      </c>
      <c r="BH1008" s="250">
        <v>0</v>
      </c>
      <c r="BI1008" s="250">
        <v>0</v>
      </c>
      <c r="BJ1008" s="250">
        <v>0</v>
      </c>
      <c r="BK1008" s="251">
        <v>0</v>
      </c>
    </row>
    <row r="1009" spans="4:63">
      <c r="D1009" s="14"/>
      <c r="I1009" s="391"/>
      <c r="J1009" s="391"/>
      <c r="K1009" s="175" t="s">
        <v>148</v>
      </c>
      <c r="L1009" s="252">
        <f t="array" ref="L1009:R1009">L738:R738</f>
        <v>0</v>
      </c>
      <c r="M1009" s="56">
        <v>0</v>
      </c>
      <c r="N1009" s="56">
        <v>0</v>
      </c>
      <c r="O1009" s="56">
        <v>0</v>
      </c>
      <c r="P1009" s="56">
        <v>0</v>
      </c>
      <c r="Q1009" s="56">
        <v>0</v>
      </c>
      <c r="R1009" s="253">
        <v>0</v>
      </c>
      <c r="U1009" s="391"/>
      <c r="V1009" s="391"/>
      <c r="W1009" s="175" t="s">
        <v>148</v>
      </c>
      <c r="X1009" s="252">
        <f t="array" ref="X1009:AD1009">X738:AD738</f>
        <v>0</v>
      </c>
      <c r="Y1009" s="56">
        <v>0</v>
      </c>
      <c r="Z1009" s="56">
        <v>0</v>
      </c>
      <c r="AA1009" s="56">
        <v>0</v>
      </c>
      <c r="AB1009" s="56">
        <v>0</v>
      </c>
      <c r="AC1009" s="56">
        <v>0</v>
      </c>
      <c r="AD1009" s="253">
        <v>0</v>
      </c>
      <c r="AF1009" s="391"/>
      <c r="AG1009" s="391"/>
      <c r="AH1009" s="175" t="s">
        <v>148</v>
      </c>
      <c r="AI1009" s="252">
        <f t="array" ref="AI1009:AO1009">AI738:AO738</f>
        <v>0</v>
      </c>
      <c r="AJ1009" s="56">
        <v>0</v>
      </c>
      <c r="AK1009" s="56">
        <v>0</v>
      </c>
      <c r="AL1009" s="56">
        <v>0</v>
      </c>
      <c r="AM1009" s="56">
        <v>0</v>
      </c>
      <c r="AN1009" s="56">
        <v>0</v>
      </c>
      <c r="AO1009" s="253">
        <v>0</v>
      </c>
      <c r="AQ1009" s="391"/>
      <c r="AR1009" s="391"/>
      <c r="AS1009" s="175" t="s">
        <v>148</v>
      </c>
      <c r="AT1009" s="252">
        <f t="array" ref="AT1009:AZ1009">AT738:AZ738</f>
        <v>0</v>
      </c>
      <c r="AU1009" s="56">
        <v>0</v>
      </c>
      <c r="AV1009" s="56">
        <v>0</v>
      </c>
      <c r="AW1009" s="56">
        <v>0</v>
      </c>
      <c r="AX1009" s="56">
        <v>0</v>
      </c>
      <c r="AY1009" s="56">
        <v>0</v>
      </c>
      <c r="AZ1009" s="253">
        <v>0</v>
      </c>
      <c r="BB1009" s="391"/>
      <c r="BC1009" s="391"/>
      <c r="BD1009" s="175" t="s">
        <v>148</v>
      </c>
      <c r="BE1009" s="252">
        <f t="array" ref="BE1009:BK1009">BE738:BK738</f>
        <v>0</v>
      </c>
      <c r="BF1009" s="56">
        <v>0</v>
      </c>
      <c r="BG1009" s="56">
        <v>0</v>
      </c>
      <c r="BH1009" s="56">
        <v>0</v>
      </c>
      <c r="BI1009" s="56">
        <v>0</v>
      </c>
      <c r="BJ1009" s="56">
        <v>0</v>
      </c>
      <c r="BK1009" s="253">
        <v>0</v>
      </c>
    </row>
    <row r="1010" spans="4:63">
      <c r="D1010" s="14"/>
      <c r="I1010" s="391"/>
      <c r="J1010" s="391"/>
      <c r="K1010" s="175" t="s">
        <v>149</v>
      </c>
      <c r="L1010" s="252">
        <f t="array" ref="L1010:R1010">L762:R762</f>
        <v>0</v>
      </c>
      <c r="M1010" s="56">
        <v>0</v>
      </c>
      <c r="N1010" s="56">
        <v>0</v>
      </c>
      <c r="O1010" s="56">
        <v>0</v>
      </c>
      <c r="P1010" s="56">
        <v>0</v>
      </c>
      <c r="Q1010" s="56">
        <v>0</v>
      </c>
      <c r="R1010" s="253">
        <v>0</v>
      </c>
      <c r="U1010" s="391"/>
      <c r="V1010" s="391"/>
      <c r="W1010" s="175" t="s">
        <v>149</v>
      </c>
      <c r="X1010" s="252">
        <f t="array" ref="X1010:AD1010">X762:AD762</f>
        <v>0</v>
      </c>
      <c r="Y1010" s="56">
        <v>0</v>
      </c>
      <c r="Z1010" s="56">
        <v>0</v>
      </c>
      <c r="AA1010" s="56">
        <v>0</v>
      </c>
      <c r="AB1010" s="56">
        <v>0</v>
      </c>
      <c r="AC1010" s="56">
        <v>0</v>
      </c>
      <c r="AD1010" s="253">
        <v>0</v>
      </c>
      <c r="AF1010" s="391"/>
      <c r="AG1010" s="391"/>
      <c r="AH1010" s="175" t="s">
        <v>149</v>
      </c>
      <c r="AI1010" s="252">
        <f t="array" ref="AI1010:AO1010">AI762:AO762</f>
        <v>0</v>
      </c>
      <c r="AJ1010" s="56">
        <v>0</v>
      </c>
      <c r="AK1010" s="56">
        <v>0</v>
      </c>
      <c r="AL1010" s="56">
        <v>0</v>
      </c>
      <c r="AM1010" s="56">
        <v>0</v>
      </c>
      <c r="AN1010" s="56">
        <v>0</v>
      </c>
      <c r="AO1010" s="253">
        <v>0</v>
      </c>
      <c r="AQ1010" s="391"/>
      <c r="AR1010" s="391"/>
      <c r="AS1010" s="175" t="s">
        <v>149</v>
      </c>
      <c r="AT1010" s="252">
        <f t="array" ref="AT1010:AZ1010">AT762:AZ762</f>
        <v>0</v>
      </c>
      <c r="AU1010" s="56">
        <v>0</v>
      </c>
      <c r="AV1010" s="56">
        <v>0</v>
      </c>
      <c r="AW1010" s="56">
        <v>0</v>
      </c>
      <c r="AX1010" s="56">
        <v>0</v>
      </c>
      <c r="AY1010" s="56">
        <v>0</v>
      </c>
      <c r="AZ1010" s="253">
        <v>0</v>
      </c>
      <c r="BB1010" s="391"/>
      <c r="BC1010" s="391"/>
      <c r="BD1010" s="175" t="s">
        <v>149</v>
      </c>
      <c r="BE1010" s="252">
        <f t="array" ref="BE1010:BK1010">BE762:BK762</f>
        <v>0</v>
      </c>
      <c r="BF1010" s="56">
        <v>0</v>
      </c>
      <c r="BG1010" s="56">
        <v>0</v>
      </c>
      <c r="BH1010" s="56">
        <v>0</v>
      </c>
      <c r="BI1010" s="56">
        <v>0</v>
      </c>
      <c r="BJ1010" s="56">
        <v>0</v>
      </c>
      <c r="BK1010" s="253">
        <v>0</v>
      </c>
    </row>
    <row r="1011" spans="4:63">
      <c r="D1011" s="14"/>
      <c r="I1011" s="391"/>
      <c r="J1011" s="391"/>
      <c r="K1011" s="175" t="s">
        <v>150</v>
      </c>
      <c r="L1011" s="252">
        <f t="array" ref="L1011:R1011">L786:R786</f>
        <v>0</v>
      </c>
      <c r="M1011" s="56">
        <v>0</v>
      </c>
      <c r="N1011" s="56">
        <v>0</v>
      </c>
      <c r="O1011" s="56">
        <v>0</v>
      </c>
      <c r="P1011" s="56">
        <v>0</v>
      </c>
      <c r="Q1011" s="56">
        <v>0</v>
      </c>
      <c r="R1011" s="253">
        <v>0</v>
      </c>
      <c r="U1011" s="391"/>
      <c r="V1011" s="391"/>
      <c r="W1011" s="175" t="s">
        <v>150</v>
      </c>
      <c r="X1011" s="252">
        <f t="array" ref="X1011:AD1011">X786:AD786</f>
        <v>0</v>
      </c>
      <c r="Y1011" s="56">
        <v>0</v>
      </c>
      <c r="Z1011" s="56">
        <v>0</v>
      </c>
      <c r="AA1011" s="56">
        <v>0</v>
      </c>
      <c r="AB1011" s="56">
        <v>0</v>
      </c>
      <c r="AC1011" s="56">
        <v>0</v>
      </c>
      <c r="AD1011" s="253">
        <v>0</v>
      </c>
      <c r="AF1011" s="391"/>
      <c r="AG1011" s="391"/>
      <c r="AH1011" s="175" t="s">
        <v>150</v>
      </c>
      <c r="AI1011" s="252">
        <f t="array" ref="AI1011:AO1011">AI786:AO786</f>
        <v>0</v>
      </c>
      <c r="AJ1011" s="56">
        <v>0</v>
      </c>
      <c r="AK1011" s="56">
        <v>0</v>
      </c>
      <c r="AL1011" s="56">
        <v>0</v>
      </c>
      <c r="AM1011" s="56">
        <v>0</v>
      </c>
      <c r="AN1011" s="56">
        <v>0</v>
      </c>
      <c r="AO1011" s="253">
        <v>0</v>
      </c>
      <c r="AQ1011" s="391"/>
      <c r="AR1011" s="391"/>
      <c r="AS1011" s="175" t="s">
        <v>150</v>
      </c>
      <c r="AT1011" s="252">
        <f t="array" ref="AT1011:AZ1011">AT786:AZ786</f>
        <v>0</v>
      </c>
      <c r="AU1011" s="56">
        <v>0</v>
      </c>
      <c r="AV1011" s="56">
        <v>0</v>
      </c>
      <c r="AW1011" s="56">
        <v>0</v>
      </c>
      <c r="AX1011" s="56">
        <v>0</v>
      </c>
      <c r="AY1011" s="56">
        <v>0</v>
      </c>
      <c r="AZ1011" s="253">
        <v>0</v>
      </c>
      <c r="BB1011" s="391"/>
      <c r="BC1011" s="391"/>
      <c r="BD1011" s="175" t="s">
        <v>150</v>
      </c>
      <c r="BE1011" s="252">
        <f t="array" ref="BE1011:BK1011">BE786:BK786</f>
        <v>0</v>
      </c>
      <c r="BF1011" s="56">
        <v>0</v>
      </c>
      <c r="BG1011" s="56">
        <v>0</v>
      </c>
      <c r="BH1011" s="56">
        <v>0</v>
      </c>
      <c r="BI1011" s="56">
        <v>0</v>
      </c>
      <c r="BJ1011" s="56">
        <v>0</v>
      </c>
      <c r="BK1011" s="253">
        <v>0</v>
      </c>
    </row>
    <row r="1012" spans="4:63">
      <c r="D1012" s="14"/>
      <c r="I1012" s="391"/>
      <c r="J1012" s="391"/>
      <c r="K1012" s="175" t="s">
        <v>126</v>
      </c>
      <c r="L1012" s="252">
        <f t="array" ref="L1012:R1012">L810:R810</f>
        <v>0</v>
      </c>
      <c r="M1012" s="56">
        <v>0</v>
      </c>
      <c r="N1012" s="56">
        <v>0</v>
      </c>
      <c r="O1012" s="56">
        <v>0</v>
      </c>
      <c r="P1012" s="56">
        <v>0</v>
      </c>
      <c r="Q1012" s="56">
        <v>0</v>
      </c>
      <c r="R1012" s="253">
        <v>0</v>
      </c>
      <c r="U1012" s="391"/>
      <c r="V1012" s="391"/>
      <c r="W1012" s="175" t="s">
        <v>126</v>
      </c>
      <c r="X1012" s="252">
        <f t="array" ref="X1012:AD1012">X810:AD810</f>
        <v>0</v>
      </c>
      <c r="Y1012" s="56">
        <v>0</v>
      </c>
      <c r="Z1012" s="56">
        <v>0</v>
      </c>
      <c r="AA1012" s="56">
        <v>0</v>
      </c>
      <c r="AB1012" s="56">
        <v>0</v>
      </c>
      <c r="AC1012" s="56">
        <v>0</v>
      </c>
      <c r="AD1012" s="253">
        <v>0</v>
      </c>
      <c r="AF1012" s="391"/>
      <c r="AG1012" s="391"/>
      <c r="AH1012" s="175" t="s">
        <v>126</v>
      </c>
      <c r="AI1012" s="252">
        <f t="array" ref="AI1012:AO1012">AI810:AO810</f>
        <v>0</v>
      </c>
      <c r="AJ1012" s="56">
        <v>0</v>
      </c>
      <c r="AK1012" s="56">
        <v>0</v>
      </c>
      <c r="AL1012" s="56">
        <v>0</v>
      </c>
      <c r="AM1012" s="56">
        <v>0</v>
      </c>
      <c r="AN1012" s="56">
        <v>0</v>
      </c>
      <c r="AO1012" s="253">
        <v>0</v>
      </c>
      <c r="AQ1012" s="391"/>
      <c r="AR1012" s="391"/>
      <c r="AS1012" s="175" t="s">
        <v>126</v>
      </c>
      <c r="AT1012" s="252">
        <f t="array" ref="AT1012:AZ1012">AT810:AZ810</f>
        <v>0</v>
      </c>
      <c r="AU1012" s="56">
        <v>0</v>
      </c>
      <c r="AV1012" s="56">
        <v>0</v>
      </c>
      <c r="AW1012" s="56">
        <v>0</v>
      </c>
      <c r="AX1012" s="56">
        <v>0</v>
      </c>
      <c r="AY1012" s="56">
        <v>0</v>
      </c>
      <c r="AZ1012" s="253">
        <v>0</v>
      </c>
      <c r="BB1012" s="391"/>
      <c r="BC1012" s="391"/>
      <c r="BD1012" s="175" t="s">
        <v>126</v>
      </c>
      <c r="BE1012" s="252">
        <f t="array" ref="BE1012:BK1012">BE810:BK810</f>
        <v>0</v>
      </c>
      <c r="BF1012" s="56">
        <v>0</v>
      </c>
      <c r="BG1012" s="56">
        <v>0</v>
      </c>
      <c r="BH1012" s="56">
        <v>0</v>
      </c>
      <c r="BI1012" s="56">
        <v>0</v>
      </c>
      <c r="BJ1012" s="56">
        <v>0</v>
      </c>
      <c r="BK1012" s="253">
        <v>0</v>
      </c>
    </row>
    <row r="1013" spans="4:63">
      <c r="D1013" s="14"/>
      <c r="I1013" s="391"/>
      <c r="J1013" s="391"/>
      <c r="K1013" s="175" t="s">
        <v>128</v>
      </c>
      <c r="L1013" s="252">
        <f t="array" ref="L1013:R1013">L834:R834</f>
        <v>0</v>
      </c>
      <c r="M1013" s="56">
        <v>0</v>
      </c>
      <c r="N1013" s="56">
        <v>0</v>
      </c>
      <c r="O1013" s="56">
        <v>0</v>
      </c>
      <c r="P1013" s="56">
        <v>0</v>
      </c>
      <c r="Q1013" s="56">
        <v>0</v>
      </c>
      <c r="R1013" s="253">
        <v>0</v>
      </c>
      <c r="U1013" s="391"/>
      <c r="V1013" s="391"/>
      <c r="W1013" s="175" t="s">
        <v>128</v>
      </c>
      <c r="X1013" s="252">
        <f t="array" ref="X1013:AD1013">X834:AD834</f>
        <v>0</v>
      </c>
      <c r="Y1013" s="56">
        <v>0</v>
      </c>
      <c r="Z1013" s="56">
        <v>0</v>
      </c>
      <c r="AA1013" s="56">
        <v>0</v>
      </c>
      <c r="AB1013" s="56">
        <v>0</v>
      </c>
      <c r="AC1013" s="56">
        <v>0</v>
      </c>
      <c r="AD1013" s="253">
        <v>0</v>
      </c>
      <c r="AF1013" s="391"/>
      <c r="AG1013" s="391"/>
      <c r="AH1013" s="175" t="s">
        <v>128</v>
      </c>
      <c r="AI1013" s="252">
        <f t="array" ref="AI1013:AO1013">AI834:AO834</f>
        <v>0</v>
      </c>
      <c r="AJ1013" s="56">
        <v>0</v>
      </c>
      <c r="AK1013" s="56">
        <v>0</v>
      </c>
      <c r="AL1013" s="56">
        <v>0</v>
      </c>
      <c r="AM1013" s="56">
        <v>0</v>
      </c>
      <c r="AN1013" s="56">
        <v>0</v>
      </c>
      <c r="AO1013" s="253">
        <v>0</v>
      </c>
      <c r="AQ1013" s="391"/>
      <c r="AR1013" s="391"/>
      <c r="AS1013" s="175" t="s">
        <v>128</v>
      </c>
      <c r="AT1013" s="252">
        <f t="array" ref="AT1013:AZ1013">AT834:AZ834</f>
        <v>0</v>
      </c>
      <c r="AU1013" s="56">
        <v>0</v>
      </c>
      <c r="AV1013" s="56">
        <v>0</v>
      </c>
      <c r="AW1013" s="56">
        <v>0</v>
      </c>
      <c r="AX1013" s="56">
        <v>0</v>
      </c>
      <c r="AY1013" s="56">
        <v>0</v>
      </c>
      <c r="AZ1013" s="253">
        <v>0</v>
      </c>
      <c r="BB1013" s="391"/>
      <c r="BC1013" s="391"/>
      <c r="BD1013" s="175" t="s">
        <v>128</v>
      </c>
      <c r="BE1013" s="252">
        <f t="array" ref="BE1013:BK1013">BE834:BK834</f>
        <v>0</v>
      </c>
      <c r="BF1013" s="56">
        <v>0</v>
      </c>
      <c r="BG1013" s="56">
        <v>0</v>
      </c>
      <c r="BH1013" s="56">
        <v>0</v>
      </c>
      <c r="BI1013" s="56">
        <v>0</v>
      </c>
      <c r="BJ1013" s="56">
        <v>0</v>
      </c>
      <c r="BK1013" s="253">
        <v>0</v>
      </c>
    </row>
    <row r="1014" spans="4:63">
      <c r="D1014" s="14"/>
      <c r="I1014" s="391"/>
      <c r="J1014" s="392"/>
      <c r="K1014" s="176" t="s">
        <v>130</v>
      </c>
      <c r="L1014" s="254">
        <f t="array" ref="L1014:R1014">L858:R858</f>
        <v>0</v>
      </c>
      <c r="M1014" s="59">
        <v>0</v>
      </c>
      <c r="N1014" s="59">
        <v>0</v>
      </c>
      <c r="O1014" s="59">
        <v>0</v>
      </c>
      <c r="P1014" s="59">
        <v>0</v>
      </c>
      <c r="Q1014" s="59">
        <v>0</v>
      </c>
      <c r="R1014" s="255">
        <v>0</v>
      </c>
      <c r="U1014" s="391"/>
      <c r="V1014" s="392"/>
      <c r="W1014" s="176" t="s">
        <v>130</v>
      </c>
      <c r="X1014" s="254">
        <f t="array" ref="X1014:AD1014">X858:AD858</f>
        <v>0</v>
      </c>
      <c r="Y1014" s="59">
        <v>0</v>
      </c>
      <c r="Z1014" s="59">
        <v>0</v>
      </c>
      <c r="AA1014" s="59">
        <v>0</v>
      </c>
      <c r="AB1014" s="59">
        <v>0</v>
      </c>
      <c r="AC1014" s="59">
        <v>0</v>
      </c>
      <c r="AD1014" s="255">
        <v>0</v>
      </c>
      <c r="AF1014" s="391"/>
      <c r="AG1014" s="392"/>
      <c r="AH1014" s="176" t="s">
        <v>130</v>
      </c>
      <c r="AI1014" s="254">
        <f t="array" ref="AI1014:AO1014">AI858:AO858</f>
        <v>0</v>
      </c>
      <c r="AJ1014" s="59">
        <v>0</v>
      </c>
      <c r="AK1014" s="59">
        <v>0</v>
      </c>
      <c r="AL1014" s="59">
        <v>0</v>
      </c>
      <c r="AM1014" s="59">
        <v>0</v>
      </c>
      <c r="AN1014" s="59">
        <v>0</v>
      </c>
      <c r="AO1014" s="255">
        <v>0</v>
      </c>
      <c r="AQ1014" s="391"/>
      <c r="AR1014" s="392"/>
      <c r="AS1014" s="176" t="s">
        <v>130</v>
      </c>
      <c r="AT1014" s="254">
        <f t="array" ref="AT1014:AZ1014">AT858:AZ858</f>
        <v>0</v>
      </c>
      <c r="AU1014" s="59">
        <v>0</v>
      </c>
      <c r="AV1014" s="59">
        <v>0</v>
      </c>
      <c r="AW1014" s="59">
        <v>0</v>
      </c>
      <c r="AX1014" s="59">
        <v>0</v>
      </c>
      <c r="AY1014" s="59">
        <v>0</v>
      </c>
      <c r="AZ1014" s="255">
        <v>0</v>
      </c>
      <c r="BB1014" s="391"/>
      <c r="BC1014" s="392"/>
      <c r="BD1014" s="176" t="s">
        <v>130</v>
      </c>
      <c r="BE1014" s="254">
        <f t="array" ref="BE1014:BK1014">BE858:BK858</f>
        <v>0</v>
      </c>
      <c r="BF1014" s="59">
        <v>0</v>
      </c>
      <c r="BG1014" s="59">
        <v>0</v>
      </c>
      <c r="BH1014" s="59">
        <v>0</v>
      </c>
      <c r="BI1014" s="59">
        <v>0</v>
      </c>
      <c r="BJ1014" s="59">
        <v>0</v>
      </c>
      <c r="BK1014" s="255">
        <v>0</v>
      </c>
    </row>
    <row r="1015" spans="4:63">
      <c r="D1015" s="14"/>
      <c r="I1015" s="391"/>
      <c r="J1015" s="390" t="s">
        <v>38</v>
      </c>
      <c r="K1015" s="177" t="s">
        <v>9</v>
      </c>
      <c r="L1015" s="249">
        <f t="array" ref="L1015:R1015">L715:R715</f>
        <v>0</v>
      </c>
      <c r="M1015" s="250">
        <v>0</v>
      </c>
      <c r="N1015" s="250">
        <v>0</v>
      </c>
      <c r="O1015" s="250">
        <v>0</v>
      </c>
      <c r="P1015" s="250">
        <v>0</v>
      </c>
      <c r="Q1015" s="250">
        <v>0</v>
      </c>
      <c r="R1015" s="251">
        <v>0</v>
      </c>
      <c r="U1015" s="391"/>
      <c r="V1015" s="390" t="s">
        <v>38</v>
      </c>
      <c r="W1015" s="177" t="s">
        <v>9</v>
      </c>
      <c r="X1015" s="249">
        <f t="array" ref="X1015:AD1015">X715:AD715</f>
        <v>0</v>
      </c>
      <c r="Y1015" s="250">
        <v>0</v>
      </c>
      <c r="Z1015" s="250">
        <v>0</v>
      </c>
      <c r="AA1015" s="250">
        <v>0</v>
      </c>
      <c r="AB1015" s="250">
        <v>0</v>
      </c>
      <c r="AC1015" s="250">
        <v>0</v>
      </c>
      <c r="AD1015" s="251">
        <v>0</v>
      </c>
      <c r="AF1015" s="391"/>
      <c r="AG1015" s="390" t="s">
        <v>38</v>
      </c>
      <c r="AH1015" s="177" t="s">
        <v>9</v>
      </c>
      <c r="AI1015" s="249">
        <f t="array" ref="AI1015:AO1015">AI715:AO715</f>
        <v>0</v>
      </c>
      <c r="AJ1015" s="250">
        <v>0</v>
      </c>
      <c r="AK1015" s="250">
        <v>0</v>
      </c>
      <c r="AL1015" s="250">
        <v>0</v>
      </c>
      <c r="AM1015" s="250">
        <v>0</v>
      </c>
      <c r="AN1015" s="250">
        <v>0</v>
      </c>
      <c r="AO1015" s="251">
        <v>0</v>
      </c>
      <c r="AQ1015" s="391"/>
      <c r="AR1015" s="390" t="s">
        <v>38</v>
      </c>
      <c r="AS1015" s="177" t="s">
        <v>9</v>
      </c>
      <c r="AT1015" s="249">
        <f t="array" ref="AT1015:AZ1015">AT715:AZ715</f>
        <v>0</v>
      </c>
      <c r="AU1015" s="250">
        <v>0</v>
      </c>
      <c r="AV1015" s="250">
        <v>0</v>
      </c>
      <c r="AW1015" s="250">
        <v>0</v>
      </c>
      <c r="AX1015" s="250">
        <v>0</v>
      </c>
      <c r="AY1015" s="250">
        <v>0</v>
      </c>
      <c r="AZ1015" s="251">
        <v>0</v>
      </c>
      <c r="BB1015" s="391"/>
      <c r="BC1015" s="390" t="s">
        <v>38</v>
      </c>
      <c r="BD1015" s="177" t="s">
        <v>9</v>
      </c>
      <c r="BE1015" s="249">
        <f t="array" ref="BE1015:BK1015">BE715:BK715</f>
        <v>0</v>
      </c>
      <c r="BF1015" s="250">
        <v>0</v>
      </c>
      <c r="BG1015" s="250">
        <v>0</v>
      </c>
      <c r="BH1015" s="250">
        <v>0</v>
      </c>
      <c r="BI1015" s="250">
        <v>0</v>
      </c>
      <c r="BJ1015" s="250">
        <v>0</v>
      </c>
      <c r="BK1015" s="251">
        <v>0</v>
      </c>
    </row>
    <row r="1016" spans="4:63">
      <c r="D1016" s="14"/>
      <c r="I1016" s="391"/>
      <c r="J1016" s="391"/>
      <c r="K1016" s="175" t="s">
        <v>148</v>
      </c>
      <c r="L1016" s="252">
        <f t="array" ref="L1016:R1016">L739:R739</f>
        <v>0</v>
      </c>
      <c r="M1016" s="56">
        <v>0</v>
      </c>
      <c r="N1016" s="56">
        <v>0</v>
      </c>
      <c r="O1016" s="56">
        <v>0</v>
      </c>
      <c r="P1016" s="56">
        <v>0</v>
      </c>
      <c r="Q1016" s="56">
        <v>0</v>
      </c>
      <c r="R1016" s="253">
        <v>0</v>
      </c>
      <c r="U1016" s="391"/>
      <c r="V1016" s="391"/>
      <c r="W1016" s="175" t="s">
        <v>148</v>
      </c>
      <c r="X1016" s="252">
        <f t="array" ref="X1016:AD1016">X739:AD739</f>
        <v>0</v>
      </c>
      <c r="Y1016" s="56">
        <v>0</v>
      </c>
      <c r="Z1016" s="56">
        <v>0</v>
      </c>
      <c r="AA1016" s="56">
        <v>0</v>
      </c>
      <c r="AB1016" s="56">
        <v>0</v>
      </c>
      <c r="AC1016" s="56">
        <v>0</v>
      </c>
      <c r="AD1016" s="253">
        <v>0</v>
      </c>
      <c r="AF1016" s="391"/>
      <c r="AG1016" s="391"/>
      <c r="AH1016" s="175" t="s">
        <v>148</v>
      </c>
      <c r="AI1016" s="252">
        <f t="array" ref="AI1016:AO1016">AI739:AO739</f>
        <v>0</v>
      </c>
      <c r="AJ1016" s="56">
        <v>0</v>
      </c>
      <c r="AK1016" s="56">
        <v>0</v>
      </c>
      <c r="AL1016" s="56">
        <v>0</v>
      </c>
      <c r="AM1016" s="56">
        <v>0</v>
      </c>
      <c r="AN1016" s="56">
        <v>0</v>
      </c>
      <c r="AO1016" s="253">
        <v>0</v>
      </c>
      <c r="AQ1016" s="391"/>
      <c r="AR1016" s="391"/>
      <c r="AS1016" s="175" t="s">
        <v>148</v>
      </c>
      <c r="AT1016" s="252">
        <f t="array" ref="AT1016:AZ1016">AT739:AZ739</f>
        <v>0</v>
      </c>
      <c r="AU1016" s="56">
        <v>0</v>
      </c>
      <c r="AV1016" s="56">
        <v>0</v>
      </c>
      <c r="AW1016" s="56">
        <v>0</v>
      </c>
      <c r="AX1016" s="56">
        <v>0</v>
      </c>
      <c r="AY1016" s="56">
        <v>0</v>
      </c>
      <c r="AZ1016" s="253">
        <v>0</v>
      </c>
      <c r="BB1016" s="391"/>
      <c r="BC1016" s="391"/>
      <c r="BD1016" s="175" t="s">
        <v>148</v>
      </c>
      <c r="BE1016" s="252">
        <f t="array" ref="BE1016:BK1016">BE739:BK739</f>
        <v>0</v>
      </c>
      <c r="BF1016" s="56">
        <v>0</v>
      </c>
      <c r="BG1016" s="56">
        <v>0</v>
      </c>
      <c r="BH1016" s="56">
        <v>0</v>
      </c>
      <c r="BI1016" s="56">
        <v>0</v>
      </c>
      <c r="BJ1016" s="56">
        <v>0</v>
      </c>
      <c r="BK1016" s="253">
        <v>0</v>
      </c>
    </row>
    <row r="1017" spans="4:63">
      <c r="D1017" s="14"/>
      <c r="I1017" s="391"/>
      <c r="J1017" s="391"/>
      <c r="K1017" s="175" t="s">
        <v>149</v>
      </c>
      <c r="L1017" s="252">
        <f t="array" ref="L1017:R1017">L763:R763</f>
        <v>0</v>
      </c>
      <c r="M1017" s="56">
        <v>0</v>
      </c>
      <c r="N1017" s="56">
        <v>0</v>
      </c>
      <c r="O1017" s="56">
        <v>0</v>
      </c>
      <c r="P1017" s="56">
        <v>0</v>
      </c>
      <c r="Q1017" s="56">
        <v>0</v>
      </c>
      <c r="R1017" s="253">
        <v>0</v>
      </c>
      <c r="U1017" s="391"/>
      <c r="V1017" s="391"/>
      <c r="W1017" s="175" t="s">
        <v>149</v>
      </c>
      <c r="X1017" s="252">
        <f t="array" ref="X1017:AD1017">X763:AD763</f>
        <v>0</v>
      </c>
      <c r="Y1017" s="56">
        <v>0</v>
      </c>
      <c r="Z1017" s="56">
        <v>0</v>
      </c>
      <c r="AA1017" s="56">
        <v>0</v>
      </c>
      <c r="AB1017" s="56">
        <v>0</v>
      </c>
      <c r="AC1017" s="56">
        <v>0</v>
      </c>
      <c r="AD1017" s="253">
        <v>0</v>
      </c>
      <c r="AF1017" s="391"/>
      <c r="AG1017" s="391"/>
      <c r="AH1017" s="175" t="s">
        <v>149</v>
      </c>
      <c r="AI1017" s="252">
        <f t="array" ref="AI1017:AO1017">AI763:AO763</f>
        <v>0</v>
      </c>
      <c r="AJ1017" s="56">
        <v>0</v>
      </c>
      <c r="AK1017" s="56">
        <v>0</v>
      </c>
      <c r="AL1017" s="56">
        <v>0</v>
      </c>
      <c r="AM1017" s="56">
        <v>0</v>
      </c>
      <c r="AN1017" s="56">
        <v>0</v>
      </c>
      <c r="AO1017" s="253">
        <v>0</v>
      </c>
      <c r="AQ1017" s="391"/>
      <c r="AR1017" s="391"/>
      <c r="AS1017" s="175" t="s">
        <v>149</v>
      </c>
      <c r="AT1017" s="252">
        <f t="array" ref="AT1017:AZ1017">AT763:AZ763</f>
        <v>0</v>
      </c>
      <c r="AU1017" s="56">
        <v>0</v>
      </c>
      <c r="AV1017" s="56">
        <v>0</v>
      </c>
      <c r="AW1017" s="56">
        <v>0</v>
      </c>
      <c r="AX1017" s="56">
        <v>0</v>
      </c>
      <c r="AY1017" s="56">
        <v>0</v>
      </c>
      <c r="AZ1017" s="253">
        <v>0</v>
      </c>
      <c r="BB1017" s="391"/>
      <c r="BC1017" s="391"/>
      <c r="BD1017" s="175" t="s">
        <v>149</v>
      </c>
      <c r="BE1017" s="252">
        <f t="array" ref="BE1017:BK1017">BE763:BK763</f>
        <v>0</v>
      </c>
      <c r="BF1017" s="56">
        <v>0</v>
      </c>
      <c r="BG1017" s="56">
        <v>0</v>
      </c>
      <c r="BH1017" s="56">
        <v>0</v>
      </c>
      <c r="BI1017" s="56">
        <v>0</v>
      </c>
      <c r="BJ1017" s="56">
        <v>0</v>
      </c>
      <c r="BK1017" s="253">
        <v>0</v>
      </c>
    </row>
    <row r="1018" spans="4:63" ht="18.75" customHeight="1">
      <c r="D1018" s="14"/>
      <c r="I1018" s="391"/>
      <c r="J1018" s="391"/>
      <c r="K1018" s="175" t="s">
        <v>150</v>
      </c>
      <c r="L1018" s="252">
        <f t="array" ref="L1018:R1018">L787:R787</f>
        <v>0</v>
      </c>
      <c r="M1018" s="56">
        <v>0</v>
      </c>
      <c r="N1018" s="56">
        <v>0</v>
      </c>
      <c r="O1018" s="56">
        <v>0</v>
      </c>
      <c r="P1018" s="56">
        <v>0</v>
      </c>
      <c r="Q1018" s="56">
        <v>0</v>
      </c>
      <c r="R1018" s="253">
        <v>0</v>
      </c>
      <c r="U1018" s="391"/>
      <c r="V1018" s="391"/>
      <c r="W1018" s="175" t="s">
        <v>150</v>
      </c>
      <c r="X1018" s="252">
        <f t="array" ref="X1018:AD1018">X787:AD787</f>
        <v>0</v>
      </c>
      <c r="Y1018" s="56">
        <v>0</v>
      </c>
      <c r="Z1018" s="56">
        <v>0</v>
      </c>
      <c r="AA1018" s="56">
        <v>0</v>
      </c>
      <c r="AB1018" s="56">
        <v>0</v>
      </c>
      <c r="AC1018" s="56">
        <v>0</v>
      </c>
      <c r="AD1018" s="253">
        <v>0</v>
      </c>
      <c r="AF1018" s="391"/>
      <c r="AG1018" s="391"/>
      <c r="AH1018" s="175" t="s">
        <v>150</v>
      </c>
      <c r="AI1018" s="252">
        <f t="array" ref="AI1018:AO1018">AI787:AO787</f>
        <v>0</v>
      </c>
      <c r="AJ1018" s="56">
        <v>0</v>
      </c>
      <c r="AK1018" s="56">
        <v>0</v>
      </c>
      <c r="AL1018" s="56">
        <v>0</v>
      </c>
      <c r="AM1018" s="56">
        <v>0</v>
      </c>
      <c r="AN1018" s="56">
        <v>0</v>
      </c>
      <c r="AO1018" s="253">
        <v>0</v>
      </c>
      <c r="AQ1018" s="391"/>
      <c r="AR1018" s="391"/>
      <c r="AS1018" s="175" t="s">
        <v>150</v>
      </c>
      <c r="AT1018" s="252">
        <f t="array" ref="AT1018:AZ1018">AT787:AZ787</f>
        <v>0</v>
      </c>
      <c r="AU1018" s="56">
        <v>0</v>
      </c>
      <c r="AV1018" s="56">
        <v>0</v>
      </c>
      <c r="AW1018" s="56">
        <v>0</v>
      </c>
      <c r="AX1018" s="56">
        <v>0</v>
      </c>
      <c r="AY1018" s="56">
        <v>0</v>
      </c>
      <c r="AZ1018" s="253">
        <v>0</v>
      </c>
      <c r="BB1018" s="391"/>
      <c r="BC1018" s="391"/>
      <c r="BD1018" s="175" t="s">
        <v>150</v>
      </c>
      <c r="BE1018" s="252">
        <f t="array" ref="BE1018:BK1018">BE787:BK787</f>
        <v>0</v>
      </c>
      <c r="BF1018" s="56">
        <v>0</v>
      </c>
      <c r="BG1018" s="56">
        <v>0</v>
      </c>
      <c r="BH1018" s="56">
        <v>0</v>
      </c>
      <c r="BI1018" s="56">
        <v>0</v>
      </c>
      <c r="BJ1018" s="56">
        <v>0</v>
      </c>
      <c r="BK1018" s="253">
        <v>0</v>
      </c>
    </row>
    <row r="1019" spans="4:63">
      <c r="D1019" s="14"/>
      <c r="I1019" s="391"/>
      <c r="J1019" s="391"/>
      <c r="K1019" s="175" t="s">
        <v>126</v>
      </c>
      <c r="L1019" s="252">
        <f t="array" ref="L1019:R1019">L811:R811</f>
        <v>0</v>
      </c>
      <c r="M1019" s="56">
        <v>0</v>
      </c>
      <c r="N1019" s="56">
        <v>0</v>
      </c>
      <c r="O1019" s="56">
        <v>0</v>
      </c>
      <c r="P1019" s="56">
        <v>0</v>
      </c>
      <c r="Q1019" s="56">
        <v>0</v>
      </c>
      <c r="R1019" s="253">
        <v>0</v>
      </c>
      <c r="U1019" s="391"/>
      <c r="V1019" s="391"/>
      <c r="W1019" s="175" t="s">
        <v>126</v>
      </c>
      <c r="X1019" s="252">
        <f t="array" ref="X1019:AD1019">X811:AD811</f>
        <v>0</v>
      </c>
      <c r="Y1019" s="56">
        <v>0</v>
      </c>
      <c r="Z1019" s="56">
        <v>0</v>
      </c>
      <c r="AA1019" s="56">
        <v>0</v>
      </c>
      <c r="AB1019" s="56">
        <v>0</v>
      </c>
      <c r="AC1019" s="56">
        <v>0</v>
      </c>
      <c r="AD1019" s="253">
        <v>0</v>
      </c>
      <c r="AF1019" s="391"/>
      <c r="AG1019" s="391"/>
      <c r="AH1019" s="175" t="s">
        <v>126</v>
      </c>
      <c r="AI1019" s="252">
        <f t="array" ref="AI1019:AO1019">AI811:AO811</f>
        <v>0</v>
      </c>
      <c r="AJ1019" s="56">
        <v>0</v>
      </c>
      <c r="AK1019" s="56">
        <v>0</v>
      </c>
      <c r="AL1019" s="56">
        <v>0</v>
      </c>
      <c r="AM1019" s="56">
        <v>0</v>
      </c>
      <c r="AN1019" s="56">
        <v>0</v>
      </c>
      <c r="AO1019" s="253">
        <v>0</v>
      </c>
      <c r="AQ1019" s="391"/>
      <c r="AR1019" s="391"/>
      <c r="AS1019" s="175" t="s">
        <v>126</v>
      </c>
      <c r="AT1019" s="252">
        <f t="array" ref="AT1019:AZ1019">AT811:AZ811</f>
        <v>0</v>
      </c>
      <c r="AU1019" s="56">
        <v>0</v>
      </c>
      <c r="AV1019" s="56">
        <v>0</v>
      </c>
      <c r="AW1019" s="56">
        <v>0</v>
      </c>
      <c r="AX1019" s="56">
        <v>0</v>
      </c>
      <c r="AY1019" s="56">
        <v>0</v>
      </c>
      <c r="AZ1019" s="253">
        <v>0</v>
      </c>
      <c r="BB1019" s="391"/>
      <c r="BC1019" s="391"/>
      <c r="BD1019" s="175" t="s">
        <v>126</v>
      </c>
      <c r="BE1019" s="252">
        <f t="array" ref="BE1019:BK1019">BE811:BK811</f>
        <v>0</v>
      </c>
      <c r="BF1019" s="56">
        <v>0</v>
      </c>
      <c r="BG1019" s="56">
        <v>0</v>
      </c>
      <c r="BH1019" s="56">
        <v>0</v>
      </c>
      <c r="BI1019" s="56">
        <v>0</v>
      </c>
      <c r="BJ1019" s="56">
        <v>0</v>
      </c>
      <c r="BK1019" s="253">
        <v>0</v>
      </c>
    </row>
    <row r="1020" spans="4:63">
      <c r="D1020" s="14"/>
      <c r="I1020" s="391"/>
      <c r="J1020" s="391"/>
      <c r="K1020" s="175" t="s">
        <v>128</v>
      </c>
      <c r="L1020" s="252">
        <f t="array" ref="L1020:R1020">L835:R835</f>
        <v>0</v>
      </c>
      <c r="M1020" s="56">
        <v>0</v>
      </c>
      <c r="N1020" s="56">
        <v>0</v>
      </c>
      <c r="O1020" s="56">
        <v>0</v>
      </c>
      <c r="P1020" s="56">
        <v>0</v>
      </c>
      <c r="Q1020" s="56">
        <v>0</v>
      </c>
      <c r="R1020" s="253">
        <v>0</v>
      </c>
      <c r="U1020" s="391"/>
      <c r="V1020" s="391"/>
      <c r="W1020" s="175" t="s">
        <v>128</v>
      </c>
      <c r="X1020" s="252">
        <f t="array" ref="X1020:AD1020">X835:AD835</f>
        <v>0</v>
      </c>
      <c r="Y1020" s="56">
        <v>0</v>
      </c>
      <c r="Z1020" s="56">
        <v>0</v>
      </c>
      <c r="AA1020" s="56">
        <v>0</v>
      </c>
      <c r="AB1020" s="56">
        <v>0</v>
      </c>
      <c r="AC1020" s="56">
        <v>0</v>
      </c>
      <c r="AD1020" s="253">
        <v>0</v>
      </c>
      <c r="AF1020" s="391"/>
      <c r="AG1020" s="391"/>
      <c r="AH1020" s="175" t="s">
        <v>128</v>
      </c>
      <c r="AI1020" s="252">
        <f t="array" ref="AI1020:AO1020">AI835:AO835</f>
        <v>0</v>
      </c>
      <c r="AJ1020" s="56">
        <v>0</v>
      </c>
      <c r="AK1020" s="56">
        <v>0</v>
      </c>
      <c r="AL1020" s="56">
        <v>0</v>
      </c>
      <c r="AM1020" s="56">
        <v>0</v>
      </c>
      <c r="AN1020" s="56">
        <v>0</v>
      </c>
      <c r="AO1020" s="253">
        <v>0</v>
      </c>
      <c r="AQ1020" s="391"/>
      <c r="AR1020" s="391"/>
      <c r="AS1020" s="175" t="s">
        <v>128</v>
      </c>
      <c r="AT1020" s="252">
        <f t="array" ref="AT1020:AZ1020">AT835:AZ835</f>
        <v>0</v>
      </c>
      <c r="AU1020" s="56">
        <v>0</v>
      </c>
      <c r="AV1020" s="56">
        <v>0</v>
      </c>
      <c r="AW1020" s="56">
        <v>0</v>
      </c>
      <c r="AX1020" s="56">
        <v>0</v>
      </c>
      <c r="AY1020" s="56">
        <v>0</v>
      </c>
      <c r="AZ1020" s="253">
        <v>0</v>
      </c>
      <c r="BB1020" s="391"/>
      <c r="BC1020" s="391"/>
      <c r="BD1020" s="175" t="s">
        <v>128</v>
      </c>
      <c r="BE1020" s="252">
        <f t="array" ref="BE1020:BK1020">BE835:BK835</f>
        <v>0</v>
      </c>
      <c r="BF1020" s="56">
        <v>0</v>
      </c>
      <c r="BG1020" s="56">
        <v>0</v>
      </c>
      <c r="BH1020" s="56">
        <v>0</v>
      </c>
      <c r="BI1020" s="56">
        <v>0</v>
      </c>
      <c r="BJ1020" s="56">
        <v>0</v>
      </c>
      <c r="BK1020" s="253">
        <v>0</v>
      </c>
    </row>
    <row r="1021" spans="4:63">
      <c r="D1021" s="14"/>
      <c r="I1021" s="391"/>
      <c r="J1021" s="392"/>
      <c r="K1021" s="176" t="s">
        <v>130</v>
      </c>
      <c r="L1021" s="254">
        <f t="array" ref="L1021:R1021">L859:R859</f>
        <v>0</v>
      </c>
      <c r="M1021" s="59">
        <v>0</v>
      </c>
      <c r="N1021" s="59">
        <v>0</v>
      </c>
      <c r="O1021" s="59">
        <v>0</v>
      </c>
      <c r="P1021" s="59">
        <v>0</v>
      </c>
      <c r="Q1021" s="59">
        <v>0</v>
      </c>
      <c r="R1021" s="255">
        <v>0</v>
      </c>
      <c r="U1021" s="391"/>
      <c r="V1021" s="392"/>
      <c r="W1021" s="176" t="s">
        <v>130</v>
      </c>
      <c r="X1021" s="254">
        <f t="array" ref="X1021:AD1021">X859:AD859</f>
        <v>0</v>
      </c>
      <c r="Y1021" s="59">
        <v>0</v>
      </c>
      <c r="Z1021" s="59">
        <v>0</v>
      </c>
      <c r="AA1021" s="59">
        <v>0</v>
      </c>
      <c r="AB1021" s="59">
        <v>0</v>
      </c>
      <c r="AC1021" s="59">
        <v>0</v>
      </c>
      <c r="AD1021" s="255">
        <v>0</v>
      </c>
      <c r="AF1021" s="391"/>
      <c r="AG1021" s="392"/>
      <c r="AH1021" s="176" t="s">
        <v>130</v>
      </c>
      <c r="AI1021" s="254">
        <f t="array" ref="AI1021:AO1021">AI859:AO859</f>
        <v>0</v>
      </c>
      <c r="AJ1021" s="59">
        <v>0</v>
      </c>
      <c r="AK1021" s="59">
        <v>0</v>
      </c>
      <c r="AL1021" s="59">
        <v>0</v>
      </c>
      <c r="AM1021" s="59">
        <v>0</v>
      </c>
      <c r="AN1021" s="59">
        <v>0</v>
      </c>
      <c r="AO1021" s="255">
        <v>0</v>
      </c>
      <c r="AQ1021" s="391"/>
      <c r="AR1021" s="392"/>
      <c r="AS1021" s="176" t="s">
        <v>130</v>
      </c>
      <c r="AT1021" s="254">
        <f t="array" ref="AT1021:AZ1021">AT859:AZ859</f>
        <v>0</v>
      </c>
      <c r="AU1021" s="59">
        <v>0</v>
      </c>
      <c r="AV1021" s="59">
        <v>0</v>
      </c>
      <c r="AW1021" s="59">
        <v>0</v>
      </c>
      <c r="AX1021" s="59">
        <v>0</v>
      </c>
      <c r="AY1021" s="59">
        <v>0</v>
      </c>
      <c r="AZ1021" s="255">
        <v>0</v>
      </c>
      <c r="BB1021" s="391"/>
      <c r="BC1021" s="392"/>
      <c r="BD1021" s="176" t="s">
        <v>130</v>
      </c>
      <c r="BE1021" s="254">
        <f t="array" ref="BE1021:BK1021">BE859:BK859</f>
        <v>0</v>
      </c>
      <c r="BF1021" s="59">
        <v>0</v>
      </c>
      <c r="BG1021" s="59">
        <v>0</v>
      </c>
      <c r="BH1021" s="59">
        <v>0</v>
      </c>
      <c r="BI1021" s="59">
        <v>0</v>
      </c>
      <c r="BJ1021" s="59">
        <v>0</v>
      </c>
      <c r="BK1021" s="255">
        <v>0</v>
      </c>
    </row>
    <row r="1022" spans="4:63">
      <c r="D1022" s="14"/>
      <c r="I1022" s="391"/>
      <c r="J1022" s="390" t="s">
        <v>37</v>
      </c>
      <c r="K1022" s="177" t="s">
        <v>9</v>
      </c>
      <c r="L1022" s="249">
        <f t="array" ref="L1022:R1022">L716:R716</f>
        <v>0</v>
      </c>
      <c r="M1022" s="250">
        <v>0</v>
      </c>
      <c r="N1022" s="250">
        <v>0</v>
      </c>
      <c r="O1022" s="250">
        <v>0</v>
      </c>
      <c r="P1022" s="250">
        <v>0</v>
      </c>
      <c r="Q1022" s="250">
        <v>0</v>
      </c>
      <c r="R1022" s="251">
        <v>0</v>
      </c>
      <c r="U1022" s="391"/>
      <c r="V1022" s="390" t="s">
        <v>37</v>
      </c>
      <c r="W1022" s="177" t="s">
        <v>9</v>
      </c>
      <c r="X1022" s="249">
        <f t="array" ref="X1022:AD1022">X716:AD716</f>
        <v>0</v>
      </c>
      <c r="Y1022" s="250">
        <v>0</v>
      </c>
      <c r="Z1022" s="250">
        <v>0</v>
      </c>
      <c r="AA1022" s="250">
        <v>0</v>
      </c>
      <c r="AB1022" s="250">
        <v>0</v>
      </c>
      <c r="AC1022" s="250">
        <v>0</v>
      </c>
      <c r="AD1022" s="251">
        <v>0</v>
      </c>
      <c r="AF1022" s="391"/>
      <c r="AG1022" s="390" t="s">
        <v>37</v>
      </c>
      <c r="AH1022" s="177" t="s">
        <v>9</v>
      </c>
      <c r="AI1022" s="249">
        <f t="array" ref="AI1022:AO1022">AI716:AO716</f>
        <v>0</v>
      </c>
      <c r="AJ1022" s="250">
        <v>0</v>
      </c>
      <c r="AK1022" s="250">
        <v>0</v>
      </c>
      <c r="AL1022" s="250">
        <v>0</v>
      </c>
      <c r="AM1022" s="250">
        <v>0</v>
      </c>
      <c r="AN1022" s="250">
        <v>0</v>
      </c>
      <c r="AO1022" s="251">
        <v>0</v>
      </c>
      <c r="AQ1022" s="391"/>
      <c r="AR1022" s="390" t="s">
        <v>37</v>
      </c>
      <c r="AS1022" s="177" t="s">
        <v>9</v>
      </c>
      <c r="AT1022" s="249">
        <f t="array" ref="AT1022:AZ1022">AT716:AZ716</f>
        <v>0</v>
      </c>
      <c r="AU1022" s="250">
        <v>0</v>
      </c>
      <c r="AV1022" s="250">
        <v>0</v>
      </c>
      <c r="AW1022" s="250">
        <v>0</v>
      </c>
      <c r="AX1022" s="250">
        <v>0</v>
      </c>
      <c r="AY1022" s="250">
        <v>0</v>
      </c>
      <c r="AZ1022" s="251">
        <v>0</v>
      </c>
      <c r="BB1022" s="391"/>
      <c r="BC1022" s="390" t="s">
        <v>37</v>
      </c>
      <c r="BD1022" s="177" t="s">
        <v>9</v>
      </c>
      <c r="BE1022" s="249">
        <f t="array" ref="BE1022:BK1022">BE716:BK716</f>
        <v>0</v>
      </c>
      <c r="BF1022" s="250">
        <v>0</v>
      </c>
      <c r="BG1022" s="250">
        <v>0</v>
      </c>
      <c r="BH1022" s="250">
        <v>0</v>
      </c>
      <c r="BI1022" s="250">
        <v>0</v>
      </c>
      <c r="BJ1022" s="250">
        <v>0</v>
      </c>
      <c r="BK1022" s="251">
        <v>0</v>
      </c>
    </row>
    <row r="1023" spans="4:63">
      <c r="D1023" s="14"/>
      <c r="I1023" s="391"/>
      <c r="J1023" s="391"/>
      <c r="K1023" s="175" t="s">
        <v>148</v>
      </c>
      <c r="L1023" s="252">
        <f t="array" ref="L1023:R1023">L740:R740</f>
        <v>0</v>
      </c>
      <c r="M1023" s="56">
        <v>0</v>
      </c>
      <c r="N1023" s="56">
        <v>0</v>
      </c>
      <c r="O1023" s="56">
        <v>0</v>
      </c>
      <c r="P1023" s="56">
        <v>0</v>
      </c>
      <c r="Q1023" s="56">
        <v>0</v>
      </c>
      <c r="R1023" s="253">
        <v>0</v>
      </c>
      <c r="U1023" s="391"/>
      <c r="V1023" s="391"/>
      <c r="W1023" s="175" t="s">
        <v>148</v>
      </c>
      <c r="X1023" s="252">
        <f t="array" ref="X1023:AD1023">X740:AD740</f>
        <v>0</v>
      </c>
      <c r="Y1023" s="56">
        <v>0</v>
      </c>
      <c r="Z1023" s="56">
        <v>0</v>
      </c>
      <c r="AA1023" s="56">
        <v>0</v>
      </c>
      <c r="AB1023" s="56">
        <v>0</v>
      </c>
      <c r="AC1023" s="56">
        <v>0</v>
      </c>
      <c r="AD1023" s="253">
        <v>0</v>
      </c>
      <c r="AF1023" s="391"/>
      <c r="AG1023" s="391"/>
      <c r="AH1023" s="175" t="s">
        <v>148</v>
      </c>
      <c r="AI1023" s="252">
        <f t="array" ref="AI1023:AO1023">AI740:AO740</f>
        <v>0</v>
      </c>
      <c r="AJ1023" s="56">
        <v>0</v>
      </c>
      <c r="AK1023" s="56">
        <v>0</v>
      </c>
      <c r="AL1023" s="56">
        <v>0</v>
      </c>
      <c r="AM1023" s="56">
        <v>0</v>
      </c>
      <c r="AN1023" s="56">
        <v>0</v>
      </c>
      <c r="AO1023" s="253">
        <v>0</v>
      </c>
      <c r="AQ1023" s="391"/>
      <c r="AR1023" s="391"/>
      <c r="AS1023" s="175" t="s">
        <v>148</v>
      </c>
      <c r="AT1023" s="252">
        <f t="array" ref="AT1023:AZ1023">AT740:AZ740</f>
        <v>0</v>
      </c>
      <c r="AU1023" s="56">
        <v>0</v>
      </c>
      <c r="AV1023" s="56">
        <v>0</v>
      </c>
      <c r="AW1023" s="56">
        <v>0</v>
      </c>
      <c r="AX1023" s="56">
        <v>0</v>
      </c>
      <c r="AY1023" s="56">
        <v>0</v>
      </c>
      <c r="AZ1023" s="253">
        <v>0</v>
      </c>
      <c r="BB1023" s="391"/>
      <c r="BC1023" s="391"/>
      <c r="BD1023" s="175" t="s">
        <v>148</v>
      </c>
      <c r="BE1023" s="252">
        <f t="array" ref="BE1023:BK1023">BE740:BK740</f>
        <v>0</v>
      </c>
      <c r="BF1023" s="56">
        <v>0</v>
      </c>
      <c r="BG1023" s="56">
        <v>0</v>
      </c>
      <c r="BH1023" s="56">
        <v>0</v>
      </c>
      <c r="BI1023" s="56">
        <v>0</v>
      </c>
      <c r="BJ1023" s="56">
        <v>0</v>
      </c>
      <c r="BK1023" s="253">
        <v>0</v>
      </c>
    </row>
    <row r="1024" spans="4:63">
      <c r="D1024" s="14"/>
      <c r="I1024" s="391"/>
      <c r="J1024" s="391"/>
      <c r="K1024" s="175" t="s">
        <v>149</v>
      </c>
      <c r="L1024" s="252">
        <f t="array" ref="L1024:R1024">L764:R764</f>
        <v>0</v>
      </c>
      <c r="M1024" s="56">
        <v>0</v>
      </c>
      <c r="N1024" s="56">
        <v>0</v>
      </c>
      <c r="O1024" s="56">
        <v>0</v>
      </c>
      <c r="P1024" s="56">
        <v>0</v>
      </c>
      <c r="Q1024" s="56">
        <v>0</v>
      </c>
      <c r="R1024" s="253">
        <v>0</v>
      </c>
      <c r="U1024" s="391"/>
      <c r="V1024" s="391"/>
      <c r="W1024" s="175" t="s">
        <v>149</v>
      </c>
      <c r="X1024" s="252">
        <f t="array" ref="X1024:AD1024">X764:AD764</f>
        <v>0</v>
      </c>
      <c r="Y1024" s="56">
        <v>0</v>
      </c>
      <c r="Z1024" s="56">
        <v>0</v>
      </c>
      <c r="AA1024" s="56">
        <v>0</v>
      </c>
      <c r="AB1024" s="56">
        <v>0</v>
      </c>
      <c r="AC1024" s="56">
        <v>0</v>
      </c>
      <c r="AD1024" s="253">
        <v>0</v>
      </c>
      <c r="AF1024" s="391"/>
      <c r="AG1024" s="391"/>
      <c r="AH1024" s="175" t="s">
        <v>149</v>
      </c>
      <c r="AI1024" s="252">
        <f t="array" ref="AI1024:AO1024">AI764:AO764</f>
        <v>0</v>
      </c>
      <c r="AJ1024" s="56">
        <v>0</v>
      </c>
      <c r="AK1024" s="56">
        <v>0</v>
      </c>
      <c r="AL1024" s="56">
        <v>0</v>
      </c>
      <c r="AM1024" s="56">
        <v>0</v>
      </c>
      <c r="AN1024" s="56">
        <v>0</v>
      </c>
      <c r="AO1024" s="253">
        <v>0</v>
      </c>
      <c r="AQ1024" s="391"/>
      <c r="AR1024" s="391"/>
      <c r="AS1024" s="175" t="s">
        <v>149</v>
      </c>
      <c r="AT1024" s="252">
        <f t="array" ref="AT1024:AZ1024">AT764:AZ764</f>
        <v>0</v>
      </c>
      <c r="AU1024" s="56">
        <v>0</v>
      </c>
      <c r="AV1024" s="56">
        <v>0</v>
      </c>
      <c r="AW1024" s="56">
        <v>0</v>
      </c>
      <c r="AX1024" s="56">
        <v>0</v>
      </c>
      <c r="AY1024" s="56">
        <v>0</v>
      </c>
      <c r="AZ1024" s="253">
        <v>0</v>
      </c>
      <c r="BB1024" s="391"/>
      <c r="BC1024" s="391"/>
      <c r="BD1024" s="175" t="s">
        <v>149</v>
      </c>
      <c r="BE1024" s="252">
        <f t="array" ref="BE1024:BK1024">BE764:BK764</f>
        <v>0</v>
      </c>
      <c r="BF1024" s="56">
        <v>0</v>
      </c>
      <c r="BG1024" s="56">
        <v>0</v>
      </c>
      <c r="BH1024" s="56">
        <v>0</v>
      </c>
      <c r="BI1024" s="56">
        <v>0</v>
      </c>
      <c r="BJ1024" s="56">
        <v>0</v>
      </c>
      <c r="BK1024" s="253">
        <v>0</v>
      </c>
    </row>
    <row r="1025" spans="4:63">
      <c r="D1025" s="14"/>
      <c r="I1025" s="391"/>
      <c r="J1025" s="391"/>
      <c r="K1025" s="175" t="s">
        <v>150</v>
      </c>
      <c r="L1025" s="252">
        <f t="array" ref="L1025:R1025">L788:R788</f>
        <v>0</v>
      </c>
      <c r="M1025" s="56">
        <v>0</v>
      </c>
      <c r="N1025" s="56">
        <v>0</v>
      </c>
      <c r="O1025" s="56">
        <v>0</v>
      </c>
      <c r="P1025" s="56">
        <v>0</v>
      </c>
      <c r="Q1025" s="56">
        <v>0</v>
      </c>
      <c r="R1025" s="253">
        <v>0</v>
      </c>
      <c r="U1025" s="391"/>
      <c r="V1025" s="391"/>
      <c r="W1025" s="175" t="s">
        <v>150</v>
      </c>
      <c r="X1025" s="252">
        <f t="array" ref="X1025:AD1025">X788:AD788</f>
        <v>0</v>
      </c>
      <c r="Y1025" s="56">
        <v>0</v>
      </c>
      <c r="Z1025" s="56">
        <v>0</v>
      </c>
      <c r="AA1025" s="56">
        <v>0</v>
      </c>
      <c r="AB1025" s="56">
        <v>0</v>
      </c>
      <c r="AC1025" s="56">
        <v>0</v>
      </c>
      <c r="AD1025" s="253">
        <v>0</v>
      </c>
      <c r="AF1025" s="391"/>
      <c r="AG1025" s="391"/>
      <c r="AH1025" s="175" t="s">
        <v>150</v>
      </c>
      <c r="AI1025" s="252">
        <f t="array" ref="AI1025:AO1025">AI788:AO788</f>
        <v>0</v>
      </c>
      <c r="AJ1025" s="56">
        <v>0</v>
      </c>
      <c r="AK1025" s="56">
        <v>0</v>
      </c>
      <c r="AL1025" s="56">
        <v>0</v>
      </c>
      <c r="AM1025" s="56">
        <v>0</v>
      </c>
      <c r="AN1025" s="56">
        <v>0</v>
      </c>
      <c r="AO1025" s="253">
        <v>0</v>
      </c>
      <c r="AQ1025" s="391"/>
      <c r="AR1025" s="391"/>
      <c r="AS1025" s="175" t="s">
        <v>150</v>
      </c>
      <c r="AT1025" s="252">
        <f t="array" ref="AT1025:AZ1025">AT788:AZ788</f>
        <v>0</v>
      </c>
      <c r="AU1025" s="56">
        <v>0</v>
      </c>
      <c r="AV1025" s="56">
        <v>0</v>
      </c>
      <c r="AW1025" s="56">
        <v>0</v>
      </c>
      <c r="AX1025" s="56">
        <v>0</v>
      </c>
      <c r="AY1025" s="56">
        <v>0</v>
      </c>
      <c r="AZ1025" s="253">
        <v>0</v>
      </c>
      <c r="BB1025" s="391"/>
      <c r="BC1025" s="391"/>
      <c r="BD1025" s="175" t="s">
        <v>150</v>
      </c>
      <c r="BE1025" s="252">
        <f t="array" ref="BE1025:BK1025">BE788:BK788</f>
        <v>0</v>
      </c>
      <c r="BF1025" s="56">
        <v>0</v>
      </c>
      <c r="BG1025" s="56">
        <v>0</v>
      </c>
      <c r="BH1025" s="56">
        <v>0</v>
      </c>
      <c r="BI1025" s="56">
        <v>0</v>
      </c>
      <c r="BJ1025" s="56">
        <v>0</v>
      </c>
      <c r="BK1025" s="253">
        <v>0</v>
      </c>
    </row>
    <row r="1026" spans="4:63">
      <c r="D1026" s="14"/>
      <c r="I1026" s="391"/>
      <c r="J1026" s="391"/>
      <c r="K1026" s="175" t="s">
        <v>126</v>
      </c>
      <c r="L1026" s="252">
        <f t="array" ref="L1026:R1026">L812:R812</f>
        <v>0</v>
      </c>
      <c r="M1026" s="56">
        <v>0</v>
      </c>
      <c r="N1026" s="56">
        <v>0</v>
      </c>
      <c r="O1026" s="56">
        <v>0</v>
      </c>
      <c r="P1026" s="56">
        <v>0</v>
      </c>
      <c r="Q1026" s="56">
        <v>0</v>
      </c>
      <c r="R1026" s="253">
        <v>0</v>
      </c>
      <c r="U1026" s="391"/>
      <c r="V1026" s="391"/>
      <c r="W1026" s="175" t="s">
        <v>126</v>
      </c>
      <c r="X1026" s="252">
        <f t="array" ref="X1026:AD1026">X812:AD812</f>
        <v>0</v>
      </c>
      <c r="Y1026" s="56">
        <v>0</v>
      </c>
      <c r="Z1026" s="56">
        <v>0</v>
      </c>
      <c r="AA1026" s="56">
        <v>0</v>
      </c>
      <c r="AB1026" s="56">
        <v>0</v>
      </c>
      <c r="AC1026" s="56">
        <v>0</v>
      </c>
      <c r="AD1026" s="253">
        <v>0</v>
      </c>
      <c r="AF1026" s="391"/>
      <c r="AG1026" s="391"/>
      <c r="AH1026" s="175" t="s">
        <v>126</v>
      </c>
      <c r="AI1026" s="252">
        <f t="array" ref="AI1026:AO1026">AI812:AO812</f>
        <v>0</v>
      </c>
      <c r="AJ1026" s="56">
        <v>0</v>
      </c>
      <c r="AK1026" s="56">
        <v>0</v>
      </c>
      <c r="AL1026" s="56">
        <v>0</v>
      </c>
      <c r="AM1026" s="56">
        <v>0</v>
      </c>
      <c r="AN1026" s="56">
        <v>0</v>
      </c>
      <c r="AO1026" s="253">
        <v>0</v>
      </c>
      <c r="AQ1026" s="391"/>
      <c r="AR1026" s="391"/>
      <c r="AS1026" s="175" t="s">
        <v>126</v>
      </c>
      <c r="AT1026" s="252">
        <f t="array" ref="AT1026:AZ1026">AT812:AZ812</f>
        <v>0</v>
      </c>
      <c r="AU1026" s="56">
        <v>0</v>
      </c>
      <c r="AV1026" s="56">
        <v>0</v>
      </c>
      <c r="AW1026" s="56">
        <v>0</v>
      </c>
      <c r="AX1026" s="56">
        <v>0</v>
      </c>
      <c r="AY1026" s="56">
        <v>0</v>
      </c>
      <c r="AZ1026" s="253">
        <v>0</v>
      </c>
      <c r="BB1026" s="391"/>
      <c r="BC1026" s="391"/>
      <c r="BD1026" s="175" t="s">
        <v>126</v>
      </c>
      <c r="BE1026" s="252">
        <f t="array" ref="BE1026:BK1026">BE812:BK812</f>
        <v>0</v>
      </c>
      <c r="BF1026" s="56">
        <v>0</v>
      </c>
      <c r="BG1026" s="56">
        <v>0</v>
      </c>
      <c r="BH1026" s="56">
        <v>0</v>
      </c>
      <c r="BI1026" s="56">
        <v>0</v>
      </c>
      <c r="BJ1026" s="56">
        <v>0</v>
      </c>
      <c r="BK1026" s="253">
        <v>0</v>
      </c>
    </row>
    <row r="1027" spans="4:63">
      <c r="D1027" s="14"/>
      <c r="I1027" s="391"/>
      <c r="J1027" s="391"/>
      <c r="K1027" s="175" t="s">
        <v>128</v>
      </c>
      <c r="L1027" s="252">
        <f t="array" ref="L1027:R1027">L836:R836</f>
        <v>0</v>
      </c>
      <c r="M1027" s="56">
        <v>0</v>
      </c>
      <c r="N1027" s="56">
        <v>0</v>
      </c>
      <c r="O1027" s="56">
        <v>0</v>
      </c>
      <c r="P1027" s="56">
        <v>0</v>
      </c>
      <c r="Q1027" s="56">
        <v>0</v>
      </c>
      <c r="R1027" s="253">
        <v>0</v>
      </c>
      <c r="U1027" s="391"/>
      <c r="V1027" s="391"/>
      <c r="W1027" s="175" t="s">
        <v>128</v>
      </c>
      <c r="X1027" s="252">
        <f t="array" ref="X1027:AD1027">X836:AD836</f>
        <v>0</v>
      </c>
      <c r="Y1027" s="56">
        <v>0</v>
      </c>
      <c r="Z1027" s="56">
        <v>0</v>
      </c>
      <c r="AA1027" s="56">
        <v>0</v>
      </c>
      <c r="AB1027" s="56">
        <v>0</v>
      </c>
      <c r="AC1027" s="56">
        <v>0</v>
      </c>
      <c r="AD1027" s="253">
        <v>0</v>
      </c>
      <c r="AF1027" s="391"/>
      <c r="AG1027" s="391"/>
      <c r="AH1027" s="175" t="s">
        <v>128</v>
      </c>
      <c r="AI1027" s="252">
        <f t="array" ref="AI1027:AO1027">AI836:AO836</f>
        <v>0</v>
      </c>
      <c r="AJ1027" s="56">
        <v>0</v>
      </c>
      <c r="AK1027" s="56">
        <v>0</v>
      </c>
      <c r="AL1027" s="56">
        <v>0</v>
      </c>
      <c r="AM1027" s="56">
        <v>0</v>
      </c>
      <c r="AN1027" s="56">
        <v>0</v>
      </c>
      <c r="AO1027" s="253">
        <v>0</v>
      </c>
      <c r="AQ1027" s="391"/>
      <c r="AR1027" s="391"/>
      <c r="AS1027" s="175" t="s">
        <v>128</v>
      </c>
      <c r="AT1027" s="252">
        <f t="array" ref="AT1027:AZ1027">AT836:AZ836</f>
        <v>0</v>
      </c>
      <c r="AU1027" s="56">
        <v>0</v>
      </c>
      <c r="AV1027" s="56">
        <v>0</v>
      </c>
      <c r="AW1027" s="56">
        <v>0</v>
      </c>
      <c r="AX1027" s="56">
        <v>0</v>
      </c>
      <c r="AY1027" s="56">
        <v>0</v>
      </c>
      <c r="AZ1027" s="253">
        <v>0</v>
      </c>
      <c r="BB1027" s="391"/>
      <c r="BC1027" s="391"/>
      <c r="BD1027" s="175" t="s">
        <v>128</v>
      </c>
      <c r="BE1027" s="252">
        <f t="array" ref="BE1027:BK1027">BE836:BK836</f>
        <v>0</v>
      </c>
      <c r="BF1027" s="56">
        <v>0</v>
      </c>
      <c r="BG1027" s="56">
        <v>0</v>
      </c>
      <c r="BH1027" s="56">
        <v>0</v>
      </c>
      <c r="BI1027" s="56">
        <v>0</v>
      </c>
      <c r="BJ1027" s="56">
        <v>0</v>
      </c>
      <c r="BK1027" s="253">
        <v>0</v>
      </c>
    </row>
    <row r="1028" spans="4:63">
      <c r="D1028" s="14"/>
      <c r="I1028" s="391"/>
      <c r="J1028" s="392"/>
      <c r="K1028" s="176" t="s">
        <v>130</v>
      </c>
      <c r="L1028" s="254">
        <f t="array" ref="L1028:R1028">L860:R860</f>
        <v>0</v>
      </c>
      <c r="M1028" s="59">
        <v>0</v>
      </c>
      <c r="N1028" s="59">
        <v>0</v>
      </c>
      <c r="O1028" s="59">
        <v>0</v>
      </c>
      <c r="P1028" s="59">
        <v>0</v>
      </c>
      <c r="Q1028" s="59">
        <v>0</v>
      </c>
      <c r="R1028" s="255">
        <v>0</v>
      </c>
      <c r="U1028" s="391"/>
      <c r="V1028" s="392"/>
      <c r="W1028" s="176" t="s">
        <v>130</v>
      </c>
      <c r="X1028" s="254">
        <f t="array" ref="X1028:AD1028">X860:AD860</f>
        <v>0</v>
      </c>
      <c r="Y1028" s="59">
        <v>0</v>
      </c>
      <c r="Z1028" s="59">
        <v>0</v>
      </c>
      <c r="AA1028" s="59">
        <v>0</v>
      </c>
      <c r="AB1028" s="59">
        <v>0</v>
      </c>
      <c r="AC1028" s="59">
        <v>0</v>
      </c>
      <c r="AD1028" s="255">
        <v>0</v>
      </c>
      <c r="AF1028" s="391"/>
      <c r="AG1028" s="392"/>
      <c r="AH1028" s="176" t="s">
        <v>130</v>
      </c>
      <c r="AI1028" s="254">
        <f t="array" ref="AI1028:AO1028">AI860:AO860</f>
        <v>0</v>
      </c>
      <c r="AJ1028" s="59">
        <v>0</v>
      </c>
      <c r="AK1028" s="59">
        <v>0</v>
      </c>
      <c r="AL1028" s="59">
        <v>0</v>
      </c>
      <c r="AM1028" s="59">
        <v>0</v>
      </c>
      <c r="AN1028" s="59">
        <v>0</v>
      </c>
      <c r="AO1028" s="255">
        <v>0</v>
      </c>
      <c r="AQ1028" s="391"/>
      <c r="AR1028" s="392"/>
      <c r="AS1028" s="176" t="s">
        <v>130</v>
      </c>
      <c r="AT1028" s="254">
        <f t="array" ref="AT1028:AZ1028">AT860:AZ860</f>
        <v>0</v>
      </c>
      <c r="AU1028" s="59">
        <v>0</v>
      </c>
      <c r="AV1028" s="59">
        <v>0</v>
      </c>
      <c r="AW1028" s="59">
        <v>0</v>
      </c>
      <c r="AX1028" s="59">
        <v>0</v>
      </c>
      <c r="AY1028" s="59">
        <v>0</v>
      </c>
      <c r="AZ1028" s="255">
        <v>0</v>
      </c>
      <c r="BB1028" s="391"/>
      <c r="BC1028" s="392"/>
      <c r="BD1028" s="176" t="s">
        <v>130</v>
      </c>
      <c r="BE1028" s="254">
        <f t="array" ref="BE1028:BK1028">BE860:BK860</f>
        <v>0</v>
      </c>
      <c r="BF1028" s="59">
        <v>0</v>
      </c>
      <c r="BG1028" s="59">
        <v>0</v>
      </c>
      <c r="BH1028" s="59">
        <v>0</v>
      </c>
      <c r="BI1028" s="59">
        <v>0</v>
      </c>
      <c r="BJ1028" s="59">
        <v>0</v>
      </c>
      <c r="BK1028" s="255">
        <v>0</v>
      </c>
    </row>
    <row r="1029" spans="4:63">
      <c r="D1029" s="14"/>
      <c r="I1029" s="391"/>
      <c r="J1029" s="390" t="s">
        <v>36</v>
      </c>
      <c r="K1029" s="177" t="s">
        <v>9</v>
      </c>
      <c r="L1029" s="249">
        <f t="array" ref="L1029:R1029">L717:R717</f>
        <v>0</v>
      </c>
      <c r="M1029" s="250">
        <v>0</v>
      </c>
      <c r="N1029" s="250">
        <v>0</v>
      </c>
      <c r="O1029" s="250">
        <v>0</v>
      </c>
      <c r="P1029" s="250">
        <v>0</v>
      </c>
      <c r="Q1029" s="250">
        <v>0</v>
      </c>
      <c r="R1029" s="251">
        <v>0</v>
      </c>
      <c r="U1029" s="391"/>
      <c r="V1029" s="390" t="s">
        <v>36</v>
      </c>
      <c r="W1029" s="177" t="s">
        <v>9</v>
      </c>
      <c r="X1029" s="249">
        <f t="array" ref="X1029:AD1029">X717:AD717</f>
        <v>0</v>
      </c>
      <c r="Y1029" s="250">
        <v>0</v>
      </c>
      <c r="Z1029" s="250">
        <v>0</v>
      </c>
      <c r="AA1029" s="250">
        <v>0</v>
      </c>
      <c r="AB1029" s="250">
        <v>0</v>
      </c>
      <c r="AC1029" s="250">
        <v>0</v>
      </c>
      <c r="AD1029" s="251">
        <v>0</v>
      </c>
      <c r="AF1029" s="391"/>
      <c r="AG1029" s="390" t="s">
        <v>36</v>
      </c>
      <c r="AH1029" s="177" t="s">
        <v>9</v>
      </c>
      <c r="AI1029" s="249">
        <f t="array" ref="AI1029:AO1029">AI717:AO717</f>
        <v>0</v>
      </c>
      <c r="AJ1029" s="250">
        <v>0</v>
      </c>
      <c r="AK1029" s="250">
        <v>0</v>
      </c>
      <c r="AL1029" s="250">
        <v>0</v>
      </c>
      <c r="AM1029" s="250">
        <v>0</v>
      </c>
      <c r="AN1029" s="250">
        <v>0</v>
      </c>
      <c r="AO1029" s="251">
        <v>0</v>
      </c>
      <c r="AQ1029" s="391"/>
      <c r="AR1029" s="390" t="s">
        <v>36</v>
      </c>
      <c r="AS1029" s="177" t="s">
        <v>9</v>
      </c>
      <c r="AT1029" s="249">
        <f t="array" ref="AT1029:AZ1029">AT717:AZ717</f>
        <v>0</v>
      </c>
      <c r="AU1029" s="250">
        <v>0</v>
      </c>
      <c r="AV1029" s="250">
        <v>0</v>
      </c>
      <c r="AW1029" s="250">
        <v>0</v>
      </c>
      <c r="AX1029" s="250">
        <v>0</v>
      </c>
      <c r="AY1029" s="250">
        <v>0</v>
      </c>
      <c r="AZ1029" s="251">
        <v>0</v>
      </c>
      <c r="BB1029" s="391"/>
      <c r="BC1029" s="390" t="s">
        <v>36</v>
      </c>
      <c r="BD1029" s="177" t="s">
        <v>9</v>
      </c>
      <c r="BE1029" s="249">
        <f t="array" ref="BE1029:BK1029">BE717:BK717</f>
        <v>0</v>
      </c>
      <c r="BF1029" s="250">
        <v>0</v>
      </c>
      <c r="BG1029" s="250">
        <v>0</v>
      </c>
      <c r="BH1029" s="250">
        <v>0</v>
      </c>
      <c r="BI1029" s="250">
        <v>0</v>
      </c>
      <c r="BJ1029" s="250">
        <v>0</v>
      </c>
      <c r="BK1029" s="251">
        <v>0</v>
      </c>
    </row>
    <row r="1030" spans="4:63">
      <c r="D1030" s="14"/>
      <c r="I1030" s="391"/>
      <c r="J1030" s="391"/>
      <c r="K1030" s="175" t="s">
        <v>148</v>
      </c>
      <c r="L1030" s="252">
        <f t="array" ref="L1030:R1030">L741:R741</f>
        <v>0</v>
      </c>
      <c r="M1030" s="56">
        <v>0</v>
      </c>
      <c r="N1030" s="56">
        <v>0</v>
      </c>
      <c r="O1030" s="56">
        <v>0</v>
      </c>
      <c r="P1030" s="56">
        <v>0</v>
      </c>
      <c r="Q1030" s="56">
        <v>0</v>
      </c>
      <c r="R1030" s="253">
        <v>0</v>
      </c>
      <c r="U1030" s="391"/>
      <c r="V1030" s="391"/>
      <c r="W1030" s="175" t="s">
        <v>148</v>
      </c>
      <c r="X1030" s="252">
        <f t="array" ref="X1030:AD1030">X741:AD741</f>
        <v>0</v>
      </c>
      <c r="Y1030" s="56">
        <v>0</v>
      </c>
      <c r="Z1030" s="56">
        <v>0</v>
      </c>
      <c r="AA1030" s="56">
        <v>0</v>
      </c>
      <c r="AB1030" s="56">
        <v>0</v>
      </c>
      <c r="AC1030" s="56">
        <v>0</v>
      </c>
      <c r="AD1030" s="253">
        <v>0</v>
      </c>
      <c r="AF1030" s="391"/>
      <c r="AG1030" s="391"/>
      <c r="AH1030" s="175" t="s">
        <v>148</v>
      </c>
      <c r="AI1030" s="252">
        <f t="array" ref="AI1030:AO1030">AI741:AO741</f>
        <v>0</v>
      </c>
      <c r="AJ1030" s="56">
        <v>0</v>
      </c>
      <c r="AK1030" s="56">
        <v>0</v>
      </c>
      <c r="AL1030" s="56">
        <v>0</v>
      </c>
      <c r="AM1030" s="56">
        <v>0</v>
      </c>
      <c r="AN1030" s="56">
        <v>0</v>
      </c>
      <c r="AO1030" s="253">
        <v>0</v>
      </c>
      <c r="AQ1030" s="391"/>
      <c r="AR1030" s="391"/>
      <c r="AS1030" s="175" t="s">
        <v>148</v>
      </c>
      <c r="AT1030" s="252">
        <f t="array" ref="AT1030:AZ1030">AT741:AZ741</f>
        <v>0</v>
      </c>
      <c r="AU1030" s="56">
        <v>0</v>
      </c>
      <c r="AV1030" s="56">
        <v>0</v>
      </c>
      <c r="AW1030" s="56">
        <v>0</v>
      </c>
      <c r="AX1030" s="56">
        <v>0</v>
      </c>
      <c r="AY1030" s="56">
        <v>0</v>
      </c>
      <c r="AZ1030" s="253">
        <v>0</v>
      </c>
      <c r="BB1030" s="391"/>
      <c r="BC1030" s="391"/>
      <c r="BD1030" s="175" t="s">
        <v>148</v>
      </c>
      <c r="BE1030" s="252">
        <f t="array" ref="BE1030:BK1030">BE741:BK741</f>
        <v>0</v>
      </c>
      <c r="BF1030" s="56">
        <v>0</v>
      </c>
      <c r="BG1030" s="56">
        <v>0</v>
      </c>
      <c r="BH1030" s="56">
        <v>0</v>
      </c>
      <c r="BI1030" s="56">
        <v>0</v>
      </c>
      <c r="BJ1030" s="56">
        <v>0</v>
      </c>
      <c r="BK1030" s="253">
        <v>0</v>
      </c>
    </row>
    <row r="1031" spans="4:63">
      <c r="D1031" s="14"/>
      <c r="I1031" s="391"/>
      <c r="J1031" s="391"/>
      <c r="K1031" s="175" t="s">
        <v>149</v>
      </c>
      <c r="L1031" s="252">
        <f t="array" ref="L1031:R1031">L765:R765</f>
        <v>0</v>
      </c>
      <c r="M1031" s="56">
        <v>0</v>
      </c>
      <c r="N1031" s="56">
        <v>0</v>
      </c>
      <c r="O1031" s="56">
        <v>0</v>
      </c>
      <c r="P1031" s="56">
        <v>0</v>
      </c>
      <c r="Q1031" s="56">
        <v>0</v>
      </c>
      <c r="R1031" s="253">
        <v>0</v>
      </c>
      <c r="U1031" s="391"/>
      <c r="V1031" s="391"/>
      <c r="W1031" s="175" t="s">
        <v>149</v>
      </c>
      <c r="X1031" s="252">
        <f t="array" ref="X1031:AD1031">X765:AD765</f>
        <v>0</v>
      </c>
      <c r="Y1031" s="56">
        <v>0</v>
      </c>
      <c r="Z1031" s="56">
        <v>0</v>
      </c>
      <c r="AA1031" s="56">
        <v>0</v>
      </c>
      <c r="AB1031" s="56">
        <v>0</v>
      </c>
      <c r="AC1031" s="56">
        <v>0</v>
      </c>
      <c r="AD1031" s="253">
        <v>0</v>
      </c>
      <c r="AF1031" s="391"/>
      <c r="AG1031" s="391"/>
      <c r="AH1031" s="175" t="s">
        <v>149</v>
      </c>
      <c r="AI1031" s="252">
        <f t="array" ref="AI1031:AO1031">AI765:AO765</f>
        <v>0</v>
      </c>
      <c r="AJ1031" s="56">
        <v>0</v>
      </c>
      <c r="AK1031" s="56">
        <v>0</v>
      </c>
      <c r="AL1031" s="56">
        <v>0</v>
      </c>
      <c r="AM1031" s="56">
        <v>0</v>
      </c>
      <c r="AN1031" s="56">
        <v>0</v>
      </c>
      <c r="AO1031" s="253">
        <v>0</v>
      </c>
      <c r="AQ1031" s="391"/>
      <c r="AR1031" s="391"/>
      <c r="AS1031" s="175" t="s">
        <v>149</v>
      </c>
      <c r="AT1031" s="252">
        <f t="array" ref="AT1031:AZ1031">AT765:AZ765</f>
        <v>0</v>
      </c>
      <c r="AU1031" s="56">
        <v>0</v>
      </c>
      <c r="AV1031" s="56">
        <v>0</v>
      </c>
      <c r="AW1031" s="56">
        <v>0</v>
      </c>
      <c r="AX1031" s="56">
        <v>0</v>
      </c>
      <c r="AY1031" s="56">
        <v>0</v>
      </c>
      <c r="AZ1031" s="253">
        <v>0</v>
      </c>
      <c r="BB1031" s="391"/>
      <c r="BC1031" s="391"/>
      <c r="BD1031" s="175" t="s">
        <v>149</v>
      </c>
      <c r="BE1031" s="252">
        <f t="array" ref="BE1031:BK1031">BE765:BK765</f>
        <v>0</v>
      </c>
      <c r="BF1031" s="56">
        <v>0</v>
      </c>
      <c r="BG1031" s="56">
        <v>0</v>
      </c>
      <c r="BH1031" s="56">
        <v>0</v>
      </c>
      <c r="BI1031" s="56">
        <v>0</v>
      </c>
      <c r="BJ1031" s="56">
        <v>0</v>
      </c>
      <c r="BK1031" s="253">
        <v>0</v>
      </c>
    </row>
    <row r="1032" spans="4:63">
      <c r="D1032" s="14"/>
      <c r="I1032" s="391"/>
      <c r="J1032" s="391"/>
      <c r="K1032" s="175" t="s">
        <v>150</v>
      </c>
      <c r="L1032" s="252">
        <f t="array" ref="L1032:R1032">L789:R789</f>
        <v>0</v>
      </c>
      <c r="M1032" s="56">
        <v>0</v>
      </c>
      <c r="N1032" s="56">
        <v>0</v>
      </c>
      <c r="O1032" s="56">
        <v>0</v>
      </c>
      <c r="P1032" s="56">
        <v>0</v>
      </c>
      <c r="Q1032" s="56">
        <v>0</v>
      </c>
      <c r="R1032" s="253">
        <v>0</v>
      </c>
      <c r="U1032" s="391"/>
      <c r="V1032" s="391"/>
      <c r="W1032" s="175" t="s">
        <v>150</v>
      </c>
      <c r="X1032" s="252">
        <f t="array" ref="X1032:AD1032">X789:AD789</f>
        <v>0</v>
      </c>
      <c r="Y1032" s="56">
        <v>0</v>
      </c>
      <c r="Z1032" s="56">
        <v>0</v>
      </c>
      <c r="AA1032" s="56">
        <v>0</v>
      </c>
      <c r="AB1032" s="56">
        <v>0</v>
      </c>
      <c r="AC1032" s="56">
        <v>0</v>
      </c>
      <c r="AD1032" s="253">
        <v>0</v>
      </c>
      <c r="AF1032" s="391"/>
      <c r="AG1032" s="391"/>
      <c r="AH1032" s="175" t="s">
        <v>150</v>
      </c>
      <c r="AI1032" s="252">
        <f t="array" ref="AI1032:AO1032">AI789:AO789</f>
        <v>0</v>
      </c>
      <c r="AJ1032" s="56">
        <v>0</v>
      </c>
      <c r="AK1032" s="56">
        <v>0</v>
      </c>
      <c r="AL1032" s="56">
        <v>0</v>
      </c>
      <c r="AM1032" s="56">
        <v>0</v>
      </c>
      <c r="AN1032" s="56">
        <v>0</v>
      </c>
      <c r="AO1032" s="253">
        <v>0</v>
      </c>
      <c r="AQ1032" s="391"/>
      <c r="AR1032" s="391"/>
      <c r="AS1032" s="175" t="s">
        <v>150</v>
      </c>
      <c r="AT1032" s="252">
        <f t="array" ref="AT1032:AZ1032">AT789:AZ789</f>
        <v>0</v>
      </c>
      <c r="AU1032" s="56">
        <v>0</v>
      </c>
      <c r="AV1032" s="56">
        <v>0</v>
      </c>
      <c r="AW1032" s="56">
        <v>0</v>
      </c>
      <c r="AX1032" s="56">
        <v>0</v>
      </c>
      <c r="AY1032" s="56">
        <v>0</v>
      </c>
      <c r="AZ1032" s="253">
        <v>0</v>
      </c>
      <c r="BB1032" s="391"/>
      <c r="BC1032" s="391"/>
      <c r="BD1032" s="175" t="s">
        <v>150</v>
      </c>
      <c r="BE1032" s="252">
        <f t="array" ref="BE1032:BK1032">BE789:BK789</f>
        <v>0</v>
      </c>
      <c r="BF1032" s="56">
        <v>0</v>
      </c>
      <c r="BG1032" s="56">
        <v>0</v>
      </c>
      <c r="BH1032" s="56">
        <v>0</v>
      </c>
      <c r="BI1032" s="56">
        <v>0</v>
      </c>
      <c r="BJ1032" s="56">
        <v>0</v>
      </c>
      <c r="BK1032" s="253">
        <v>0</v>
      </c>
    </row>
    <row r="1033" spans="4:63">
      <c r="D1033" s="14"/>
      <c r="I1033" s="391"/>
      <c r="J1033" s="391"/>
      <c r="K1033" s="175" t="s">
        <v>126</v>
      </c>
      <c r="L1033" s="252">
        <f t="array" ref="L1033:R1033">L813:R813</f>
        <v>0</v>
      </c>
      <c r="M1033" s="56">
        <v>0</v>
      </c>
      <c r="N1033" s="56">
        <v>0</v>
      </c>
      <c r="O1033" s="56">
        <v>0</v>
      </c>
      <c r="P1033" s="56">
        <v>0</v>
      </c>
      <c r="Q1033" s="56">
        <v>0</v>
      </c>
      <c r="R1033" s="253">
        <v>0</v>
      </c>
      <c r="U1033" s="391"/>
      <c r="V1033" s="391"/>
      <c r="W1033" s="175" t="s">
        <v>126</v>
      </c>
      <c r="X1033" s="252">
        <f t="array" ref="X1033:AD1033">X813:AD813</f>
        <v>0</v>
      </c>
      <c r="Y1033" s="56">
        <v>0</v>
      </c>
      <c r="Z1033" s="56">
        <v>0</v>
      </c>
      <c r="AA1033" s="56">
        <v>0</v>
      </c>
      <c r="AB1033" s="56">
        <v>0</v>
      </c>
      <c r="AC1033" s="56">
        <v>0</v>
      </c>
      <c r="AD1033" s="253">
        <v>0</v>
      </c>
      <c r="AF1033" s="391"/>
      <c r="AG1033" s="391"/>
      <c r="AH1033" s="175" t="s">
        <v>126</v>
      </c>
      <c r="AI1033" s="252">
        <f t="array" ref="AI1033:AO1033">AI813:AO813</f>
        <v>0</v>
      </c>
      <c r="AJ1033" s="56">
        <v>0</v>
      </c>
      <c r="AK1033" s="56">
        <v>0</v>
      </c>
      <c r="AL1033" s="56">
        <v>0</v>
      </c>
      <c r="AM1033" s="56">
        <v>0</v>
      </c>
      <c r="AN1033" s="56">
        <v>0</v>
      </c>
      <c r="AO1033" s="253">
        <v>0</v>
      </c>
      <c r="AQ1033" s="391"/>
      <c r="AR1033" s="391"/>
      <c r="AS1033" s="175" t="s">
        <v>126</v>
      </c>
      <c r="AT1033" s="252">
        <f t="array" ref="AT1033:AZ1033">AT813:AZ813</f>
        <v>0</v>
      </c>
      <c r="AU1033" s="56">
        <v>0</v>
      </c>
      <c r="AV1033" s="56">
        <v>0</v>
      </c>
      <c r="AW1033" s="56">
        <v>0</v>
      </c>
      <c r="AX1033" s="56">
        <v>0</v>
      </c>
      <c r="AY1033" s="56">
        <v>0</v>
      </c>
      <c r="AZ1033" s="253">
        <v>0</v>
      </c>
      <c r="BB1033" s="391"/>
      <c r="BC1033" s="391"/>
      <c r="BD1033" s="175" t="s">
        <v>126</v>
      </c>
      <c r="BE1033" s="252">
        <f t="array" ref="BE1033:BK1033">BE813:BK813</f>
        <v>0</v>
      </c>
      <c r="BF1033" s="56">
        <v>0</v>
      </c>
      <c r="BG1033" s="56">
        <v>0</v>
      </c>
      <c r="BH1033" s="56">
        <v>0</v>
      </c>
      <c r="BI1033" s="56">
        <v>0</v>
      </c>
      <c r="BJ1033" s="56">
        <v>0</v>
      </c>
      <c r="BK1033" s="253">
        <v>0</v>
      </c>
    </row>
    <row r="1034" spans="4:63">
      <c r="D1034" s="14"/>
      <c r="I1034" s="391"/>
      <c r="J1034" s="391"/>
      <c r="K1034" s="175" t="s">
        <v>128</v>
      </c>
      <c r="L1034" s="252">
        <f t="array" ref="L1034:R1034">L837:R837</f>
        <v>0</v>
      </c>
      <c r="M1034" s="56">
        <v>0</v>
      </c>
      <c r="N1034" s="56">
        <v>0</v>
      </c>
      <c r="O1034" s="56">
        <v>0</v>
      </c>
      <c r="P1034" s="56">
        <v>0</v>
      </c>
      <c r="Q1034" s="56">
        <v>0</v>
      </c>
      <c r="R1034" s="253">
        <v>0</v>
      </c>
      <c r="U1034" s="391"/>
      <c r="V1034" s="391"/>
      <c r="W1034" s="175" t="s">
        <v>128</v>
      </c>
      <c r="X1034" s="252">
        <f t="array" ref="X1034:AD1034">X837:AD837</f>
        <v>0</v>
      </c>
      <c r="Y1034" s="56">
        <v>0</v>
      </c>
      <c r="Z1034" s="56">
        <v>0</v>
      </c>
      <c r="AA1034" s="56">
        <v>0</v>
      </c>
      <c r="AB1034" s="56">
        <v>0</v>
      </c>
      <c r="AC1034" s="56">
        <v>0</v>
      </c>
      <c r="AD1034" s="253">
        <v>0</v>
      </c>
      <c r="AF1034" s="391"/>
      <c r="AG1034" s="391"/>
      <c r="AH1034" s="175" t="s">
        <v>128</v>
      </c>
      <c r="AI1034" s="252">
        <f t="array" ref="AI1034:AO1034">AI837:AO837</f>
        <v>0</v>
      </c>
      <c r="AJ1034" s="56">
        <v>0</v>
      </c>
      <c r="AK1034" s="56">
        <v>0</v>
      </c>
      <c r="AL1034" s="56">
        <v>0</v>
      </c>
      <c r="AM1034" s="56">
        <v>0</v>
      </c>
      <c r="AN1034" s="56">
        <v>0</v>
      </c>
      <c r="AO1034" s="253">
        <v>0</v>
      </c>
      <c r="AQ1034" s="391"/>
      <c r="AR1034" s="391"/>
      <c r="AS1034" s="175" t="s">
        <v>128</v>
      </c>
      <c r="AT1034" s="252">
        <f t="array" ref="AT1034:AZ1034">AT837:AZ837</f>
        <v>0</v>
      </c>
      <c r="AU1034" s="56">
        <v>0</v>
      </c>
      <c r="AV1034" s="56">
        <v>0</v>
      </c>
      <c r="AW1034" s="56">
        <v>0</v>
      </c>
      <c r="AX1034" s="56">
        <v>0</v>
      </c>
      <c r="AY1034" s="56">
        <v>0</v>
      </c>
      <c r="AZ1034" s="253">
        <v>0</v>
      </c>
      <c r="BB1034" s="391"/>
      <c r="BC1034" s="391"/>
      <c r="BD1034" s="175" t="s">
        <v>128</v>
      </c>
      <c r="BE1034" s="252">
        <f t="array" ref="BE1034:BK1034">BE837:BK837</f>
        <v>0</v>
      </c>
      <c r="BF1034" s="56">
        <v>0</v>
      </c>
      <c r="BG1034" s="56">
        <v>0</v>
      </c>
      <c r="BH1034" s="56">
        <v>0</v>
      </c>
      <c r="BI1034" s="56">
        <v>0</v>
      </c>
      <c r="BJ1034" s="56">
        <v>0</v>
      </c>
      <c r="BK1034" s="253">
        <v>0</v>
      </c>
    </row>
    <row r="1035" spans="4:63">
      <c r="D1035" s="14"/>
      <c r="I1035" s="392"/>
      <c r="J1035" s="392"/>
      <c r="K1035" s="176" t="s">
        <v>130</v>
      </c>
      <c r="L1035" s="254">
        <f t="array" ref="L1035:R1035">L861:R861</f>
        <v>0</v>
      </c>
      <c r="M1035" s="59">
        <v>0</v>
      </c>
      <c r="N1035" s="59">
        <v>0</v>
      </c>
      <c r="O1035" s="59">
        <v>0</v>
      </c>
      <c r="P1035" s="59">
        <v>0</v>
      </c>
      <c r="Q1035" s="59">
        <v>0</v>
      </c>
      <c r="R1035" s="255">
        <v>0</v>
      </c>
      <c r="U1035" s="392"/>
      <c r="V1035" s="392"/>
      <c r="W1035" s="176" t="s">
        <v>130</v>
      </c>
      <c r="X1035" s="254">
        <f t="array" ref="X1035:AD1035">X861:AD861</f>
        <v>0</v>
      </c>
      <c r="Y1035" s="59">
        <v>0</v>
      </c>
      <c r="Z1035" s="59">
        <v>0</v>
      </c>
      <c r="AA1035" s="59">
        <v>0</v>
      </c>
      <c r="AB1035" s="59">
        <v>0</v>
      </c>
      <c r="AC1035" s="59">
        <v>0</v>
      </c>
      <c r="AD1035" s="255">
        <v>0</v>
      </c>
      <c r="AF1035" s="392"/>
      <c r="AG1035" s="392"/>
      <c r="AH1035" s="176" t="s">
        <v>130</v>
      </c>
      <c r="AI1035" s="254">
        <f t="array" ref="AI1035:AO1035">AI861:AO861</f>
        <v>0</v>
      </c>
      <c r="AJ1035" s="59">
        <v>0</v>
      </c>
      <c r="AK1035" s="59">
        <v>0</v>
      </c>
      <c r="AL1035" s="59">
        <v>0</v>
      </c>
      <c r="AM1035" s="59">
        <v>0</v>
      </c>
      <c r="AN1035" s="59">
        <v>0</v>
      </c>
      <c r="AO1035" s="255">
        <v>0</v>
      </c>
      <c r="AQ1035" s="392"/>
      <c r="AR1035" s="392"/>
      <c r="AS1035" s="176" t="s">
        <v>130</v>
      </c>
      <c r="AT1035" s="254">
        <f t="array" ref="AT1035:AZ1035">AT861:AZ861</f>
        <v>0</v>
      </c>
      <c r="AU1035" s="59">
        <v>0</v>
      </c>
      <c r="AV1035" s="59">
        <v>0</v>
      </c>
      <c r="AW1035" s="59">
        <v>0</v>
      </c>
      <c r="AX1035" s="59">
        <v>0</v>
      </c>
      <c r="AY1035" s="59">
        <v>0</v>
      </c>
      <c r="AZ1035" s="255">
        <v>0</v>
      </c>
      <c r="BB1035" s="392"/>
      <c r="BC1035" s="392"/>
      <c r="BD1035" s="176" t="s">
        <v>130</v>
      </c>
      <c r="BE1035" s="254">
        <f t="array" ref="BE1035:BK1035">BE861:BK861</f>
        <v>0</v>
      </c>
      <c r="BF1035" s="59">
        <v>0</v>
      </c>
      <c r="BG1035" s="59">
        <v>0</v>
      </c>
      <c r="BH1035" s="59">
        <v>0</v>
      </c>
      <c r="BI1035" s="59">
        <v>0</v>
      </c>
      <c r="BJ1035" s="59">
        <v>0</v>
      </c>
      <c r="BK1035" s="255">
        <v>0</v>
      </c>
    </row>
    <row r="1036" spans="4:63">
      <c r="D1036" s="14"/>
      <c r="AF1036" s="47"/>
    </row>
  </sheetData>
  <mergeCells count="1098">
    <mergeCell ref="BB662:BB685"/>
    <mergeCell ref="BC662:BC667"/>
    <mergeCell ref="BC668:BC673"/>
    <mergeCell ref="BC674:BC679"/>
    <mergeCell ref="BC680:BC685"/>
    <mergeCell ref="BB636:BB659"/>
    <mergeCell ref="BC636:BC641"/>
    <mergeCell ref="BC642:BC647"/>
    <mergeCell ref="BC648:BC653"/>
    <mergeCell ref="BC654:BC659"/>
    <mergeCell ref="BB536:BB559"/>
    <mergeCell ref="BC536:BC541"/>
    <mergeCell ref="BC542:BC547"/>
    <mergeCell ref="BC548:BC553"/>
    <mergeCell ref="BC554:BC559"/>
    <mergeCell ref="BB560:BB583"/>
    <mergeCell ref="BC560:BC565"/>
    <mergeCell ref="BC566:BC571"/>
    <mergeCell ref="BC572:BC577"/>
    <mergeCell ref="BC578:BC583"/>
    <mergeCell ref="BB584:BB607"/>
    <mergeCell ref="BC584:BC589"/>
    <mergeCell ref="BC590:BC595"/>
    <mergeCell ref="BC596:BC601"/>
    <mergeCell ref="BC602:BC607"/>
    <mergeCell ref="BB610:BB633"/>
    <mergeCell ref="BC610:BC615"/>
    <mergeCell ref="BC616:BC621"/>
    <mergeCell ref="BC622:BC627"/>
    <mergeCell ref="BC628:BC633"/>
    <mergeCell ref="AQ536:AQ559"/>
    <mergeCell ref="AR536:AR541"/>
    <mergeCell ref="AR542:AR547"/>
    <mergeCell ref="AR548:AR553"/>
    <mergeCell ref="AR554:AR559"/>
    <mergeCell ref="AQ560:AQ583"/>
    <mergeCell ref="AR560:AR565"/>
    <mergeCell ref="AR566:AR571"/>
    <mergeCell ref="AR572:AR577"/>
    <mergeCell ref="AR578:AR583"/>
    <mergeCell ref="BB440:BB463"/>
    <mergeCell ref="BC440:BC445"/>
    <mergeCell ref="BC446:BC451"/>
    <mergeCell ref="BC452:BC457"/>
    <mergeCell ref="BC458:BC463"/>
    <mergeCell ref="BB464:BB487"/>
    <mergeCell ref="BC464:BC469"/>
    <mergeCell ref="BC470:BC475"/>
    <mergeCell ref="BC476:BC481"/>
    <mergeCell ref="BC482:BC487"/>
    <mergeCell ref="BB488:BB511"/>
    <mergeCell ref="BC488:BC493"/>
    <mergeCell ref="BC494:BC499"/>
    <mergeCell ref="BC500:BC505"/>
    <mergeCell ref="BC506:BC511"/>
    <mergeCell ref="BB512:BB535"/>
    <mergeCell ref="BC512:BC517"/>
    <mergeCell ref="AR518:AR523"/>
    <mergeCell ref="AR524:AR529"/>
    <mergeCell ref="BC518:BC523"/>
    <mergeCell ref="BC524:BC529"/>
    <mergeCell ref="BC530:BC535"/>
    <mergeCell ref="AQ584:AQ607"/>
    <mergeCell ref="AR584:AR589"/>
    <mergeCell ref="AR590:AR595"/>
    <mergeCell ref="AR596:AR601"/>
    <mergeCell ref="AR602:AR607"/>
    <mergeCell ref="AF610:AF633"/>
    <mergeCell ref="AG610:AG615"/>
    <mergeCell ref="AG616:AG621"/>
    <mergeCell ref="AG622:AG627"/>
    <mergeCell ref="AG628:AG633"/>
    <mergeCell ref="AF584:AF607"/>
    <mergeCell ref="AG584:AG589"/>
    <mergeCell ref="AG590:AG595"/>
    <mergeCell ref="AG596:AG601"/>
    <mergeCell ref="AG602:AG607"/>
    <mergeCell ref="AQ662:AQ685"/>
    <mergeCell ref="AR662:AR667"/>
    <mergeCell ref="AR668:AR673"/>
    <mergeCell ref="AR674:AR679"/>
    <mergeCell ref="AR680:AR685"/>
    <mergeCell ref="AQ610:AQ633"/>
    <mergeCell ref="AR610:AR615"/>
    <mergeCell ref="AR616:AR621"/>
    <mergeCell ref="AR622:AR627"/>
    <mergeCell ref="AR628:AR633"/>
    <mergeCell ref="AQ636:AQ659"/>
    <mergeCell ref="AR636:AR641"/>
    <mergeCell ref="AR642:AR647"/>
    <mergeCell ref="AR648:AR653"/>
    <mergeCell ref="AR654:AR659"/>
    <mergeCell ref="AQ488:AQ511"/>
    <mergeCell ref="AR488:AR493"/>
    <mergeCell ref="AR494:AR499"/>
    <mergeCell ref="AR500:AR505"/>
    <mergeCell ref="AR506:AR511"/>
    <mergeCell ref="AQ512:AQ535"/>
    <mergeCell ref="AR512:AR517"/>
    <mergeCell ref="AG524:AG529"/>
    <mergeCell ref="AG530:AG535"/>
    <mergeCell ref="AR530:AR535"/>
    <mergeCell ref="AQ440:AQ463"/>
    <mergeCell ref="AR440:AR445"/>
    <mergeCell ref="AR446:AR451"/>
    <mergeCell ref="AR452:AR457"/>
    <mergeCell ref="AR458:AR463"/>
    <mergeCell ref="AQ464:AQ487"/>
    <mergeCell ref="AR464:AR469"/>
    <mergeCell ref="AR470:AR475"/>
    <mergeCell ref="AR476:AR481"/>
    <mergeCell ref="AR482:AR487"/>
    <mergeCell ref="AF536:AF559"/>
    <mergeCell ref="AG536:AG541"/>
    <mergeCell ref="AG542:AG547"/>
    <mergeCell ref="AG548:AG553"/>
    <mergeCell ref="AG554:AG559"/>
    <mergeCell ref="AF560:AF583"/>
    <mergeCell ref="AG560:AG565"/>
    <mergeCell ref="AG566:AG571"/>
    <mergeCell ref="AG572:AG577"/>
    <mergeCell ref="AG578:AG583"/>
    <mergeCell ref="AF636:AF659"/>
    <mergeCell ref="AG636:AG641"/>
    <mergeCell ref="AG642:AG647"/>
    <mergeCell ref="AG648:AG653"/>
    <mergeCell ref="AG654:AG659"/>
    <mergeCell ref="AF662:AF685"/>
    <mergeCell ref="AG662:AG667"/>
    <mergeCell ref="AG668:AG673"/>
    <mergeCell ref="AG674:AG679"/>
    <mergeCell ref="AG680:AG685"/>
    <mergeCell ref="AF440:AF463"/>
    <mergeCell ref="AG440:AG445"/>
    <mergeCell ref="AG446:AG451"/>
    <mergeCell ref="AG452:AG457"/>
    <mergeCell ref="AG458:AG463"/>
    <mergeCell ref="AF464:AF487"/>
    <mergeCell ref="AG464:AG469"/>
    <mergeCell ref="AG470:AG475"/>
    <mergeCell ref="AG476:AG481"/>
    <mergeCell ref="AG482:AG487"/>
    <mergeCell ref="AF488:AF511"/>
    <mergeCell ref="AG488:AG493"/>
    <mergeCell ref="AG494:AG499"/>
    <mergeCell ref="AG500:AG505"/>
    <mergeCell ref="AG506:AG511"/>
    <mergeCell ref="AF512:AF535"/>
    <mergeCell ref="AG512:AG517"/>
    <mergeCell ref="AG518:AG523"/>
    <mergeCell ref="BC700:BC705"/>
    <mergeCell ref="BC706:BC711"/>
    <mergeCell ref="BC712:BC717"/>
    <mergeCell ref="BB718:BB741"/>
    <mergeCell ref="BC718:BC723"/>
    <mergeCell ref="BC724:BC729"/>
    <mergeCell ref="BC730:BC735"/>
    <mergeCell ref="BC736:BC741"/>
    <mergeCell ref="BB742:BB765"/>
    <mergeCell ref="BC742:BC747"/>
    <mergeCell ref="BC748:BC753"/>
    <mergeCell ref="BC754:BC759"/>
    <mergeCell ref="BC760:BC765"/>
    <mergeCell ref="BB694:BB717"/>
    <mergeCell ref="BB838:BB861"/>
    <mergeCell ref="BC838:BC843"/>
    <mergeCell ref="BC844:BC849"/>
    <mergeCell ref="BC850:BC855"/>
    <mergeCell ref="BC856:BC861"/>
    <mergeCell ref="BC694:BC699"/>
    <mergeCell ref="BB814:BB837"/>
    <mergeCell ref="BC814:BC819"/>
    <mergeCell ref="BC820:BC825"/>
    <mergeCell ref="BC826:BC831"/>
    <mergeCell ref="BC832:BC837"/>
    <mergeCell ref="BB766:BB789"/>
    <mergeCell ref="BC766:BC771"/>
    <mergeCell ref="BC772:BC777"/>
    <mergeCell ref="BC778:BC783"/>
    <mergeCell ref="BC784:BC789"/>
    <mergeCell ref="AR784:AR789"/>
    <mergeCell ref="AQ790:AQ813"/>
    <mergeCell ref="AR790:AR795"/>
    <mergeCell ref="AR796:AR801"/>
    <mergeCell ref="AR802:AR807"/>
    <mergeCell ref="AR808:AR813"/>
    <mergeCell ref="BB790:BB813"/>
    <mergeCell ref="BC790:BC795"/>
    <mergeCell ref="BC796:BC801"/>
    <mergeCell ref="BC802:BC807"/>
    <mergeCell ref="BC808:BC813"/>
    <mergeCell ref="AR766:AR771"/>
    <mergeCell ref="AR772:AR777"/>
    <mergeCell ref="AR778:AR783"/>
    <mergeCell ref="AR718:AR723"/>
    <mergeCell ref="AR724:AR729"/>
    <mergeCell ref="AR730:AR735"/>
    <mergeCell ref="AR736:AR741"/>
    <mergeCell ref="AG796:AG801"/>
    <mergeCell ref="AG802:AG807"/>
    <mergeCell ref="AG808:AG813"/>
    <mergeCell ref="AF814:AF837"/>
    <mergeCell ref="AG814:AG819"/>
    <mergeCell ref="AG820:AG825"/>
    <mergeCell ref="AG826:AG831"/>
    <mergeCell ref="AG832:AG837"/>
    <mergeCell ref="AF838:AF861"/>
    <mergeCell ref="AG838:AG843"/>
    <mergeCell ref="AG844:AG849"/>
    <mergeCell ref="AG850:AG855"/>
    <mergeCell ref="AG856:AG861"/>
    <mergeCell ref="AF790:AF813"/>
    <mergeCell ref="AG790:AG795"/>
    <mergeCell ref="AQ814:AQ837"/>
    <mergeCell ref="AR814:AR819"/>
    <mergeCell ref="AR820:AR825"/>
    <mergeCell ref="AR826:AR831"/>
    <mergeCell ref="AR832:AR837"/>
    <mergeCell ref="AQ838:AQ861"/>
    <mergeCell ref="AR838:AR843"/>
    <mergeCell ref="AR844:AR849"/>
    <mergeCell ref="AR850:AR855"/>
    <mergeCell ref="AR856:AR861"/>
    <mergeCell ref="AF742:AF765"/>
    <mergeCell ref="AG742:AG747"/>
    <mergeCell ref="AG748:AG753"/>
    <mergeCell ref="AG754:AG759"/>
    <mergeCell ref="AG760:AG765"/>
    <mergeCell ref="AF766:AF789"/>
    <mergeCell ref="AG766:AG771"/>
    <mergeCell ref="AG772:AG777"/>
    <mergeCell ref="AG778:AG783"/>
    <mergeCell ref="AG784:AG789"/>
    <mergeCell ref="AQ742:AQ765"/>
    <mergeCell ref="AR742:AR747"/>
    <mergeCell ref="AR748:AR753"/>
    <mergeCell ref="AR754:AR759"/>
    <mergeCell ref="AR760:AR765"/>
    <mergeCell ref="AQ766:AQ789"/>
    <mergeCell ref="AF694:AF717"/>
    <mergeCell ref="AG694:AG699"/>
    <mergeCell ref="AG700:AG705"/>
    <mergeCell ref="AG706:AG711"/>
    <mergeCell ref="AG712:AG717"/>
    <mergeCell ref="AF718:AF741"/>
    <mergeCell ref="AG718:AG723"/>
    <mergeCell ref="AG724:AG729"/>
    <mergeCell ref="AG730:AG735"/>
    <mergeCell ref="AG736:AG741"/>
    <mergeCell ref="AQ694:AQ717"/>
    <mergeCell ref="AR694:AR699"/>
    <mergeCell ref="AR700:AR705"/>
    <mergeCell ref="AR706:AR711"/>
    <mergeCell ref="AR712:AR717"/>
    <mergeCell ref="AQ718:AQ741"/>
    <mergeCell ref="AG994:AG1000"/>
    <mergeCell ref="AG1001:AG1007"/>
    <mergeCell ref="AG1008:AG1014"/>
    <mergeCell ref="AG1015:AG1021"/>
    <mergeCell ref="AG1022:AG1028"/>
    <mergeCell ref="AG1029:AG1035"/>
    <mergeCell ref="AR1022:AR1028"/>
    <mergeCell ref="AR1029:AR1035"/>
    <mergeCell ref="BB868:BB909"/>
    <mergeCell ref="BC868:BC874"/>
    <mergeCell ref="BC875:BC881"/>
    <mergeCell ref="BC882:BC888"/>
    <mergeCell ref="BC889:BC895"/>
    <mergeCell ref="BC896:BC902"/>
    <mergeCell ref="BC903:BC909"/>
    <mergeCell ref="BB910:BB951"/>
    <mergeCell ref="BC910:BC916"/>
    <mergeCell ref="BC917:BC923"/>
    <mergeCell ref="BC924:BC930"/>
    <mergeCell ref="BC931:BC937"/>
    <mergeCell ref="BC938:BC944"/>
    <mergeCell ref="BC945:BC951"/>
    <mergeCell ref="BB952:BB993"/>
    <mergeCell ref="BC952:BC958"/>
    <mergeCell ref="BC959:BC965"/>
    <mergeCell ref="BC966:BC972"/>
    <mergeCell ref="BC973:BC979"/>
    <mergeCell ref="AR882:AR888"/>
    <mergeCell ref="AR889:AR895"/>
    <mergeCell ref="AR896:AR902"/>
    <mergeCell ref="AR903:AR909"/>
    <mergeCell ref="AR924:AR930"/>
    <mergeCell ref="AR931:AR937"/>
    <mergeCell ref="AR938:AR944"/>
    <mergeCell ref="AR945:AR951"/>
    <mergeCell ref="AQ952:AQ993"/>
    <mergeCell ref="AR952:AR958"/>
    <mergeCell ref="AR959:AR965"/>
    <mergeCell ref="AR966:AR972"/>
    <mergeCell ref="AR973:AR979"/>
    <mergeCell ref="BC994:BC1000"/>
    <mergeCell ref="BC980:BC986"/>
    <mergeCell ref="BC987:BC993"/>
    <mergeCell ref="BB994:BB1035"/>
    <mergeCell ref="AR980:AR986"/>
    <mergeCell ref="AR987:AR993"/>
    <mergeCell ref="AQ994:AQ1035"/>
    <mergeCell ref="AR994:AR1000"/>
    <mergeCell ref="AR1001:AR1007"/>
    <mergeCell ref="AR1008:AR1014"/>
    <mergeCell ref="AR1015:AR1021"/>
    <mergeCell ref="BC1029:BC1035"/>
    <mergeCell ref="AQ868:AQ909"/>
    <mergeCell ref="AR868:AR874"/>
    <mergeCell ref="AR875:AR881"/>
    <mergeCell ref="BC1001:BC1007"/>
    <mergeCell ref="BC1008:BC1014"/>
    <mergeCell ref="BC1015:BC1021"/>
    <mergeCell ref="BC1022:BC1028"/>
    <mergeCell ref="AF868:AF909"/>
    <mergeCell ref="AG868:AG874"/>
    <mergeCell ref="AG875:AG881"/>
    <mergeCell ref="AG882:AG888"/>
    <mergeCell ref="AG889:AG895"/>
    <mergeCell ref="AG896:AG902"/>
    <mergeCell ref="AG903:AG909"/>
    <mergeCell ref="AF910:AF951"/>
    <mergeCell ref="AG910:AG916"/>
    <mergeCell ref="AG917:AG923"/>
    <mergeCell ref="AG924:AG930"/>
    <mergeCell ref="AG931:AG937"/>
    <mergeCell ref="AG938:AG944"/>
    <mergeCell ref="AG945:AG951"/>
    <mergeCell ref="AG980:AG986"/>
    <mergeCell ref="AG987:AG993"/>
    <mergeCell ref="AF994:AF1035"/>
    <mergeCell ref="AF952:AF993"/>
    <mergeCell ref="AG952:AG958"/>
    <mergeCell ref="AG959:AG965"/>
    <mergeCell ref="AG966:AG972"/>
    <mergeCell ref="AG973:AG979"/>
    <mergeCell ref="AQ910:AQ951"/>
    <mergeCell ref="AR910:AR916"/>
    <mergeCell ref="AR917:AR923"/>
    <mergeCell ref="AR305:AR310"/>
    <mergeCell ref="AR311:AR316"/>
    <mergeCell ref="AF317:AF340"/>
    <mergeCell ref="AG317:AG322"/>
    <mergeCell ref="AG323:AG328"/>
    <mergeCell ref="AG329:AG334"/>
    <mergeCell ref="AG335:AG340"/>
    <mergeCell ref="AF341:AF364"/>
    <mergeCell ref="AG341:AG346"/>
    <mergeCell ref="AG347:AG352"/>
    <mergeCell ref="AG353:AG358"/>
    <mergeCell ref="AG359:AG364"/>
    <mergeCell ref="AF365:AF388"/>
    <mergeCell ref="AG365:AG370"/>
    <mergeCell ref="AR317:AR322"/>
    <mergeCell ref="AR323:AR328"/>
    <mergeCell ref="AR329:AR334"/>
    <mergeCell ref="AR335:AR340"/>
    <mergeCell ref="AQ341:AQ364"/>
    <mergeCell ref="AG371:AG376"/>
    <mergeCell ref="AG377:AG382"/>
    <mergeCell ref="AG383:AG388"/>
    <mergeCell ref="BC365:BC370"/>
    <mergeCell ref="BC371:BC376"/>
    <mergeCell ref="BC377:BC382"/>
    <mergeCell ref="BC383:BC388"/>
    <mergeCell ref="AQ365:AQ388"/>
    <mergeCell ref="AR365:AR370"/>
    <mergeCell ref="AR371:AR376"/>
    <mergeCell ref="BC317:BC322"/>
    <mergeCell ref="BC323:BC328"/>
    <mergeCell ref="BC329:BC334"/>
    <mergeCell ref="BC335:BC340"/>
    <mergeCell ref="BB341:BB364"/>
    <mergeCell ref="BC341:BC346"/>
    <mergeCell ref="BC347:BC352"/>
    <mergeCell ref="BC353:BC358"/>
    <mergeCell ref="BC359:BC364"/>
    <mergeCell ref="AR341:AR346"/>
    <mergeCell ref="AR347:AR352"/>
    <mergeCell ref="AR353:AR358"/>
    <mergeCell ref="AR359:AR364"/>
    <mergeCell ref="AQ317:AQ340"/>
    <mergeCell ref="BB317:BB340"/>
    <mergeCell ref="BB365:BB388"/>
    <mergeCell ref="AR377:AR382"/>
    <mergeCell ref="AR383:AR388"/>
    <mergeCell ref="AQ221:AQ244"/>
    <mergeCell ref="AR221:AR226"/>
    <mergeCell ref="AR227:AR232"/>
    <mergeCell ref="AR233:AR238"/>
    <mergeCell ref="AR239:AR244"/>
    <mergeCell ref="AQ245:AQ268"/>
    <mergeCell ref="AR245:AR250"/>
    <mergeCell ref="AR251:AR256"/>
    <mergeCell ref="AR257:AR262"/>
    <mergeCell ref="AR263:AR268"/>
    <mergeCell ref="BB269:BB292"/>
    <mergeCell ref="BC269:BC274"/>
    <mergeCell ref="BC275:BC280"/>
    <mergeCell ref="BC281:BC286"/>
    <mergeCell ref="BC287:BC292"/>
    <mergeCell ref="BB293:BB316"/>
    <mergeCell ref="BC293:BC298"/>
    <mergeCell ref="BC299:BC304"/>
    <mergeCell ref="BC305:BC310"/>
    <mergeCell ref="BC311:BC316"/>
    <mergeCell ref="BB221:BB244"/>
    <mergeCell ref="BC221:BC226"/>
    <mergeCell ref="BC227:BC232"/>
    <mergeCell ref="BC233:BC238"/>
    <mergeCell ref="BC239:BC244"/>
    <mergeCell ref="BB245:BB268"/>
    <mergeCell ref="BC245:BC250"/>
    <mergeCell ref="BC251:BC256"/>
    <mergeCell ref="BC257:BC262"/>
    <mergeCell ref="BC263:BC268"/>
    <mergeCell ref="AR293:AR298"/>
    <mergeCell ref="AR299:AR304"/>
    <mergeCell ref="AQ138:AQ179"/>
    <mergeCell ref="AF138:AF179"/>
    <mergeCell ref="BB138:BB179"/>
    <mergeCell ref="AQ96:AQ137"/>
    <mergeCell ref="BB96:BB137"/>
    <mergeCell ref="AF96:AF137"/>
    <mergeCell ref="AF269:AF292"/>
    <mergeCell ref="AG269:AG274"/>
    <mergeCell ref="AG275:AG280"/>
    <mergeCell ref="AG281:AG286"/>
    <mergeCell ref="AG287:AG292"/>
    <mergeCell ref="AF293:AF316"/>
    <mergeCell ref="AG293:AG298"/>
    <mergeCell ref="AG299:AG304"/>
    <mergeCell ref="AG305:AG310"/>
    <mergeCell ref="AG311:AG316"/>
    <mergeCell ref="AF221:AF244"/>
    <mergeCell ref="AG221:AG226"/>
    <mergeCell ref="AG227:AG232"/>
    <mergeCell ref="AG233:AG238"/>
    <mergeCell ref="AG239:AG244"/>
    <mergeCell ref="AF245:AF268"/>
    <mergeCell ref="AG245:AG250"/>
    <mergeCell ref="AG251:AG256"/>
    <mergeCell ref="AG257:AG262"/>
    <mergeCell ref="AG263:AG268"/>
    <mergeCell ref="AQ269:AQ292"/>
    <mergeCell ref="AR269:AR274"/>
    <mergeCell ref="AR275:AR280"/>
    <mergeCell ref="AR281:AR286"/>
    <mergeCell ref="AR287:AR292"/>
    <mergeCell ref="AQ293:AQ316"/>
    <mergeCell ref="J30:K30"/>
    <mergeCell ref="V30:W30"/>
    <mergeCell ref="J22:K22"/>
    <mergeCell ref="V22:W22"/>
    <mergeCell ref="J23:K23"/>
    <mergeCell ref="V23:W23"/>
    <mergeCell ref="BB54:BB95"/>
    <mergeCell ref="AF54:AF95"/>
    <mergeCell ref="AQ54:AQ95"/>
    <mergeCell ref="AQ12:AQ53"/>
    <mergeCell ref="BB12:BB53"/>
    <mergeCell ref="AF12:AF53"/>
    <mergeCell ref="J31:K31"/>
    <mergeCell ref="V31:W31"/>
    <mergeCell ref="J32:K32"/>
    <mergeCell ref="V32:W32"/>
    <mergeCell ref="J33:K33"/>
    <mergeCell ref="V33:W33"/>
    <mergeCell ref="J34:K34"/>
    <mergeCell ref="V34:W34"/>
    <mergeCell ref="J35:K35"/>
    <mergeCell ref="V35:W35"/>
    <mergeCell ref="J24:K24"/>
    <mergeCell ref="V24:W24"/>
    <mergeCell ref="J25:K25"/>
    <mergeCell ref="V25:W25"/>
    <mergeCell ref="J26:K26"/>
    <mergeCell ref="V26:W26"/>
    <mergeCell ref="J27:K27"/>
    <mergeCell ref="V27:W27"/>
    <mergeCell ref="J28:K28"/>
    <mergeCell ref="V28:W28"/>
    <mergeCell ref="J104:K104"/>
    <mergeCell ref="V104:W104"/>
    <mergeCell ref="J105:K105"/>
    <mergeCell ref="V105:W105"/>
    <mergeCell ref="J92:K92"/>
    <mergeCell ref="V92:W92"/>
    <mergeCell ref="J85:K85"/>
    <mergeCell ref="V85:W85"/>
    <mergeCell ref="J86:K86"/>
    <mergeCell ref="V86:W86"/>
    <mergeCell ref="J78:K78"/>
    <mergeCell ref="V78:W78"/>
    <mergeCell ref="J79:K79"/>
    <mergeCell ref="V79:W79"/>
    <mergeCell ref="J77:K77"/>
    <mergeCell ref="V77:W77"/>
    <mergeCell ref="J70:K70"/>
    <mergeCell ref="V70:W70"/>
    <mergeCell ref="J71:K71"/>
    <mergeCell ref="V71:W71"/>
    <mergeCell ref="J74:K74"/>
    <mergeCell ref="V74:W74"/>
    <mergeCell ref="J75:K75"/>
    <mergeCell ref="V75:W75"/>
    <mergeCell ref="J76:K76"/>
    <mergeCell ref="V76:W76"/>
    <mergeCell ref="J91:K91"/>
    <mergeCell ref="V91:W91"/>
    <mergeCell ref="J93:K93"/>
    <mergeCell ref="V93:W93"/>
    <mergeCell ref="J94:K94"/>
    <mergeCell ref="V94:W94"/>
    <mergeCell ref="J145:K145"/>
    <mergeCell ref="V145:W145"/>
    <mergeCell ref="J146:K146"/>
    <mergeCell ref="V146:W146"/>
    <mergeCell ref="J133:K133"/>
    <mergeCell ref="V133:W133"/>
    <mergeCell ref="J126:K126"/>
    <mergeCell ref="V126:W126"/>
    <mergeCell ref="J127:K127"/>
    <mergeCell ref="V127:W127"/>
    <mergeCell ref="J128:K128"/>
    <mergeCell ref="V128:W128"/>
    <mergeCell ref="J129:K129"/>
    <mergeCell ref="V129:W129"/>
    <mergeCell ref="J130:K130"/>
    <mergeCell ref="V130:W130"/>
    <mergeCell ref="J131:K131"/>
    <mergeCell ref="V131:W131"/>
    <mergeCell ref="J132:K132"/>
    <mergeCell ref="V132:W132"/>
    <mergeCell ref="J11:K11"/>
    <mergeCell ref="V11:W11"/>
    <mergeCell ref="H12:H53"/>
    <mergeCell ref="J12:K12"/>
    <mergeCell ref="T12:T53"/>
    <mergeCell ref="V12:W12"/>
    <mergeCell ref="J13:K13"/>
    <mergeCell ref="V13:W13"/>
    <mergeCell ref="J14:K14"/>
    <mergeCell ref="V14:W14"/>
    <mergeCell ref="J15:K15"/>
    <mergeCell ref="V15:W15"/>
    <mergeCell ref="J16:K16"/>
    <mergeCell ref="V16:W16"/>
    <mergeCell ref="J17:K17"/>
    <mergeCell ref="V17:W17"/>
    <mergeCell ref="J18:K18"/>
    <mergeCell ref="V18:W18"/>
    <mergeCell ref="J19:K19"/>
    <mergeCell ref="V19:W19"/>
    <mergeCell ref="J20:K20"/>
    <mergeCell ref="V20:W20"/>
    <mergeCell ref="J21:K21"/>
    <mergeCell ref="V21:W21"/>
    <mergeCell ref="J51:K51"/>
    <mergeCell ref="V51:W51"/>
    <mergeCell ref="J44:K44"/>
    <mergeCell ref="V44:W44"/>
    <mergeCell ref="J45:K45"/>
    <mergeCell ref="V45:W45"/>
    <mergeCell ref="J37:K37"/>
    <mergeCell ref="V37:W37"/>
    <mergeCell ref="J46:K46"/>
    <mergeCell ref="V46:W46"/>
    <mergeCell ref="J47:K47"/>
    <mergeCell ref="V47:W47"/>
    <mergeCell ref="J48:K48"/>
    <mergeCell ref="V48:W48"/>
    <mergeCell ref="J49:K49"/>
    <mergeCell ref="V49:W49"/>
    <mergeCell ref="J50:K50"/>
    <mergeCell ref="V50:W50"/>
    <mergeCell ref="J39:K39"/>
    <mergeCell ref="V39:W39"/>
    <mergeCell ref="J40:K40"/>
    <mergeCell ref="V40:W40"/>
    <mergeCell ref="J41:K41"/>
    <mergeCell ref="V41:W41"/>
    <mergeCell ref="J42:K42"/>
    <mergeCell ref="V42:W42"/>
    <mergeCell ref="J43:K43"/>
    <mergeCell ref="V43:W43"/>
    <mergeCell ref="J38:K38"/>
    <mergeCell ref="V38:W38"/>
    <mergeCell ref="J36:K36"/>
    <mergeCell ref="V36:W36"/>
    <mergeCell ref="J29:K29"/>
    <mergeCell ref="V29:W29"/>
    <mergeCell ref="J52:K52"/>
    <mergeCell ref="V52:W52"/>
    <mergeCell ref="J53:K53"/>
    <mergeCell ref="V53:W53"/>
    <mergeCell ref="H54:H95"/>
    <mergeCell ref="J54:K54"/>
    <mergeCell ref="T54:T95"/>
    <mergeCell ref="V54:W54"/>
    <mergeCell ref="J55:K55"/>
    <mergeCell ref="V55:W55"/>
    <mergeCell ref="J56:K56"/>
    <mergeCell ref="V56:W56"/>
    <mergeCell ref="J57:K57"/>
    <mergeCell ref="V57:W57"/>
    <mergeCell ref="J58:K58"/>
    <mergeCell ref="V58:W58"/>
    <mergeCell ref="J59:K59"/>
    <mergeCell ref="V59:W59"/>
    <mergeCell ref="J60:K60"/>
    <mergeCell ref="V60:W60"/>
    <mergeCell ref="J61:K61"/>
    <mergeCell ref="V61:W61"/>
    <mergeCell ref="J62:K62"/>
    <mergeCell ref="V62:W62"/>
    <mergeCell ref="J63:K63"/>
    <mergeCell ref="V63:W63"/>
    <mergeCell ref="J64:K64"/>
    <mergeCell ref="V64:W64"/>
    <mergeCell ref="J72:K72"/>
    <mergeCell ref="V72:W72"/>
    <mergeCell ref="J73:K73"/>
    <mergeCell ref="V73:W73"/>
    <mergeCell ref="J65:K65"/>
    <mergeCell ref="V65:W65"/>
    <mergeCell ref="J66:K66"/>
    <mergeCell ref="V66:W66"/>
    <mergeCell ref="J67:K67"/>
    <mergeCell ref="V67:W67"/>
    <mergeCell ref="J68:K68"/>
    <mergeCell ref="V68:W68"/>
    <mergeCell ref="J69:K69"/>
    <mergeCell ref="V69:W69"/>
    <mergeCell ref="J87:K87"/>
    <mergeCell ref="V87:W87"/>
    <mergeCell ref="J88:K88"/>
    <mergeCell ref="V88:W88"/>
    <mergeCell ref="J89:K89"/>
    <mergeCell ref="V89:W89"/>
    <mergeCell ref="J90:K90"/>
    <mergeCell ref="V90:W90"/>
    <mergeCell ref="J80:K80"/>
    <mergeCell ref="V80:W80"/>
    <mergeCell ref="J81:K81"/>
    <mergeCell ref="V81:W81"/>
    <mergeCell ref="J82:K82"/>
    <mergeCell ref="V82:W82"/>
    <mergeCell ref="J83:K83"/>
    <mergeCell ref="V83:W83"/>
    <mergeCell ref="J84:K84"/>
    <mergeCell ref="V84:W84"/>
    <mergeCell ref="J95:K95"/>
    <mergeCell ref="V95:W95"/>
    <mergeCell ref="H96:H137"/>
    <mergeCell ref="J96:K96"/>
    <mergeCell ref="T96:T137"/>
    <mergeCell ref="V96:W96"/>
    <mergeCell ref="J97:K97"/>
    <mergeCell ref="V97:W97"/>
    <mergeCell ref="J98:K98"/>
    <mergeCell ref="V98:W98"/>
    <mergeCell ref="J99:K99"/>
    <mergeCell ref="V99:W99"/>
    <mergeCell ref="J100:K100"/>
    <mergeCell ref="V100:W100"/>
    <mergeCell ref="J101:K101"/>
    <mergeCell ref="V101:W101"/>
    <mergeCell ref="J102:K102"/>
    <mergeCell ref="V102:W102"/>
    <mergeCell ref="J103:K103"/>
    <mergeCell ref="V103:W103"/>
    <mergeCell ref="J119:K119"/>
    <mergeCell ref="V119:W119"/>
    <mergeCell ref="J120:K120"/>
    <mergeCell ref="V120:W120"/>
    <mergeCell ref="J118:K118"/>
    <mergeCell ref="V118:W118"/>
    <mergeCell ref="J111:K111"/>
    <mergeCell ref="V111:W111"/>
    <mergeCell ref="J113:K113"/>
    <mergeCell ref="V113:W113"/>
    <mergeCell ref="J114:K114"/>
    <mergeCell ref="V114:W114"/>
    <mergeCell ref="J115:K115"/>
    <mergeCell ref="V115:W115"/>
    <mergeCell ref="J116:K116"/>
    <mergeCell ref="V116:W116"/>
    <mergeCell ref="J117:K117"/>
    <mergeCell ref="V117:W117"/>
    <mergeCell ref="J106:K106"/>
    <mergeCell ref="V106:W106"/>
    <mergeCell ref="J107:K107"/>
    <mergeCell ref="V107:W107"/>
    <mergeCell ref="J108:K108"/>
    <mergeCell ref="V108:W108"/>
    <mergeCell ref="J109:K109"/>
    <mergeCell ref="V109:W109"/>
    <mergeCell ref="J110:K110"/>
    <mergeCell ref="V110:W110"/>
    <mergeCell ref="J112:K112"/>
    <mergeCell ref="V112:W112"/>
    <mergeCell ref="J121:K121"/>
    <mergeCell ref="V121:W121"/>
    <mergeCell ref="J122:K122"/>
    <mergeCell ref="V122:W122"/>
    <mergeCell ref="J123:K123"/>
    <mergeCell ref="V123:W123"/>
    <mergeCell ref="J124:K124"/>
    <mergeCell ref="V124:W124"/>
    <mergeCell ref="J125:K125"/>
    <mergeCell ref="V125:W125"/>
    <mergeCell ref="J134:K134"/>
    <mergeCell ref="V134:W134"/>
    <mergeCell ref="J135:K135"/>
    <mergeCell ref="V135:W135"/>
    <mergeCell ref="J136:K136"/>
    <mergeCell ref="V136:W136"/>
    <mergeCell ref="J137:K137"/>
    <mergeCell ref="V137:W137"/>
    <mergeCell ref="H138:H179"/>
    <mergeCell ref="J138:K138"/>
    <mergeCell ref="T138:T179"/>
    <mergeCell ref="V138:W138"/>
    <mergeCell ref="J139:K139"/>
    <mergeCell ref="V139:W139"/>
    <mergeCell ref="J140:K140"/>
    <mergeCell ref="V140:W140"/>
    <mergeCell ref="J141:K141"/>
    <mergeCell ref="V141:W141"/>
    <mergeCell ref="J142:K142"/>
    <mergeCell ref="V142:W142"/>
    <mergeCell ref="J143:K143"/>
    <mergeCell ref="V143:W143"/>
    <mergeCell ref="J144:K144"/>
    <mergeCell ref="V144:W144"/>
    <mergeCell ref="J175:K175"/>
    <mergeCell ref="V175:W175"/>
    <mergeCell ref="J176:K176"/>
    <mergeCell ref="V176:W176"/>
    <mergeCell ref="J174:K174"/>
    <mergeCell ref="V174:W174"/>
    <mergeCell ref="J167:K167"/>
    <mergeCell ref="V167:W167"/>
    <mergeCell ref="J154:K154"/>
    <mergeCell ref="V154:W154"/>
    <mergeCell ref="J155:K155"/>
    <mergeCell ref="V155:W155"/>
    <mergeCell ref="J156:K156"/>
    <mergeCell ref="V156:W156"/>
    <mergeCell ref="J157:K157"/>
    <mergeCell ref="V157:W157"/>
    <mergeCell ref="J147:K147"/>
    <mergeCell ref="V147:W147"/>
    <mergeCell ref="J148:K148"/>
    <mergeCell ref="V148:W148"/>
    <mergeCell ref="J149:K149"/>
    <mergeCell ref="V149:W149"/>
    <mergeCell ref="J150:K150"/>
    <mergeCell ref="V150:W150"/>
    <mergeCell ref="J151:K151"/>
    <mergeCell ref="V151:W151"/>
    <mergeCell ref="J169:K169"/>
    <mergeCell ref="V169:W169"/>
    <mergeCell ref="J170:K170"/>
    <mergeCell ref="V170:W170"/>
    <mergeCell ref="J171:K171"/>
    <mergeCell ref="V171:W171"/>
    <mergeCell ref="J172:K172"/>
    <mergeCell ref="V172:W172"/>
    <mergeCell ref="J160:K160"/>
    <mergeCell ref="V160:W160"/>
    <mergeCell ref="J161:K161"/>
    <mergeCell ref="V161:W161"/>
    <mergeCell ref="J159:K159"/>
    <mergeCell ref="V159:W159"/>
    <mergeCell ref="J152:K152"/>
    <mergeCell ref="V152:W152"/>
    <mergeCell ref="J153:K153"/>
    <mergeCell ref="V153:W153"/>
    <mergeCell ref="J158:K158"/>
    <mergeCell ref="V158:W158"/>
    <mergeCell ref="J173:K173"/>
    <mergeCell ref="V173:W173"/>
    <mergeCell ref="J162:K162"/>
    <mergeCell ref="V162:W162"/>
    <mergeCell ref="J163:K163"/>
    <mergeCell ref="V163:W163"/>
    <mergeCell ref="J164:K164"/>
    <mergeCell ref="V164:W164"/>
    <mergeCell ref="J165:K165"/>
    <mergeCell ref="V165:W165"/>
    <mergeCell ref="J166:K166"/>
    <mergeCell ref="V166:W166"/>
    <mergeCell ref="J168:K168"/>
    <mergeCell ref="V168:W168"/>
    <mergeCell ref="U245:U268"/>
    <mergeCell ref="V245:V250"/>
    <mergeCell ref="V251:V256"/>
    <mergeCell ref="V257:V262"/>
    <mergeCell ref="V263:V268"/>
    <mergeCell ref="U269:U292"/>
    <mergeCell ref="V269:V274"/>
    <mergeCell ref="V275:V280"/>
    <mergeCell ref="V281:V286"/>
    <mergeCell ref="V287:V292"/>
    <mergeCell ref="J177:K177"/>
    <mergeCell ref="V177:W177"/>
    <mergeCell ref="J178:K178"/>
    <mergeCell ref="V178:W178"/>
    <mergeCell ref="J179:K179"/>
    <mergeCell ref="V179:W179"/>
    <mergeCell ref="U221:U244"/>
    <mergeCell ref="V221:V226"/>
    <mergeCell ref="V227:V232"/>
    <mergeCell ref="V233:V238"/>
    <mergeCell ref="V239:V244"/>
    <mergeCell ref="U341:U364"/>
    <mergeCell ref="V341:V346"/>
    <mergeCell ref="V347:V352"/>
    <mergeCell ref="V353:V358"/>
    <mergeCell ref="V359:V364"/>
    <mergeCell ref="U365:U388"/>
    <mergeCell ref="V365:V370"/>
    <mergeCell ref="V371:V376"/>
    <mergeCell ref="V377:V382"/>
    <mergeCell ref="V383:V388"/>
    <mergeCell ref="U293:U316"/>
    <mergeCell ref="V293:V298"/>
    <mergeCell ref="V299:V304"/>
    <mergeCell ref="V305:V310"/>
    <mergeCell ref="V311:V316"/>
    <mergeCell ref="U317:U340"/>
    <mergeCell ref="V317:V322"/>
    <mergeCell ref="V323:V328"/>
    <mergeCell ref="V329:V334"/>
    <mergeCell ref="V335:V340"/>
    <mergeCell ref="U488:U511"/>
    <mergeCell ref="V488:V493"/>
    <mergeCell ref="V494:V499"/>
    <mergeCell ref="V500:V505"/>
    <mergeCell ref="V506:V511"/>
    <mergeCell ref="U512:U535"/>
    <mergeCell ref="V512:V517"/>
    <mergeCell ref="V518:V523"/>
    <mergeCell ref="V524:V529"/>
    <mergeCell ref="V530:V535"/>
    <mergeCell ref="U440:U463"/>
    <mergeCell ref="V440:V445"/>
    <mergeCell ref="V446:V451"/>
    <mergeCell ref="V452:V457"/>
    <mergeCell ref="V458:V463"/>
    <mergeCell ref="U464:U487"/>
    <mergeCell ref="V464:V469"/>
    <mergeCell ref="V470:V475"/>
    <mergeCell ref="V476:V481"/>
    <mergeCell ref="V482:V487"/>
    <mergeCell ref="U584:U607"/>
    <mergeCell ref="V584:V589"/>
    <mergeCell ref="V590:V595"/>
    <mergeCell ref="V596:V601"/>
    <mergeCell ref="V602:V607"/>
    <mergeCell ref="U610:U633"/>
    <mergeCell ref="V610:V615"/>
    <mergeCell ref="V616:V621"/>
    <mergeCell ref="V622:V627"/>
    <mergeCell ref="V628:V633"/>
    <mergeCell ref="U536:U559"/>
    <mergeCell ref="V536:V541"/>
    <mergeCell ref="V542:V547"/>
    <mergeCell ref="V548:V553"/>
    <mergeCell ref="V554:V559"/>
    <mergeCell ref="U560:U583"/>
    <mergeCell ref="V560:V565"/>
    <mergeCell ref="V566:V571"/>
    <mergeCell ref="V572:V577"/>
    <mergeCell ref="V578:V583"/>
    <mergeCell ref="U694:U717"/>
    <mergeCell ref="V694:V699"/>
    <mergeCell ref="V700:V705"/>
    <mergeCell ref="V706:V711"/>
    <mergeCell ref="V712:V717"/>
    <mergeCell ref="U718:U741"/>
    <mergeCell ref="V718:V723"/>
    <mergeCell ref="V724:V729"/>
    <mergeCell ref="V730:V735"/>
    <mergeCell ref="V736:V741"/>
    <mergeCell ref="U636:U659"/>
    <mergeCell ref="V636:V641"/>
    <mergeCell ref="V642:V647"/>
    <mergeCell ref="V648:V653"/>
    <mergeCell ref="V654:V659"/>
    <mergeCell ref="U662:U685"/>
    <mergeCell ref="V662:V667"/>
    <mergeCell ref="V668:V673"/>
    <mergeCell ref="V674:V679"/>
    <mergeCell ref="V680:V685"/>
    <mergeCell ref="U790:U813"/>
    <mergeCell ref="V790:V795"/>
    <mergeCell ref="V796:V801"/>
    <mergeCell ref="V802:V807"/>
    <mergeCell ref="V808:V813"/>
    <mergeCell ref="U814:U837"/>
    <mergeCell ref="V814:V819"/>
    <mergeCell ref="V820:V825"/>
    <mergeCell ref="V826:V831"/>
    <mergeCell ref="V832:V837"/>
    <mergeCell ref="U742:U765"/>
    <mergeCell ref="V742:V747"/>
    <mergeCell ref="V748:V753"/>
    <mergeCell ref="V754:V759"/>
    <mergeCell ref="V760:V765"/>
    <mergeCell ref="U766:U789"/>
    <mergeCell ref="V766:V771"/>
    <mergeCell ref="V772:V777"/>
    <mergeCell ref="V778:V783"/>
    <mergeCell ref="V784:V789"/>
    <mergeCell ref="V952:V958"/>
    <mergeCell ref="V959:V965"/>
    <mergeCell ref="V966:V972"/>
    <mergeCell ref="V973:V979"/>
    <mergeCell ref="V980:V986"/>
    <mergeCell ref="V987:V993"/>
    <mergeCell ref="U838:U861"/>
    <mergeCell ref="V838:V843"/>
    <mergeCell ref="V844:V849"/>
    <mergeCell ref="V850:V855"/>
    <mergeCell ref="V856:V861"/>
    <mergeCell ref="U868:U909"/>
    <mergeCell ref="V868:V874"/>
    <mergeCell ref="V875:V881"/>
    <mergeCell ref="V882:V888"/>
    <mergeCell ref="V889:V895"/>
    <mergeCell ref="V896:V902"/>
    <mergeCell ref="V903:V909"/>
    <mergeCell ref="U994:U1035"/>
    <mergeCell ref="V994:V1000"/>
    <mergeCell ref="V1001:V1007"/>
    <mergeCell ref="V1008:V1014"/>
    <mergeCell ref="V1015:V1021"/>
    <mergeCell ref="V1022:V1028"/>
    <mergeCell ref="V1029:V1035"/>
    <mergeCell ref="U910:U951"/>
    <mergeCell ref="V910:V916"/>
    <mergeCell ref="V917:V923"/>
    <mergeCell ref="V924:V930"/>
    <mergeCell ref="V931:V937"/>
    <mergeCell ref="V938:V944"/>
    <mergeCell ref="V945:V951"/>
    <mergeCell ref="U952:U993"/>
    <mergeCell ref="I221:I244"/>
    <mergeCell ref="J221:J226"/>
    <mergeCell ref="J227:J232"/>
    <mergeCell ref="J233:J238"/>
    <mergeCell ref="J239:J244"/>
    <mergeCell ref="I245:I268"/>
    <mergeCell ref="J245:J250"/>
    <mergeCell ref="J251:J256"/>
    <mergeCell ref="J257:J262"/>
    <mergeCell ref="J263:J268"/>
    <mergeCell ref="I269:I292"/>
    <mergeCell ref="J269:J274"/>
    <mergeCell ref="J275:J280"/>
    <mergeCell ref="J281:J286"/>
    <mergeCell ref="J287:J292"/>
    <mergeCell ref="I293:I316"/>
    <mergeCell ref="J293:J298"/>
    <mergeCell ref="I365:I388"/>
    <mergeCell ref="J365:J370"/>
    <mergeCell ref="J371:J376"/>
    <mergeCell ref="J377:J382"/>
    <mergeCell ref="J383:J388"/>
    <mergeCell ref="I440:I463"/>
    <mergeCell ref="J440:J445"/>
    <mergeCell ref="J446:J451"/>
    <mergeCell ref="J452:J457"/>
    <mergeCell ref="J458:J463"/>
    <mergeCell ref="J299:J304"/>
    <mergeCell ref="J305:J310"/>
    <mergeCell ref="J311:J316"/>
    <mergeCell ref="I317:I340"/>
    <mergeCell ref="J317:J322"/>
    <mergeCell ref="J323:J328"/>
    <mergeCell ref="J329:J334"/>
    <mergeCell ref="J335:J340"/>
    <mergeCell ref="I341:I364"/>
    <mergeCell ref="J341:J346"/>
    <mergeCell ref="J347:J352"/>
    <mergeCell ref="J353:J358"/>
    <mergeCell ref="J359:J364"/>
    <mergeCell ref="I512:I535"/>
    <mergeCell ref="J512:J517"/>
    <mergeCell ref="J518:J523"/>
    <mergeCell ref="J524:J529"/>
    <mergeCell ref="J530:J535"/>
    <mergeCell ref="I536:I559"/>
    <mergeCell ref="J536:J541"/>
    <mergeCell ref="J542:J547"/>
    <mergeCell ref="J548:J553"/>
    <mergeCell ref="J554:J559"/>
    <mergeCell ref="I464:I487"/>
    <mergeCell ref="J464:J469"/>
    <mergeCell ref="J470:J475"/>
    <mergeCell ref="J476:J481"/>
    <mergeCell ref="J482:J487"/>
    <mergeCell ref="I488:I511"/>
    <mergeCell ref="J488:J493"/>
    <mergeCell ref="J494:J499"/>
    <mergeCell ref="J500:J505"/>
    <mergeCell ref="J506:J511"/>
    <mergeCell ref="I610:I633"/>
    <mergeCell ref="J610:J615"/>
    <mergeCell ref="J616:J621"/>
    <mergeCell ref="J622:J627"/>
    <mergeCell ref="J628:J633"/>
    <mergeCell ref="I636:I659"/>
    <mergeCell ref="J636:J641"/>
    <mergeCell ref="J642:J647"/>
    <mergeCell ref="J648:J653"/>
    <mergeCell ref="J654:J659"/>
    <mergeCell ref="I560:I583"/>
    <mergeCell ref="J560:J565"/>
    <mergeCell ref="J566:J571"/>
    <mergeCell ref="J572:J577"/>
    <mergeCell ref="J578:J583"/>
    <mergeCell ref="I584:I607"/>
    <mergeCell ref="J584:J589"/>
    <mergeCell ref="J590:J595"/>
    <mergeCell ref="J596:J601"/>
    <mergeCell ref="J602:J607"/>
    <mergeCell ref="I718:I741"/>
    <mergeCell ref="J718:J723"/>
    <mergeCell ref="J724:J729"/>
    <mergeCell ref="J730:J735"/>
    <mergeCell ref="J736:J741"/>
    <mergeCell ref="I742:I765"/>
    <mergeCell ref="J742:J747"/>
    <mergeCell ref="J748:J753"/>
    <mergeCell ref="J754:J759"/>
    <mergeCell ref="J760:J765"/>
    <mergeCell ref="I662:I685"/>
    <mergeCell ref="J662:J667"/>
    <mergeCell ref="J668:J673"/>
    <mergeCell ref="J674:J679"/>
    <mergeCell ref="J680:J685"/>
    <mergeCell ref="I694:I717"/>
    <mergeCell ref="J694:J699"/>
    <mergeCell ref="J700:J705"/>
    <mergeCell ref="J706:J711"/>
    <mergeCell ref="J712:J717"/>
    <mergeCell ref="I814:I837"/>
    <mergeCell ref="J814:J819"/>
    <mergeCell ref="J820:J825"/>
    <mergeCell ref="J826:J831"/>
    <mergeCell ref="J832:J837"/>
    <mergeCell ref="I838:I861"/>
    <mergeCell ref="J838:J843"/>
    <mergeCell ref="J844:J849"/>
    <mergeCell ref="J850:J855"/>
    <mergeCell ref="J856:J861"/>
    <mergeCell ref="I766:I789"/>
    <mergeCell ref="J766:J771"/>
    <mergeCell ref="J772:J777"/>
    <mergeCell ref="J778:J783"/>
    <mergeCell ref="J784:J789"/>
    <mergeCell ref="I790:I813"/>
    <mergeCell ref="J790:J795"/>
    <mergeCell ref="J796:J801"/>
    <mergeCell ref="J802:J807"/>
    <mergeCell ref="J808:J813"/>
    <mergeCell ref="I952:I993"/>
    <mergeCell ref="J952:J958"/>
    <mergeCell ref="J959:J965"/>
    <mergeCell ref="J966:J972"/>
    <mergeCell ref="J973:J979"/>
    <mergeCell ref="J980:J986"/>
    <mergeCell ref="J987:J993"/>
    <mergeCell ref="I994:I1035"/>
    <mergeCell ref="J994:J1000"/>
    <mergeCell ref="J1001:J1007"/>
    <mergeCell ref="J1008:J1014"/>
    <mergeCell ref="J1015:J1021"/>
    <mergeCell ref="J1022:J1028"/>
    <mergeCell ref="J1029:J1035"/>
    <mergeCell ref="I868:I909"/>
    <mergeCell ref="J868:J874"/>
    <mergeCell ref="J875:J881"/>
    <mergeCell ref="J882:J888"/>
    <mergeCell ref="J889:J895"/>
    <mergeCell ref="J896:J902"/>
    <mergeCell ref="J903:J909"/>
    <mergeCell ref="I910:I951"/>
    <mergeCell ref="J910:J916"/>
    <mergeCell ref="J917:J923"/>
    <mergeCell ref="J924:J930"/>
    <mergeCell ref="J931:J937"/>
    <mergeCell ref="J938:J944"/>
    <mergeCell ref="J945:J951"/>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L240"/>
  <sheetViews>
    <sheetView zoomScale="55" zoomScaleNormal="55" workbookViewId="0"/>
  </sheetViews>
  <sheetFormatPr defaultRowHeight="18.75"/>
  <cols>
    <col min="1" max="1" width="11.625" customWidth="1"/>
    <col min="3" max="3" width="11.75" customWidth="1"/>
  </cols>
  <sheetData>
    <row r="1" spans="1:194">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2"/>
      <c r="AJ1" s="2"/>
      <c r="AK1" s="1"/>
      <c r="AL1" s="1"/>
    </row>
    <row r="2" spans="1:194">
      <c r="A2" s="13"/>
      <c r="B2" s="7" t="s">
        <v>0</v>
      </c>
      <c r="C2" s="15" t="s">
        <v>204</v>
      </c>
      <c r="D2" s="18"/>
      <c r="E2" s="18"/>
      <c r="F2" s="16"/>
      <c r="G2" s="16"/>
      <c r="H2" s="8"/>
      <c r="I2" s="9"/>
    </row>
    <row r="3" spans="1:194">
      <c r="A3" s="13"/>
      <c r="B3" s="7" t="s">
        <v>1</v>
      </c>
      <c r="C3" s="17" t="s">
        <v>69</v>
      </c>
      <c r="D3" s="18"/>
      <c r="E3" s="18"/>
      <c r="F3" s="16"/>
      <c r="G3" s="16"/>
      <c r="H3" s="8"/>
      <c r="I3" s="9"/>
    </row>
    <row r="4" spans="1:194">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2"/>
      <c r="AJ4" s="2"/>
      <c r="AK4" s="1"/>
      <c r="AL4" s="1"/>
    </row>
    <row r="5" spans="1:19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row>
    <row r="6" spans="1:194" s="19" customFormat="1">
      <c r="C6"/>
      <c r="BQ6" s="13"/>
      <c r="BR6" s="13"/>
    </row>
    <row r="7" spans="1:194">
      <c r="C7" s="20" t="s">
        <v>193</v>
      </c>
      <c r="D7" s="17" t="s">
        <v>3</v>
      </c>
      <c r="E7" s="21" t="s">
        <v>153</v>
      </c>
      <c r="F7" s="18"/>
      <c r="G7" s="18"/>
      <c r="H7" s="27"/>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3"/>
      <c r="BL7" s="13"/>
      <c r="BM7" s="13"/>
      <c r="BN7" s="13"/>
      <c r="BO7" s="13"/>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row>
    <row r="8" spans="1:194">
      <c r="D8" s="17" t="s">
        <v>8</v>
      </c>
      <c r="E8" s="21" t="s">
        <v>50</v>
      </c>
      <c r="F8" s="18"/>
      <c r="G8" s="18"/>
      <c r="H8" s="27"/>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BG8" s="19"/>
      <c r="BH8" s="19"/>
      <c r="BI8" s="19"/>
      <c r="BJ8" s="19"/>
      <c r="BK8" s="19"/>
      <c r="BL8" s="19"/>
      <c r="BM8" s="19"/>
      <c r="BN8" s="13"/>
      <c r="BO8" s="13"/>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row>
    <row r="10" spans="1:194" s="19" customFormat="1">
      <c r="C10" s="13"/>
      <c r="D10" s="20" t="s">
        <v>158</v>
      </c>
      <c r="M10" s="26" t="s">
        <v>201</v>
      </c>
      <c r="Q10" s="75"/>
      <c r="X10" s="26" t="s">
        <v>202</v>
      </c>
      <c r="AB10" s="75"/>
      <c r="AI10" s="26" t="s">
        <v>26</v>
      </c>
      <c r="AM10" s="75"/>
      <c r="AT10" s="26" t="s">
        <v>25</v>
      </c>
      <c r="AW10" s="75"/>
      <c r="AX10" s="75"/>
      <c r="AY10" s="75"/>
      <c r="BE10" s="26" t="s">
        <v>7</v>
      </c>
      <c r="BF10" s="26"/>
      <c r="BH10" s="75"/>
      <c r="BI10" s="75"/>
      <c r="BY10" s="75"/>
      <c r="BZ10" s="75"/>
      <c r="CA10" s="75"/>
    </row>
    <row r="11" spans="1:194" s="19" customFormat="1" ht="56.25">
      <c r="C11" s="13"/>
      <c r="D11" s="13"/>
      <c r="M11" s="100" t="s">
        <v>62</v>
      </c>
      <c r="N11" s="101" t="s">
        <v>61</v>
      </c>
      <c r="O11" s="70" t="s">
        <v>53</v>
      </c>
      <c r="P11" s="100" t="s">
        <v>60</v>
      </c>
      <c r="Q11" s="99" t="s">
        <v>59</v>
      </c>
      <c r="R11" s="98" t="s">
        <v>58</v>
      </c>
      <c r="X11" s="100" t="s">
        <v>62</v>
      </c>
      <c r="Y11" s="101" t="s">
        <v>61</v>
      </c>
      <c r="Z11" s="70" t="s">
        <v>53</v>
      </c>
      <c r="AA11" s="100" t="s">
        <v>60</v>
      </c>
      <c r="AB11" s="99" t="s">
        <v>59</v>
      </c>
      <c r="AC11" s="98" t="s">
        <v>58</v>
      </c>
      <c r="AI11" s="100" t="s">
        <v>62</v>
      </c>
      <c r="AJ11" s="101" t="s">
        <v>61</v>
      </c>
      <c r="AK11" s="70" t="s">
        <v>53</v>
      </c>
      <c r="AL11" s="100" t="s">
        <v>60</v>
      </c>
      <c r="AM11" s="99" t="s">
        <v>59</v>
      </c>
      <c r="AN11" s="98" t="s">
        <v>58</v>
      </c>
      <c r="AT11" s="100" t="s">
        <v>62</v>
      </c>
      <c r="AU11" s="101" t="s">
        <v>61</v>
      </c>
      <c r="AV11" s="70" t="s">
        <v>53</v>
      </c>
      <c r="AW11" s="100" t="s">
        <v>60</v>
      </c>
      <c r="AX11" s="99" t="s">
        <v>59</v>
      </c>
      <c r="AY11" s="98" t="s">
        <v>58</v>
      </c>
      <c r="BE11" s="100" t="s">
        <v>62</v>
      </c>
      <c r="BF11" s="101" t="s">
        <v>61</v>
      </c>
      <c r="BG11" s="70" t="s">
        <v>53</v>
      </c>
      <c r="BH11" s="100" t="s">
        <v>60</v>
      </c>
      <c r="BI11" s="99" t="s">
        <v>59</v>
      </c>
      <c r="BJ11" s="98" t="s">
        <v>58</v>
      </c>
      <c r="BY11" s="75"/>
      <c r="BZ11" s="75"/>
      <c r="CA11" s="75"/>
    </row>
    <row r="12" spans="1:194" s="19" customFormat="1">
      <c r="C12" s="13"/>
      <c r="D12" s="13"/>
      <c r="M12" s="95" t="s">
        <v>57</v>
      </c>
      <c r="N12" s="94" t="s">
        <v>53</v>
      </c>
      <c r="O12" s="114">
        <f t="array" ref="O12:R43">'[1]011_13_統計データ_世帯'!$H$669:$K$700</f>
        <v>0</v>
      </c>
      <c r="P12" s="114">
        <v>0</v>
      </c>
      <c r="Q12" s="113">
        <v>0</v>
      </c>
      <c r="R12" s="88">
        <v>0</v>
      </c>
      <c r="X12" s="95" t="s">
        <v>57</v>
      </c>
      <c r="Y12" s="94" t="s">
        <v>53</v>
      </c>
      <c r="Z12" s="114">
        <f t="array" ref="Z12:AC43">'[1]011_13_統計データ_世帯'!$O$669:$R$700</f>
        <v>0</v>
      </c>
      <c r="AA12" s="114">
        <v>0</v>
      </c>
      <c r="AB12" s="113">
        <v>0</v>
      </c>
      <c r="AC12" s="88">
        <v>0</v>
      </c>
      <c r="AI12" s="95" t="s">
        <v>57</v>
      </c>
      <c r="AJ12" s="94" t="s">
        <v>53</v>
      </c>
      <c r="AK12" s="114">
        <f t="array" ref="AK12:AN43">+'[1]011_13_統計データ_世帯'!$V$669:$Y$700</f>
        <v>0</v>
      </c>
      <c r="AL12" s="114">
        <v>0</v>
      </c>
      <c r="AM12" s="113">
        <v>0</v>
      </c>
      <c r="AN12" s="88">
        <v>0</v>
      </c>
      <c r="AT12" s="95" t="s">
        <v>57</v>
      </c>
      <c r="AU12" s="94" t="s">
        <v>53</v>
      </c>
      <c r="AV12" s="90">
        <f t="array" ref="AV12:AY43">+'[1]011_13_統計データ_世帯'!$AC$669:$AF$700</f>
        <v>0</v>
      </c>
      <c r="AW12" s="114">
        <v>0</v>
      </c>
      <c r="AX12" s="113">
        <v>0</v>
      </c>
      <c r="AY12" s="88">
        <v>0</v>
      </c>
      <c r="BE12" s="95" t="s">
        <v>57</v>
      </c>
      <c r="BF12" s="94" t="s">
        <v>53</v>
      </c>
      <c r="BG12" s="90">
        <f t="array" ref="BG12:BJ43">+'[1]011_13_統計データ_世帯'!$AJ$669:$AM$700</f>
        <v>0</v>
      </c>
      <c r="BH12" s="114">
        <v>0</v>
      </c>
      <c r="BI12" s="113">
        <v>0</v>
      </c>
      <c r="BJ12" s="88">
        <v>0</v>
      </c>
      <c r="BY12" s="75"/>
      <c r="BZ12" s="75"/>
      <c r="CA12" s="75"/>
    </row>
    <row r="13" spans="1:194" s="19" customFormat="1">
      <c r="C13" s="13"/>
      <c r="D13" s="13"/>
      <c r="M13" s="95"/>
      <c r="N13" s="94" t="s">
        <v>52</v>
      </c>
      <c r="O13" s="90">
        <v>0</v>
      </c>
      <c r="P13" s="90">
        <v>0</v>
      </c>
      <c r="Q13" s="89">
        <v>0</v>
      </c>
      <c r="R13" s="88">
        <v>0</v>
      </c>
      <c r="X13" s="95"/>
      <c r="Y13" s="94" t="s">
        <v>52</v>
      </c>
      <c r="Z13" s="90">
        <v>0</v>
      </c>
      <c r="AA13" s="90">
        <v>0</v>
      </c>
      <c r="AB13" s="89">
        <v>0</v>
      </c>
      <c r="AC13" s="88">
        <v>0</v>
      </c>
      <c r="AI13" s="95"/>
      <c r="AJ13" s="94" t="s">
        <v>52</v>
      </c>
      <c r="AK13" s="90">
        <v>0</v>
      </c>
      <c r="AL13" s="90">
        <v>0</v>
      </c>
      <c r="AM13" s="89">
        <v>0</v>
      </c>
      <c r="AN13" s="88">
        <v>0</v>
      </c>
      <c r="AT13" s="95"/>
      <c r="AU13" s="94" t="s">
        <v>52</v>
      </c>
      <c r="AV13" s="90">
        <v>0</v>
      </c>
      <c r="AW13" s="90">
        <v>0</v>
      </c>
      <c r="AX13" s="89">
        <v>0</v>
      </c>
      <c r="AY13" s="88">
        <v>0</v>
      </c>
      <c r="BE13" s="95"/>
      <c r="BF13" s="94" t="s">
        <v>52</v>
      </c>
      <c r="BG13" s="90">
        <v>0</v>
      </c>
      <c r="BH13" s="90">
        <v>0</v>
      </c>
      <c r="BI13" s="89">
        <v>0</v>
      </c>
      <c r="BJ13" s="88">
        <v>0</v>
      </c>
      <c r="BY13" s="75"/>
      <c r="BZ13" s="75"/>
      <c r="CA13" s="75"/>
    </row>
    <row r="14" spans="1:194" s="19" customFormat="1">
      <c r="C14" s="13"/>
      <c r="D14" s="13"/>
      <c r="M14" s="95"/>
      <c r="N14" s="94" t="s">
        <v>41</v>
      </c>
      <c r="O14" s="90">
        <v>0</v>
      </c>
      <c r="P14" s="90">
        <v>0</v>
      </c>
      <c r="Q14" s="89">
        <v>0</v>
      </c>
      <c r="R14" s="88">
        <v>0</v>
      </c>
      <c r="X14" s="95"/>
      <c r="Y14" s="94" t="s">
        <v>41</v>
      </c>
      <c r="Z14" s="90">
        <v>0</v>
      </c>
      <c r="AA14" s="90">
        <v>0</v>
      </c>
      <c r="AB14" s="89">
        <v>0</v>
      </c>
      <c r="AC14" s="88">
        <v>0</v>
      </c>
      <c r="AI14" s="95"/>
      <c r="AJ14" s="94" t="s">
        <v>41</v>
      </c>
      <c r="AK14" s="90">
        <v>0</v>
      </c>
      <c r="AL14" s="90">
        <v>0</v>
      </c>
      <c r="AM14" s="89">
        <v>0</v>
      </c>
      <c r="AN14" s="88">
        <v>0</v>
      </c>
      <c r="AT14" s="95"/>
      <c r="AU14" s="94" t="s">
        <v>41</v>
      </c>
      <c r="AV14" s="90">
        <v>0</v>
      </c>
      <c r="AW14" s="90">
        <v>0</v>
      </c>
      <c r="AX14" s="89">
        <v>0</v>
      </c>
      <c r="AY14" s="88">
        <v>0</v>
      </c>
      <c r="BE14" s="95"/>
      <c r="BF14" s="94" t="s">
        <v>41</v>
      </c>
      <c r="BG14" s="90">
        <v>0</v>
      </c>
      <c r="BH14" s="90">
        <v>0</v>
      </c>
      <c r="BI14" s="89">
        <v>0</v>
      </c>
      <c r="BJ14" s="88">
        <v>0</v>
      </c>
      <c r="BY14" s="75"/>
      <c r="BZ14" s="75"/>
      <c r="CA14" s="75"/>
    </row>
    <row r="15" spans="1:194" s="19" customFormat="1">
      <c r="C15" s="13"/>
      <c r="D15" s="13"/>
      <c r="M15" s="95"/>
      <c r="N15" s="94" t="s">
        <v>40</v>
      </c>
      <c r="O15" s="90">
        <v>0</v>
      </c>
      <c r="P15" s="90">
        <v>0</v>
      </c>
      <c r="Q15" s="89">
        <v>0</v>
      </c>
      <c r="R15" s="88">
        <v>0</v>
      </c>
      <c r="X15" s="95"/>
      <c r="Y15" s="94" t="s">
        <v>40</v>
      </c>
      <c r="Z15" s="90">
        <v>0</v>
      </c>
      <c r="AA15" s="90">
        <v>0</v>
      </c>
      <c r="AB15" s="89">
        <v>0</v>
      </c>
      <c r="AC15" s="88">
        <v>0</v>
      </c>
      <c r="AI15" s="95"/>
      <c r="AJ15" s="94" t="s">
        <v>40</v>
      </c>
      <c r="AK15" s="90">
        <v>0</v>
      </c>
      <c r="AL15" s="90">
        <v>0</v>
      </c>
      <c r="AM15" s="89">
        <v>0</v>
      </c>
      <c r="AN15" s="88">
        <v>0</v>
      </c>
      <c r="AT15" s="95"/>
      <c r="AU15" s="94" t="s">
        <v>40</v>
      </c>
      <c r="AV15" s="90">
        <v>0</v>
      </c>
      <c r="AW15" s="90">
        <v>0</v>
      </c>
      <c r="AX15" s="89">
        <v>0</v>
      </c>
      <c r="AY15" s="88">
        <v>0</v>
      </c>
      <c r="BE15" s="95"/>
      <c r="BF15" s="94" t="s">
        <v>40</v>
      </c>
      <c r="BG15" s="90">
        <v>0</v>
      </c>
      <c r="BH15" s="90">
        <v>0</v>
      </c>
      <c r="BI15" s="89">
        <v>0</v>
      </c>
      <c r="BJ15" s="88">
        <v>0</v>
      </c>
      <c r="BY15" s="75"/>
      <c r="BZ15" s="75"/>
      <c r="CA15" s="75"/>
    </row>
    <row r="16" spans="1:194" s="19" customFormat="1">
      <c r="C16" s="13"/>
      <c r="D16" s="13"/>
      <c r="M16" s="95"/>
      <c r="N16" s="94" t="s">
        <v>39</v>
      </c>
      <c r="O16" s="90">
        <v>0</v>
      </c>
      <c r="P16" s="90">
        <v>0</v>
      </c>
      <c r="Q16" s="89">
        <v>0</v>
      </c>
      <c r="R16" s="88">
        <v>0</v>
      </c>
      <c r="X16" s="95"/>
      <c r="Y16" s="94" t="s">
        <v>39</v>
      </c>
      <c r="Z16" s="90">
        <v>0</v>
      </c>
      <c r="AA16" s="90">
        <v>0</v>
      </c>
      <c r="AB16" s="89">
        <v>0</v>
      </c>
      <c r="AC16" s="88">
        <v>0</v>
      </c>
      <c r="AI16" s="95"/>
      <c r="AJ16" s="94" t="s">
        <v>39</v>
      </c>
      <c r="AK16" s="90">
        <v>0</v>
      </c>
      <c r="AL16" s="90">
        <v>0</v>
      </c>
      <c r="AM16" s="89">
        <v>0</v>
      </c>
      <c r="AN16" s="88">
        <v>0</v>
      </c>
      <c r="AT16" s="95"/>
      <c r="AU16" s="94" t="s">
        <v>39</v>
      </c>
      <c r="AV16" s="90">
        <v>0</v>
      </c>
      <c r="AW16" s="90">
        <v>0</v>
      </c>
      <c r="AX16" s="89">
        <v>0</v>
      </c>
      <c r="AY16" s="88">
        <v>0</v>
      </c>
      <c r="BE16" s="95"/>
      <c r="BF16" s="94" t="s">
        <v>39</v>
      </c>
      <c r="BG16" s="90">
        <v>0</v>
      </c>
      <c r="BH16" s="90">
        <v>0</v>
      </c>
      <c r="BI16" s="89">
        <v>0</v>
      </c>
      <c r="BJ16" s="88">
        <v>0</v>
      </c>
      <c r="BY16" s="75"/>
      <c r="BZ16" s="75"/>
      <c r="CA16" s="75"/>
    </row>
    <row r="17" spans="3:79" s="19" customFormat="1">
      <c r="C17" s="13"/>
      <c r="D17" s="13"/>
      <c r="M17" s="95"/>
      <c r="N17" s="94" t="s">
        <v>38</v>
      </c>
      <c r="O17" s="90">
        <v>0</v>
      </c>
      <c r="P17" s="90">
        <v>0</v>
      </c>
      <c r="Q17" s="89">
        <v>0</v>
      </c>
      <c r="R17" s="88">
        <v>0</v>
      </c>
      <c r="X17" s="95"/>
      <c r="Y17" s="94" t="s">
        <v>38</v>
      </c>
      <c r="Z17" s="90">
        <v>0</v>
      </c>
      <c r="AA17" s="90">
        <v>0</v>
      </c>
      <c r="AB17" s="89">
        <v>0</v>
      </c>
      <c r="AC17" s="88">
        <v>0</v>
      </c>
      <c r="AI17" s="95"/>
      <c r="AJ17" s="94" t="s">
        <v>38</v>
      </c>
      <c r="AK17" s="90">
        <v>0</v>
      </c>
      <c r="AL17" s="90">
        <v>0</v>
      </c>
      <c r="AM17" s="89">
        <v>0</v>
      </c>
      <c r="AN17" s="88">
        <v>0</v>
      </c>
      <c r="AT17" s="95"/>
      <c r="AU17" s="94" t="s">
        <v>38</v>
      </c>
      <c r="AV17" s="90">
        <v>0</v>
      </c>
      <c r="AW17" s="90">
        <v>0</v>
      </c>
      <c r="AX17" s="89">
        <v>0</v>
      </c>
      <c r="AY17" s="88">
        <v>0</v>
      </c>
      <c r="BE17" s="95"/>
      <c r="BF17" s="94" t="s">
        <v>38</v>
      </c>
      <c r="BG17" s="90">
        <v>0</v>
      </c>
      <c r="BH17" s="90">
        <v>0</v>
      </c>
      <c r="BI17" s="89">
        <v>0</v>
      </c>
      <c r="BJ17" s="88">
        <v>0</v>
      </c>
      <c r="BY17" s="75"/>
      <c r="BZ17" s="75"/>
      <c r="CA17" s="75"/>
    </row>
    <row r="18" spans="3:79" s="19" customFormat="1">
      <c r="C18" s="13"/>
      <c r="D18" s="13"/>
      <c r="M18" s="95"/>
      <c r="N18" s="94" t="s">
        <v>37</v>
      </c>
      <c r="O18" s="90">
        <v>0</v>
      </c>
      <c r="P18" s="90">
        <v>0</v>
      </c>
      <c r="Q18" s="89">
        <v>0</v>
      </c>
      <c r="R18" s="88">
        <v>0</v>
      </c>
      <c r="X18" s="95"/>
      <c r="Y18" s="94" t="s">
        <v>37</v>
      </c>
      <c r="Z18" s="90">
        <v>0</v>
      </c>
      <c r="AA18" s="90">
        <v>0</v>
      </c>
      <c r="AB18" s="89">
        <v>0</v>
      </c>
      <c r="AC18" s="88">
        <v>0</v>
      </c>
      <c r="AI18" s="95"/>
      <c r="AJ18" s="94" t="s">
        <v>37</v>
      </c>
      <c r="AK18" s="90">
        <v>0</v>
      </c>
      <c r="AL18" s="90">
        <v>0</v>
      </c>
      <c r="AM18" s="89">
        <v>0</v>
      </c>
      <c r="AN18" s="88">
        <v>0</v>
      </c>
      <c r="AT18" s="95"/>
      <c r="AU18" s="94" t="s">
        <v>37</v>
      </c>
      <c r="AV18" s="90">
        <v>0</v>
      </c>
      <c r="AW18" s="90">
        <v>0</v>
      </c>
      <c r="AX18" s="89">
        <v>0</v>
      </c>
      <c r="AY18" s="88">
        <v>0</v>
      </c>
      <c r="BE18" s="95"/>
      <c r="BF18" s="94" t="s">
        <v>37</v>
      </c>
      <c r="BG18" s="90">
        <v>0</v>
      </c>
      <c r="BH18" s="90">
        <v>0</v>
      </c>
      <c r="BI18" s="89">
        <v>0</v>
      </c>
      <c r="BJ18" s="88">
        <v>0</v>
      </c>
      <c r="BY18" s="75"/>
      <c r="BZ18" s="75"/>
      <c r="CA18" s="75"/>
    </row>
    <row r="19" spans="3:79" s="19" customFormat="1">
      <c r="C19" s="13"/>
      <c r="D19" s="13"/>
      <c r="M19" s="93"/>
      <c r="N19" s="92" t="s">
        <v>36</v>
      </c>
      <c r="O19" s="86">
        <v>0</v>
      </c>
      <c r="P19" s="86">
        <v>0</v>
      </c>
      <c r="Q19" s="85">
        <v>0</v>
      </c>
      <c r="R19" s="84">
        <v>0</v>
      </c>
      <c r="X19" s="93"/>
      <c r="Y19" s="92" t="s">
        <v>36</v>
      </c>
      <c r="Z19" s="86">
        <v>0</v>
      </c>
      <c r="AA19" s="86">
        <v>0</v>
      </c>
      <c r="AB19" s="85">
        <v>0</v>
      </c>
      <c r="AC19" s="84">
        <v>0</v>
      </c>
      <c r="AI19" s="93"/>
      <c r="AJ19" s="92" t="s">
        <v>36</v>
      </c>
      <c r="AK19" s="86">
        <v>0</v>
      </c>
      <c r="AL19" s="86">
        <v>0</v>
      </c>
      <c r="AM19" s="85">
        <v>0</v>
      </c>
      <c r="AN19" s="84">
        <v>0</v>
      </c>
      <c r="AT19" s="93"/>
      <c r="AU19" s="92" t="s">
        <v>36</v>
      </c>
      <c r="AV19" s="86">
        <v>0</v>
      </c>
      <c r="AW19" s="86">
        <v>0</v>
      </c>
      <c r="AX19" s="85">
        <v>0</v>
      </c>
      <c r="AY19" s="84">
        <v>0</v>
      </c>
      <c r="BE19" s="93"/>
      <c r="BF19" s="92" t="s">
        <v>36</v>
      </c>
      <c r="BG19" s="86">
        <v>0</v>
      </c>
      <c r="BH19" s="86">
        <v>0</v>
      </c>
      <c r="BI19" s="85">
        <v>0</v>
      </c>
      <c r="BJ19" s="84">
        <v>0</v>
      </c>
      <c r="BY19" s="75"/>
      <c r="BZ19" s="75"/>
      <c r="CA19" s="75"/>
    </row>
    <row r="20" spans="3:79" s="19" customFormat="1">
      <c r="C20" s="13"/>
      <c r="D20" s="13"/>
      <c r="M20" s="97" t="s">
        <v>56</v>
      </c>
      <c r="N20" s="96" t="s">
        <v>53</v>
      </c>
      <c r="O20" s="90">
        <v>0</v>
      </c>
      <c r="P20" s="90">
        <v>0</v>
      </c>
      <c r="Q20" s="89">
        <v>0</v>
      </c>
      <c r="R20" s="88">
        <v>0</v>
      </c>
      <c r="X20" s="97" t="s">
        <v>56</v>
      </c>
      <c r="Y20" s="96" t="s">
        <v>53</v>
      </c>
      <c r="Z20" s="90">
        <v>0</v>
      </c>
      <c r="AA20" s="90">
        <v>0</v>
      </c>
      <c r="AB20" s="89">
        <v>0</v>
      </c>
      <c r="AC20" s="88">
        <v>0</v>
      </c>
      <c r="AI20" s="97" t="s">
        <v>56</v>
      </c>
      <c r="AJ20" s="96" t="s">
        <v>53</v>
      </c>
      <c r="AK20" s="90">
        <v>0</v>
      </c>
      <c r="AL20" s="90">
        <v>0</v>
      </c>
      <c r="AM20" s="89">
        <v>0</v>
      </c>
      <c r="AN20" s="88">
        <v>0</v>
      </c>
      <c r="AT20" s="97" t="s">
        <v>56</v>
      </c>
      <c r="AU20" s="96" t="s">
        <v>53</v>
      </c>
      <c r="AV20" s="90">
        <v>0</v>
      </c>
      <c r="AW20" s="90">
        <v>0</v>
      </c>
      <c r="AX20" s="89">
        <v>0</v>
      </c>
      <c r="AY20" s="88">
        <v>0</v>
      </c>
      <c r="BE20" s="97" t="s">
        <v>56</v>
      </c>
      <c r="BF20" s="96" t="s">
        <v>53</v>
      </c>
      <c r="BG20" s="90">
        <v>0</v>
      </c>
      <c r="BH20" s="90">
        <v>0</v>
      </c>
      <c r="BI20" s="89">
        <v>0</v>
      </c>
      <c r="BJ20" s="88">
        <v>0</v>
      </c>
      <c r="BY20" s="75"/>
      <c r="BZ20" s="75"/>
      <c r="CA20" s="75"/>
    </row>
    <row r="21" spans="3:79" s="19" customFormat="1">
      <c r="C21" s="13"/>
      <c r="D21" s="13"/>
      <c r="M21" s="95"/>
      <c r="N21" s="94" t="s">
        <v>52</v>
      </c>
      <c r="O21" s="90">
        <v>0</v>
      </c>
      <c r="P21" s="90">
        <v>0</v>
      </c>
      <c r="Q21" s="89">
        <v>0</v>
      </c>
      <c r="R21" s="88">
        <v>0</v>
      </c>
      <c r="X21" s="95"/>
      <c r="Y21" s="94" t="s">
        <v>52</v>
      </c>
      <c r="Z21" s="90">
        <v>0</v>
      </c>
      <c r="AA21" s="90">
        <v>0</v>
      </c>
      <c r="AB21" s="89">
        <v>0</v>
      </c>
      <c r="AC21" s="88">
        <v>0</v>
      </c>
      <c r="AI21" s="95"/>
      <c r="AJ21" s="94" t="s">
        <v>52</v>
      </c>
      <c r="AK21" s="90">
        <v>0</v>
      </c>
      <c r="AL21" s="90">
        <v>0</v>
      </c>
      <c r="AM21" s="89">
        <v>0</v>
      </c>
      <c r="AN21" s="88">
        <v>0</v>
      </c>
      <c r="AT21" s="95"/>
      <c r="AU21" s="94" t="s">
        <v>52</v>
      </c>
      <c r="AV21" s="90">
        <v>0</v>
      </c>
      <c r="AW21" s="90">
        <v>0</v>
      </c>
      <c r="AX21" s="89">
        <v>0</v>
      </c>
      <c r="AY21" s="88">
        <v>0</v>
      </c>
      <c r="BE21" s="95"/>
      <c r="BF21" s="94" t="s">
        <v>52</v>
      </c>
      <c r="BG21" s="90">
        <v>0</v>
      </c>
      <c r="BH21" s="90">
        <v>0</v>
      </c>
      <c r="BI21" s="89">
        <v>0</v>
      </c>
      <c r="BJ21" s="88">
        <v>0</v>
      </c>
      <c r="BY21" s="75"/>
      <c r="BZ21" s="75"/>
      <c r="CA21" s="75"/>
    </row>
    <row r="22" spans="3:79" s="19" customFormat="1">
      <c r="C22" s="13"/>
      <c r="D22" s="13"/>
      <c r="M22" s="95"/>
      <c r="N22" s="94" t="s">
        <v>41</v>
      </c>
      <c r="O22" s="90">
        <v>0</v>
      </c>
      <c r="P22" s="90">
        <v>0</v>
      </c>
      <c r="Q22" s="89">
        <v>0</v>
      </c>
      <c r="R22" s="88">
        <v>0</v>
      </c>
      <c r="X22" s="95"/>
      <c r="Y22" s="94" t="s">
        <v>41</v>
      </c>
      <c r="Z22" s="90">
        <v>0</v>
      </c>
      <c r="AA22" s="90">
        <v>0</v>
      </c>
      <c r="AB22" s="89">
        <v>0</v>
      </c>
      <c r="AC22" s="88">
        <v>0</v>
      </c>
      <c r="AI22" s="95"/>
      <c r="AJ22" s="94" t="s">
        <v>41</v>
      </c>
      <c r="AK22" s="90">
        <v>0</v>
      </c>
      <c r="AL22" s="90">
        <v>0</v>
      </c>
      <c r="AM22" s="89">
        <v>0</v>
      </c>
      <c r="AN22" s="88">
        <v>0</v>
      </c>
      <c r="AT22" s="95"/>
      <c r="AU22" s="94" t="s">
        <v>41</v>
      </c>
      <c r="AV22" s="90">
        <v>0</v>
      </c>
      <c r="AW22" s="90">
        <v>0</v>
      </c>
      <c r="AX22" s="89">
        <v>0</v>
      </c>
      <c r="AY22" s="88">
        <v>0</v>
      </c>
      <c r="BE22" s="95"/>
      <c r="BF22" s="94" t="s">
        <v>41</v>
      </c>
      <c r="BG22" s="90">
        <v>0</v>
      </c>
      <c r="BH22" s="90">
        <v>0</v>
      </c>
      <c r="BI22" s="89">
        <v>0</v>
      </c>
      <c r="BJ22" s="88">
        <v>0</v>
      </c>
      <c r="BY22" s="75"/>
      <c r="BZ22" s="75"/>
      <c r="CA22" s="75"/>
    </row>
    <row r="23" spans="3:79" s="19" customFormat="1">
      <c r="C23" s="13"/>
      <c r="D23" s="13"/>
      <c r="M23" s="95"/>
      <c r="N23" s="94" t="s">
        <v>40</v>
      </c>
      <c r="O23" s="90">
        <v>0</v>
      </c>
      <c r="P23" s="90">
        <v>0</v>
      </c>
      <c r="Q23" s="89">
        <v>0</v>
      </c>
      <c r="R23" s="88">
        <v>0</v>
      </c>
      <c r="X23" s="95"/>
      <c r="Y23" s="94" t="s">
        <v>40</v>
      </c>
      <c r="Z23" s="90">
        <v>0</v>
      </c>
      <c r="AA23" s="90">
        <v>0</v>
      </c>
      <c r="AB23" s="89">
        <v>0</v>
      </c>
      <c r="AC23" s="88">
        <v>0</v>
      </c>
      <c r="AI23" s="95"/>
      <c r="AJ23" s="94" t="s">
        <v>40</v>
      </c>
      <c r="AK23" s="90">
        <v>0</v>
      </c>
      <c r="AL23" s="90">
        <v>0</v>
      </c>
      <c r="AM23" s="89">
        <v>0</v>
      </c>
      <c r="AN23" s="88">
        <v>0</v>
      </c>
      <c r="AT23" s="95"/>
      <c r="AU23" s="94" t="s">
        <v>40</v>
      </c>
      <c r="AV23" s="90">
        <v>0</v>
      </c>
      <c r="AW23" s="90">
        <v>0</v>
      </c>
      <c r="AX23" s="89">
        <v>0</v>
      </c>
      <c r="AY23" s="88">
        <v>0</v>
      </c>
      <c r="BE23" s="95"/>
      <c r="BF23" s="94" t="s">
        <v>40</v>
      </c>
      <c r="BG23" s="90">
        <v>0</v>
      </c>
      <c r="BH23" s="90">
        <v>0</v>
      </c>
      <c r="BI23" s="89">
        <v>0</v>
      </c>
      <c r="BJ23" s="88">
        <v>0</v>
      </c>
      <c r="BY23" s="75"/>
      <c r="BZ23" s="75"/>
      <c r="CA23" s="75"/>
    </row>
    <row r="24" spans="3:79" s="19" customFormat="1">
      <c r="C24" s="13"/>
      <c r="D24" s="13"/>
      <c r="M24" s="95"/>
      <c r="N24" s="94" t="s">
        <v>39</v>
      </c>
      <c r="O24" s="90">
        <v>0</v>
      </c>
      <c r="P24" s="90">
        <v>0</v>
      </c>
      <c r="Q24" s="89">
        <v>0</v>
      </c>
      <c r="R24" s="88">
        <v>0</v>
      </c>
      <c r="X24" s="95"/>
      <c r="Y24" s="94" t="s">
        <v>39</v>
      </c>
      <c r="Z24" s="90">
        <v>0</v>
      </c>
      <c r="AA24" s="90">
        <v>0</v>
      </c>
      <c r="AB24" s="89">
        <v>0</v>
      </c>
      <c r="AC24" s="88">
        <v>0</v>
      </c>
      <c r="AI24" s="95"/>
      <c r="AJ24" s="94" t="s">
        <v>39</v>
      </c>
      <c r="AK24" s="90">
        <v>0</v>
      </c>
      <c r="AL24" s="90">
        <v>0</v>
      </c>
      <c r="AM24" s="89">
        <v>0</v>
      </c>
      <c r="AN24" s="88">
        <v>0</v>
      </c>
      <c r="AT24" s="95"/>
      <c r="AU24" s="94" t="s">
        <v>39</v>
      </c>
      <c r="AV24" s="90">
        <v>0</v>
      </c>
      <c r="AW24" s="90">
        <v>0</v>
      </c>
      <c r="AX24" s="89">
        <v>0</v>
      </c>
      <c r="AY24" s="88">
        <v>0</v>
      </c>
      <c r="BE24" s="95"/>
      <c r="BF24" s="94" t="s">
        <v>39</v>
      </c>
      <c r="BG24" s="90">
        <v>0</v>
      </c>
      <c r="BH24" s="90">
        <v>0</v>
      </c>
      <c r="BI24" s="89">
        <v>0</v>
      </c>
      <c r="BJ24" s="88">
        <v>0</v>
      </c>
      <c r="BY24" s="75"/>
      <c r="BZ24" s="75"/>
      <c r="CA24" s="75"/>
    </row>
    <row r="25" spans="3:79" s="19" customFormat="1">
      <c r="C25" s="13"/>
      <c r="D25" s="13"/>
      <c r="M25" s="95"/>
      <c r="N25" s="94" t="s">
        <v>38</v>
      </c>
      <c r="O25" s="90">
        <v>0</v>
      </c>
      <c r="P25" s="90">
        <v>0</v>
      </c>
      <c r="Q25" s="89">
        <v>0</v>
      </c>
      <c r="R25" s="88">
        <v>0</v>
      </c>
      <c r="X25" s="95"/>
      <c r="Y25" s="94" t="s">
        <v>38</v>
      </c>
      <c r="Z25" s="90">
        <v>0</v>
      </c>
      <c r="AA25" s="90">
        <v>0</v>
      </c>
      <c r="AB25" s="89">
        <v>0</v>
      </c>
      <c r="AC25" s="88">
        <v>0</v>
      </c>
      <c r="AI25" s="95"/>
      <c r="AJ25" s="94" t="s">
        <v>38</v>
      </c>
      <c r="AK25" s="90">
        <v>0</v>
      </c>
      <c r="AL25" s="90">
        <v>0</v>
      </c>
      <c r="AM25" s="89">
        <v>0</v>
      </c>
      <c r="AN25" s="88">
        <v>0</v>
      </c>
      <c r="AT25" s="95"/>
      <c r="AU25" s="94" t="s">
        <v>38</v>
      </c>
      <c r="AV25" s="90">
        <v>0</v>
      </c>
      <c r="AW25" s="90">
        <v>0</v>
      </c>
      <c r="AX25" s="89">
        <v>0</v>
      </c>
      <c r="AY25" s="88">
        <v>0</v>
      </c>
      <c r="BE25" s="95"/>
      <c r="BF25" s="94" t="s">
        <v>38</v>
      </c>
      <c r="BG25" s="90">
        <v>0</v>
      </c>
      <c r="BH25" s="90">
        <v>0</v>
      </c>
      <c r="BI25" s="89">
        <v>0</v>
      </c>
      <c r="BJ25" s="88">
        <v>0</v>
      </c>
      <c r="BY25" s="75"/>
      <c r="BZ25" s="75"/>
      <c r="CA25" s="75"/>
    </row>
    <row r="26" spans="3:79" s="19" customFormat="1">
      <c r="C26" s="13"/>
      <c r="D26" s="13"/>
      <c r="M26" s="95"/>
      <c r="N26" s="94" t="s">
        <v>37</v>
      </c>
      <c r="O26" s="90">
        <v>0</v>
      </c>
      <c r="P26" s="90">
        <v>0</v>
      </c>
      <c r="Q26" s="89">
        <v>0</v>
      </c>
      <c r="R26" s="88">
        <v>0</v>
      </c>
      <c r="X26" s="95"/>
      <c r="Y26" s="94" t="s">
        <v>37</v>
      </c>
      <c r="Z26" s="90">
        <v>0</v>
      </c>
      <c r="AA26" s="90">
        <v>0</v>
      </c>
      <c r="AB26" s="89">
        <v>0</v>
      </c>
      <c r="AC26" s="88">
        <v>0</v>
      </c>
      <c r="AI26" s="95"/>
      <c r="AJ26" s="94" t="s">
        <v>37</v>
      </c>
      <c r="AK26" s="90">
        <v>0</v>
      </c>
      <c r="AL26" s="90">
        <v>0</v>
      </c>
      <c r="AM26" s="89">
        <v>0</v>
      </c>
      <c r="AN26" s="88">
        <v>0</v>
      </c>
      <c r="AT26" s="95"/>
      <c r="AU26" s="94" t="s">
        <v>37</v>
      </c>
      <c r="AV26" s="90">
        <v>0</v>
      </c>
      <c r="AW26" s="90">
        <v>0</v>
      </c>
      <c r="AX26" s="89">
        <v>0</v>
      </c>
      <c r="AY26" s="88">
        <v>0</v>
      </c>
      <c r="BE26" s="95"/>
      <c r="BF26" s="94" t="s">
        <v>37</v>
      </c>
      <c r="BG26" s="90">
        <v>0</v>
      </c>
      <c r="BH26" s="90">
        <v>0</v>
      </c>
      <c r="BI26" s="89">
        <v>0</v>
      </c>
      <c r="BJ26" s="88">
        <v>0</v>
      </c>
      <c r="BY26" s="75"/>
      <c r="BZ26" s="75"/>
      <c r="CA26" s="75"/>
    </row>
    <row r="27" spans="3:79" s="19" customFormat="1">
      <c r="C27" s="13"/>
      <c r="D27" s="13"/>
      <c r="M27" s="93"/>
      <c r="N27" s="92" t="s">
        <v>36</v>
      </c>
      <c r="O27" s="86">
        <v>0</v>
      </c>
      <c r="P27" s="86">
        <v>0</v>
      </c>
      <c r="Q27" s="85">
        <v>0</v>
      </c>
      <c r="R27" s="84">
        <v>0</v>
      </c>
      <c r="X27" s="93"/>
      <c r="Y27" s="92" t="s">
        <v>36</v>
      </c>
      <c r="Z27" s="86">
        <v>0</v>
      </c>
      <c r="AA27" s="86">
        <v>0</v>
      </c>
      <c r="AB27" s="85">
        <v>0</v>
      </c>
      <c r="AC27" s="84">
        <v>0</v>
      </c>
      <c r="AI27" s="93"/>
      <c r="AJ27" s="92" t="s">
        <v>36</v>
      </c>
      <c r="AK27" s="86">
        <v>0</v>
      </c>
      <c r="AL27" s="86">
        <v>0</v>
      </c>
      <c r="AM27" s="85">
        <v>0</v>
      </c>
      <c r="AN27" s="84">
        <v>0</v>
      </c>
      <c r="AT27" s="93"/>
      <c r="AU27" s="92" t="s">
        <v>36</v>
      </c>
      <c r="AV27" s="86">
        <v>0</v>
      </c>
      <c r="AW27" s="86">
        <v>0</v>
      </c>
      <c r="AX27" s="85">
        <v>0</v>
      </c>
      <c r="AY27" s="84">
        <v>0</v>
      </c>
      <c r="BE27" s="93"/>
      <c r="BF27" s="92" t="s">
        <v>36</v>
      </c>
      <c r="BG27" s="86">
        <v>0</v>
      </c>
      <c r="BH27" s="86">
        <v>0</v>
      </c>
      <c r="BI27" s="85">
        <v>0</v>
      </c>
      <c r="BJ27" s="84">
        <v>0</v>
      </c>
      <c r="BY27" s="75"/>
      <c r="BZ27" s="75"/>
      <c r="CA27" s="75"/>
    </row>
    <row r="28" spans="3:79" s="19" customFormat="1">
      <c r="C28" s="13"/>
      <c r="D28" s="13"/>
      <c r="M28" s="97" t="s">
        <v>55</v>
      </c>
      <c r="N28" s="96" t="s">
        <v>53</v>
      </c>
      <c r="O28" s="90">
        <v>0</v>
      </c>
      <c r="P28" s="90">
        <v>0</v>
      </c>
      <c r="Q28" s="89">
        <v>0</v>
      </c>
      <c r="R28" s="88">
        <v>0</v>
      </c>
      <c r="X28" s="97" t="s">
        <v>55</v>
      </c>
      <c r="Y28" s="96" t="s">
        <v>53</v>
      </c>
      <c r="Z28" s="90">
        <v>0</v>
      </c>
      <c r="AA28" s="90">
        <v>0</v>
      </c>
      <c r="AB28" s="89">
        <v>0</v>
      </c>
      <c r="AC28" s="88">
        <v>0</v>
      </c>
      <c r="AI28" s="97" t="s">
        <v>55</v>
      </c>
      <c r="AJ28" s="96" t="s">
        <v>53</v>
      </c>
      <c r="AK28" s="90">
        <v>0</v>
      </c>
      <c r="AL28" s="90">
        <v>0</v>
      </c>
      <c r="AM28" s="89">
        <v>0</v>
      </c>
      <c r="AN28" s="88">
        <v>0</v>
      </c>
      <c r="AT28" s="97" t="s">
        <v>55</v>
      </c>
      <c r="AU28" s="96" t="s">
        <v>53</v>
      </c>
      <c r="AV28" s="90">
        <v>0</v>
      </c>
      <c r="AW28" s="90">
        <v>0</v>
      </c>
      <c r="AX28" s="89">
        <v>0</v>
      </c>
      <c r="AY28" s="88">
        <v>0</v>
      </c>
      <c r="BE28" s="97" t="s">
        <v>55</v>
      </c>
      <c r="BF28" s="96" t="s">
        <v>53</v>
      </c>
      <c r="BG28" s="90">
        <v>0</v>
      </c>
      <c r="BH28" s="90">
        <v>0</v>
      </c>
      <c r="BI28" s="89">
        <v>0</v>
      </c>
      <c r="BJ28" s="88">
        <v>0</v>
      </c>
      <c r="BY28" s="75"/>
      <c r="BZ28" s="75"/>
      <c r="CA28" s="75"/>
    </row>
    <row r="29" spans="3:79" s="19" customFormat="1">
      <c r="C29" s="13"/>
      <c r="D29" s="13"/>
      <c r="M29" s="95"/>
      <c r="N29" s="94" t="s">
        <v>52</v>
      </c>
      <c r="O29" s="90">
        <v>0</v>
      </c>
      <c r="P29" s="90">
        <v>0</v>
      </c>
      <c r="Q29" s="89">
        <v>0</v>
      </c>
      <c r="R29" s="88">
        <v>0</v>
      </c>
      <c r="X29" s="95"/>
      <c r="Y29" s="94" t="s">
        <v>52</v>
      </c>
      <c r="Z29" s="90">
        <v>0</v>
      </c>
      <c r="AA29" s="90">
        <v>0</v>
      </c>
      <c r="AB29" s="89">
        <v>0</v>
      </c>
      <c r="AC29" s="88">
        <v>0</v>
      </c>
      <c r="AI29" s="95"/>
      <c r="AJ29" s="94" t="s">
        <v>52</v>
      </c>
      <c r="AK29" s="90">
        <v>0</v>
      </c>
      <c r="AL29" s="90">
        <v>0</v>
      </c>
      <c r="AM29" s="89">
        <v>0</v>
      </c>
      <c r="AN29" s="88">
        <v>0</v>
      </c>
      <c r="AT29" s="95"/>
      <c r="AU29" s="94" t="s">
        <v>52</v>
      </c>
      <c r="AV29" s="90">
        <v>0</v>
      </c>
      <c r="AW29" s="90">
        <v>0</v>
      </c>
      <c r="AX29" s="89">
        <v>0</v>
      </c>
      <c r="AY29" s="88">
        <v>0</v>
      </c>
      <c r="BE29" s="95"/>
      <c r="BF29" s="94" t="s">
        <v>52</v>
      </c>
      <c r="BG29" s="90">
        <v>0</v>
      </c>
      <c r="BH29" s="90">
        <v>0</v>
      </c>
      <c r="BI29" s="89">
        <v>0</v>
      </c>
      <c r="BJ29" s="88">
        <v>0</v>
      </c>
      <c r="BY29" s="75"/>
      <c r="BZ29" s="75"/>
      <c r="CA29" s="75"/>
    </row>
    <row r="30" spans="3:79" s="19" customFormat="1">
      <c r="C30" s="13"/>
      <c r="D30" s="13"/>
      <c r="M30" s="95"/>
      <c r="N30" s="94" t="s">
        <v>41</v>
      </c>
      <c r="O30" s="90">
        <v>0</v>
      </c>
      <c r="P30" s="90">
        <v>0</v>
      </c>
      <c r="Q30" s="89">
        <v>0</v>
      </c>
      <c r="R30" s="88">
        <v>0</v>
      </c>
      <c r="X30" s="95"/>
      <c r="Y30" s="94" t="s">
        <v>41</v>
      </c>
      <c r="Z30" s="90">
        <v>0</v>
      </c>
      <c r="AA30" s="90">
        <v>0</v>
      </c>
      <c r="AB30" s="89">
        <v>0</v>
      </c>
      <c r="AC30" s="88">
        <v>0</v>
      </c>
      <c r="AI30" s="95"/>
      <c r="AJ30" s="94" t="s">
        <v>41</v>
      </c>
      <c r="AK30" s="90">
        <v>0</v>
      </c>
      <c r="AL30" s="90">
        <v>0</v>
      </c>
      <c r="AM30" s="89">
        <v>0</v>
      </c>
      <c r="AN30" s="88">
        <v>0</v>
      </c>
      <c r="AT30" s="95"/>
      <c r="AU30" s="94" t="s">
        <v>41</v>
      </c>
      <c r="AV30" s="90">
        <v>0</v>
      </c>
      <c r="AW30" s="90">
        <v>0</v>
      </c>
      <c r="AX30" s="89">
        <v>0</v>
      </c>
      <c r="AY30" s="88">
        <v>0</v>
      </c>
      <c r="BE30" s="95"/>
      <c r="BF30" s="94" t="s">
        <v>41</v>
      </c>
      <c r="BG30" s="90">
        <v>0</v>
      </c>
      <c r="BH30" s="90">
        <v>0</v>
      </c>
      <c r="BI30" s="89">
        <v>0</v>
      </c>
      <c r="BJ30" s="88">
        <v>0</v>
      </c>
      <c r="BY30" s="75"/>
      <c r="BZ30" s="75"/>
      <c r="CA30" s="75"/>
    </row>
    <row r="31" spans="3:79" s="19" customFormat="1">
      <c r="C31" s="13"/>
      <c r="D31" s="13"/>
      <c r="M31" s="95"/>
      <c r="N31" s="94" t="s">
        <v>40</v>
      </c>
      <c r="O31" s="90">
        <v>0</v>
      </c>
      <c r="P31" s="90">
        <v>0</v>
      </c>
      <c r="Q31" s="89">
        <v>0</v>
      </c>
      <c r="R31" s="88">
        <v>0</v>
      </c>
      <c r="X31" s="95"/>
      <c r="Y31" s="94" t="s">
        <v>40</v>
      </c>
      <c r="Z31" s="90">
        <v>0</v>
      </c>
      <c r="AA31" s="90">
        <v>0</v>
      </c>
      <c r="AB31" s="89">
        <v>0</v>
      </c>
      <c r="AC31" s="88">
        <v>0</v>
      </c>
      <c r="AI31" s="95"/>
      <c r="AJ31" s="94" t="s">
        <v>40</v>
      </c>
      <c r="AK31" s="90">
        <v>0</v>
      </c>
      <c r="AL31" s="90">
        <v>0</v>
      </c>
      <c r="AM31" s="89">
        <v>0</v>
      </c>
      <c r="AN31" s="88">
        <v>0</v>
      </c>
      <c r="AT31" s="95"/>
      <c r="AU31" s="94" t="s">
        <v>40</v>
      </c>
      <c r="AV31" s="90">
        <v>0</v>
      </c>
      <c r="AW31" s="90">
        <v>0</v>
      </c>
      <c r="AX31" s="89">
        <v>0</v>
      </c>
      <c r="AY31" s="88">
        <v>0</v>
      </c>
      <c r="BE31" s="95"/>
      <c r="BF31" s="94" t="s">
        <v>40</v>
      </c>
      <c r="BG31" s="90">
        <v>0</v>
      </c>
      <c r="BH31" s="90">
        <v>0</v>
      </c>
      <c r="BI31" s="89">
        <v>0</v>
      </c>
      <c r="BJ31" s="88">
        <v>0</v>
      </c>
      <c r="BY31" s="75"/>
      <c r="BZ31" s="75"/>
      <c r="CA31" s="75"/>
    </row>
    <row r="32" spans="3:79" s="19" customFormat="1">
      <c r="C32" s="13"/>
      <c r="D32" s="13"/>
      <c r="M32" s="95"/>
      <c r="N32" s="94" t="s">
        <v>39</v>
      </c>
      <c r="O32" s="90">
        <v>0</v>
      </c>
      <c r="P32" s="90">
        <v>0</v>
      </c>
      <c r="Q32" s="89">
        <v>0</v>
      </c>
      <c r="R32" s="88">
        <v>0</v>
      </c>
      <c r="X32" s="95"/>
      <c r="Y32" s="94" t="s">
        <v>39</v>
      </c>
      <c r="Z32" s="90">
        <v>0</v>
      </c>
      <c r="AA32" s="90">
        <v>0</v>
      </c>
      <c r="AB32" s="89">
        <v>0</v>
      </c>
      <c r="AC32" s="88">
        <v>0</v>
      </c>
      <c r="AI32" s="95"/>
      <c r="AJ32" s="94" t="s">
        <v>39</v>
      </c>
      <c r="AK32" s="90">
        <v>0</v>
      </c>
      <c r="AL32" s="90">
        <v>0</v>
      </c>
      <c r="AM32" s="89">
        <v>0</v>
      </c>
      <c r="AN32" s="88">
        <v>0</v>
      </c>
      <c r="AT32" s="95"/>
      <c r="AU32" s="94" t="s">
        <v>39</v>
      </c>
      <c r="AV32" s="90">
        <v>0</v>
      </c>
      <c r="AW32" s="90">
        <v>0</v>
      </c>
      <c r="AX32" s="89">
        <v>0</v>
      </c>
      <c r="AY32" s="88">
        <v>0</v>
      </c>
      <c r="BE32" s="95"/>
      <c r="BF32" s="94" t="s">
        <v>39</v>
      </c>
      <c r="BG32" s="90">
        <v>0</v>
      </c>
      <c r="BH32" s="90">
        <v>0</v>
      </c>
      <c r="BI32" s="89">
        <v>0</v>
      </c>
      <c r="BJ32" s="88">
        <v>0</v>
      </c>
      <c r="BY32" s="75"/>
      <c r="BZ32" s="75"/>
      <c r="CA32" s="75"/>
    </row>
    <row r="33" spans="3:82" s="19" customFormat="1">
      <c r="C33" s="13"/>
      <c r="D33" s="13"/>
      <c r="M33" s="95"/>
      <c r="N33" s="94" t="s">
        <v>38</v>
      </c>
      <c r="O33" s="90">
        <v>0</v>
      </c>
      <c r="P33" s="90">
        <v>0</v>
      </c>
      <c r="Q33" s="89">
        <v>0</v>
      </c>
      <c r="R33" s="88">
        <v>0</v>
      </c>
      <c r="X33" s="95"/>
      <c r="Y33" s="94" t="s">
        <v>38</v>
      </c>
      <c r="Z33" s="90">
        <v>0</v>
      </c>
      <c r="AA33" s="90">
        <v>0</v>
      </c>
      <c r="AB33" s="89">
        <v>0</v>
      </c>
      <c r="AC33" s="88">
        <v>0</v>
      </c>
      <c r="AI33" s="95"/>
      <c r="AJ33" s="94" t="s">
        <v>38</v>
      </c>
      <c r="AK33" s="90">
        <v>0</v>
      </c>
      <c r="AL33" s="90">
        <v>0</v>
      </c>
      <c r="AM33" s="89">
        <v>0</v>
      </c>
      <c r="AN33" s="88">
        <v>0</v>
      </c>
      <c r="AT33" s="95"/>
      <c r="AU33" s="94" t="s">
        <v>38</v>
      </c>
      <c r="AV33" s="90">
        <v>0</v>
      </c>
      <c r="AW33" s="90">
        <v>0</v>
      </c>
      <c r="AX33" s="89">
        <v>0</v>
      </c>
      <c r="AY33" s="88">
        <v>0</v>
      </c>
      <c r="BE33" s="95"/>
      <c r="BF33" s="94" t="s">
        <v>38</v>
      </c>
      <c r="BG33" s="90">
        <v>0</v>
      </c>
      <c r="BH33" s="90">
        <v>0</v>
      </c>
      <c r="BI33" s="89">
        <v>0</v>
      </c>
      <c r="BJ33" s="88">
        <v>0</v>
      </c>
      <c r="BY33" s="75"/>
      <c r="BZ33" s="75"/>
      <c r="CA33" s="75"/>
    </row>
    <row r="34" spans="3:82" s="19" customFormat="1">
      <c r="C34" s="13"/>
      <c r="D34" s="13"/>
      <c r="M34" s="95"/>
      <c r="N34" s="94" t="s">
        <v>37</v>
      </c>
      <c r="O34" s="90">
        <v>0</v>
      </c>
      <c r="P34" s="90">
        <v>0</v>
      </c>
      <c r="Q34" s="89">
        <v>0</v>
      </c>
      <c r="R34" s="88">
        <v>0</v>
      </c>
      <c r="X34" s="95"/>
      <c r="Y34" s="94" t="s">
        <v>37</v>
      </c>
      <c r="Z34" s="90">
        <v>0</v>
      </c>
      <c r="AA34" s="90">
        <v>0</v>
      </c>
      <c r="AB34" s="89">
        <v>0</v>
      </c>
      <c r="AC34" s="88">
        <v>0</v>
      </c>
      <c r="AI34" s="95"/>
      <c r="AJ34" s="94" t="s">
        <v>37</v>
      </c>
      <c r="AK34" s="90">
        <v>0</v>
      </c>
      <c r="AL34" s="90">
        <v>0</v>
      </c>
      <c r="AM34" s="89">
        <v>0</v>
      </c>
      <c r="AN34" s="88">
        <v>0</v>
      </c>
      <c r="AT34" s="95"/>
      <c r="AU34" s="94" t="s">
        <v>37</v>
      </c>
      <c r="AV34" s="90">
        <v>0</v>
      </c>
      <c r="AW34" s="90">
        <v>0</v>
      </c>
      <c r="AX34" s="89">
        <v>0</v>
      </c>
      <c r="AY34" s="88">
        <v>0</v>
      </c>
      <c r="BE34" s="95"/>
      <c r="BF34" s="94" t="s">
        <v>37</v>
      </c>
      <c r="BG34" s="90">
        <v>0</v>
      </c>
      <c r="BH34" s="90">
        <v>0</v>
      </c>
      <c r="BI34" s="89">
        <v>0</v>
      </c>
      <c r="BJ34" s="88">
        <v>0</v>
      </c>
      <c r="BY34" s="75"/>
      <c r="BZ34" s="75"/>
      <c r="CA34" s="75"/>
    </row>
    <row r="35" spans="3:82" s="19" customFormat="1">
      <c r="C35" s="13"/>
      <c r="D35" s="13"/>
      <c r="M35" s="93"/>
      <c r="N35" s="92" t="s">
        <v>36</v>
      </c>
      <c r="O35" s="86">
        <v>0</v>
      </c>
      <c r="P35" s="86">
        <v>0</v>
      </c>
      <c r="Q35" s="85">
        <v>0</v>
      </c>
      <c r="R35" s="84">
        <v>0</v>
      </c>
      <c r="X35" s="93"/>
      <c r="Y35" s="92" t="s">
        <v>36</v>
      </c>
      <c r="Z35" s="86">
        <v>0</v>
      </c>
      <c r="AA35" s="86">
        <v>0</v>
      </c>
      <c r="AB35" s="85">
        <v>0</v>
      </c>
      <c r="AC35" s="84">
        <v>0</v>
      </c>
      <c r="AI35" s="93"/>
      <c r="AJ35" s="92" t="s">
        <v>36</v>
      </c>
      <c r="AK35" s="86">
        <v>0</v>
      </c>
      <c r="AL35" s="86">
        <v>0</v>
      </c>
      <c r="AM35" s="85">
        <v>0</v>
      </c>
      <c r="AN35" s="84">
        <v>0</v>
      </c>
      <c r="AT35" s="93"/>
      <c r="AU35" s="92" t="s">
        <v>36</v>
      </c>
      <c r="AV35" s="86">
        <v>0</v>
      </c>
      <c r="AW35" s="86">
        <v>0</v>
      </c>
      <c r="AX35" s="85">
        <v>0</v>
      </c>
      <c r="AY35" s="84">
        <v>0</v>
      </c>
      <c r="BE35" s="93"/>
      <c r="BF35" s="92" t="s">
        <v>36</v>
      </c>
      <c r="BG35" s="86">
        <v>0</v>
      </c>
      <c r="BH35" s="86">
        <v>0</v>
      </c>
      <c r="BI35" s="85">
        <v>0</v>
      </c>
      <c r="BJ35" s="84">
        <v>0</v>
      </c>
      <c r="BY35" s="75"/>
      <c r="BZ35" s="75"/>
      <c r="CA35" s="75"/>
    </row>
    <row r="36" spans="3:82" s="19" customFormat="1">
      <c r="C36" s="13"/>
      <c r="D36" s="13"/>
      <c r="M36" s="95" t="s">
        <v>54</v>
      </c>
      <c r="N36" s="94" t="s">
        <v>53</v>
      </c>
      <c r="O36" s="90">
        <v>0</v>
      </c>
      <c r="P36" s="90">
        <v>0</v>
      </c>
      <c r="Q36" s="89">
        <v>0</v>
      </c>
      <c r="R36" s="88">
        <v>0</v>
      </c>
      <c r="X36" s="95" t="s">
        <v>54</v>
      </c>
      <c r="Y36" s="94" t="s">
        <v>53</v>
      </c>
      <c r="Z36" s="90">
        <v>0</v>
      </c>
      <c r="AA36" s="90">
        <v>0</v>
      </c>
      <c r="AB36" s="89">
        <v>0</v>
      </c>
      <c r="AC36" s="88">
        <v>0</v>
      </c>
      <c r="AI36" s="95" t="s">
        <v>54</v>
      </c>
      <c r="AJ36" s="94" t="s">
        <v>53</v>
      </c>
      <c r="AK36" s="90">
        <v>0</v>
      </c>
      <c r="AL36" s="90">
        <v>0</v>
      </c>
      <c r="AM36" s="89">
        <v>0</v>
      </c>
      <c r="AN36" s="88">
        <v>0</v>
      </c>
      <c r="AT36" s="95" t="s">
        <v>54</v>
      </c>
      <c r="AU36" s="94" t="s">
        <v>53</v>
      </c>
      <c r="AV36" s="90">
        <v>0</v>
      </c>
      <c r="AW36" s="90">
        <v>0</v>
      </c>
      <c r="AX36" s="89">
        <v>0</v>
      </c>
      <c r="AY36" s="88">
        <v>0</v>
      </c>
      <c r="BE36" s="95" t="s">
        <v>54</v>
      </c>
      <c r="BF36" s="94" t="s">
        <v>53</v>
      </c>
      <c r="BG36" s="90">
        <v>0</v>
      </c>
      <c r="BH36" s="90">
        <v>0</v>
      </c>
      <c r="BI36" s="89">
        <v>0</v>
      </c>
      <c r="BJ36" s="88">
        <v>0</v>
      </c>
      <c r="BY36" s="75"/>
      <c r="BZ36" s="75"/>
      <c r="CA36" s="75"/>
    </row>
    <row r="37" spans="3:82" s="19" customFormat="1">
      <c r="C37" s="13"/>
      <c r="D37" s="13"/>
      <c r="M37" s="95"/>
      <c r="N37" s="94" t="s">
        <v>52</v>
      </c>
      <c r="O37" s="90">
        <v>0</v>
      </c>
      <c r="P37" s="90">
        <v>0</v>
      </c>
      <c r="Q37" s="89">
        <v>0</v>
      </c>
      <c r="R37" s="88">
        <v>0</v>
      </c>
      <c r="X37" s="95"/>
      <c r="Y37" s="94" t="s">
        <v>52</v>
      </c>
      <c r="Z37" s="90">
        <v>0</v>
      </c>
      <c r="AA37" s="90">
        <v>0</v>
      </c>
      <c r="AB37" s="89">
        <v>0</v>
      </c>
      <c r="AC37" s="88">
        <v>0</v>
      </c>
      <c r="AI37" s="95"/>
      <c r="AJ37" s="94" t="s">
        <v>52</v>
      </c>
      <c r="AK37" s="90">
        <v>0</v>
      </c>
      <c r="AL37" s="90">
        <v>0</v>
      </c>
      <c r="AM37" s="89">
        <v>0</v>
      </c>
      <c r="AN37" s="88">
        <v>0</v>
      </c>
      <c r="AT37" s="95"/>
      <c r="AU37" s="94" t="s">
        <v>52</v>
      </c>
      <c r="AV37" s="90">
        <v>0</v>
      </c>
      <c r="AW37" s="90">
        <v>0</v>
      </c>
      <c r="AX37" s="89">
        <v>0</v>
      </c>
      <c r="AY37" s="88">
        <v>0</v>
      </c>
      <c r="BE37" s="95"/>
      <c r="BF37" s="94" t="s">
        <v>52</v>
      </c>
      <c r="BG37" s="90">
        <v>0</v>
      </c>
      <c r="BH37" s="90">
        <v>0</v>
      </c>
      <c r="BI37" s="89">
        <v>0</v>
      </c>
      <c r="BJ37" s="88">
        <v>0</v>
      </c>
      <c r="BY37" s="75"/>
      <c r="BZ37" s="75"/>
      <c r="CA37" s="75"/>
    </row>
    <row r="38" spans="3:82" s="19" customFormat="1">
      <c r="C38" s="13"/>
      <c r="D38" s="13"/>
      <c r="M38" s="95"/>
      <c r="N38" s="94" t="s">
        <v>41</v>
      </c>
      <c r="O38" s="90">
        <v>0</v>
      </c>
      <c r="P38" s="90">
        <v>0</v>
      </c>
      <c r="Q38" s="89">
        <v>0</v>
      </c>
      <c r="R38" s="88">
        <v>0</v>
      </c>
      <c r="X38" s="95"/>
      <c r="Y38" s="94" t="s">
        <v>41</v>
      </c>
      <c r="Z38" s="90">
        <v>0</v>
      </c>
      <c r="AA38" s="90">
        <v>0</v>
      </c>
      <c r="AB38" s="89">
        <v>0</v>
      </c>
      <c r="AC38" s="88">
        <v>0</v>
      </c>
      <c r="AI38" s="95"/>
      <c r="AJ38" s="94" t="s">
        <v>41</v>
      </c>
      <c r="AK38" s="90">
        <v>0</v>
      </c>
      <c r="AL38" s="90">
        <v>0</v>
      </c>
      <c r="AM38" s="89">
        <v>0</v>
      </c>
      <c r="AN38" s="88">
        <v>0</v>
      </c>
      <c r="AT38" s="95"/>
      <c r="AU38" s="94" t="s">
        <v>41</v>
      </c>
      <c r="AV38" s="90">
        <v>0</v>
      </c>
      <c r="AW38" s="90">
        <v>0</v>
      </c>
      <c r="AX38" s="89">
        <v>0</v>
      </c>
      <c r="AY38" s="88">
        <v>0</v>
      </c>
      <c r="BE38" s="95"/>
      <c r="BF38" s="94" t="s">
        <v>41</v>
      </c>
      <c r="BG38" s="90">
        <v>0</v>
      </c>
      <c r="BH38" s="90">
        <v>0</v>
      </c>
      <c r="BI38" s="89">
        <v>0</v>
      </c>
      <c r="BJ38" s="88">
        <v>0</v>
      </c>
      <c r="BY38" s="75"/>
      <c r="BZ38" s="75"/>
      <c r="CA38" s="75"/>
    </row>
    <row r="39" spans="3:82" s="19" customFormat="1">
      <c r="C39" s="13"/>
      <c r="D39" s="13"/>
      <c r="M39" s="95"/>
      <c r="N39" s="94" t="s">
        <v>40</v>
      </c>
      <c r="O39" s="90">
        <v>0</v>
      </c>
      <c r="P39" s="90">
        <v>0</v>
      </c>
      <c r="Q39" s="89">
        <v>0</v>
      </c>
      <c r="R39" s="88">
        <v>0</v>
      </c>
      <c r="X39" s="95"/>
      <c r="Y39" s="94" t="s">
        <v>40</v>
      </c>
      <c r="Z39" s="90">
        <v>0</v>
      </c>
      <c r="AA39" s="90">
        <v>0</v>
      </c>
      <c r="AB39" s="89">
        <v>0</v>
      </c>
      <c r="AC39" s="88">
        <v>0</v>
      </c>
      <c r="AI39" s="95"/>
      <c r="AJ39" s="94" t="s">
        <v>40</v>
      </c>
      <c r="AK39" s="90">
        <v>0</v>
      </c>
      <c r="AL39" s="90">
        <v>0</v>
      </c>
      <c r="AM39" s="89">
        <v>0</v>
      </c>
      <c r="AN39" s="88">
        <v>0</v>
      </c>
      <c r="AT39" s="95"/>
      <c r="AU39" s="94" t="s">
        <v>40</v>
      </c>
      <c r="AV39" s="90">
        <v>0</v>
      </c>
      <c r="AW39" s="90">
        <v>0</v>
      </c>
      <c r="AX39" s="89">
        <v>0</v>
      </c>
      <c r="AY39" s="88">
        <v>0</v>
      </c>
      <c r="BE39" s="95"/>
      <c r="BF39" s="94" t="s">
        <v>40</v>
      </c>
      <c r="BG39" s="90">
        <v>0</v>
      </c>
      <c r="BH39" s="90">
        <v>0</v>
      </c>
      <c r="BI39" s="89">
        <v>0</v>
      </c>
      <c r="BJ39" s="88">
        <v>0</v>
      </c>
      <c r="BY39" s="75"/>
      <c r="BZ39" s="75"/>
      <c r="CA39" s="75"/>
    </row>
    <row r="40" spans="3:82" s="19" customFormat="1">
      <c r="C40" s="13"/>
      <c r="D40" s="13"/>
      <c r="M40" s="95"/>
      <c r="N40" s="94" t="s">
        <v>39</v>
      </c>
      <c r="O40" s="90">
        <v>0</v>
      </c>
      <c r="P40" s="90">
        <v>0</v>
      </c>
      <c r="Q40" s="89">
        <v>0</v>
      </c>
      <c r="R40" s="88">
        <v>0</v>
      </c>
      <c r="X40" s="95"/>
      <c r="Y40" s="94" t="s">
        <v>39</v>
      </c>
      <c r="Z40" s="90">
        <v>0</v>
      </c>
      <c r="AA40" s="90">
        <v>0</v>
      </c>
      <c r="AB40" s="89">
        <v>0</v>
      </c>
      <c r="AC40" s="88">
        <v>0</v>
      </c>
      <c r="AI40" s="95"/>
      <c r="AJ40" s="94" t="s">
        <v>39</v>
      </c>
      <c r="AK40" s="90">
        <v>0</v>
      </c>
      <c r="AL40" s="90">
        <v>0</v>
      </c>
      <c r="AM40" s="89">
        <v>0</v>
      </c>
      <c r="AN40" s="88">
        <v>0</v>
      </c>
      <c r="AT40" s="95"/>
      <c r="AU40" s="94" t="s">
        <v>39</v>
      </c>
      <c r="AV40" s="90">
        <v>0</v>
      </c>
      <c r="AW40" s="90">
        <v>0</v>
      </c>
      <c r="AX40" s="89">
        <v>0</v>
      </c>
      <c r="AY40" s="88">
        <v>0</v>
      </c>
      <c r="BE40" s="95"/>
      <c r="BF40" s="94" t="s">
        <v>39</v>
      </c>
      <c r="BG40" s="90">
        <v>0</v>
      </c>
      <c r="BH40" s="90">
        <v>0</v>
      </c>
      <c r="BI40" s="89">
        <v>0</v>
      </c>
      <c r="BJ40" s="88">
        <v>0</v>
      </c>
      <c r="BY40" s="75"/>
      <c r="BZ40" s="75"/>
      <c r="CA40" s="75"/>
    </row>
    <row r="41" spans="3:82" s="19" customFormat="1">
      <c r="C41" s="13"/>
      <c r="D41" s="13"/>
      <c r="M41" s="95"/>
      <c r="N41" s="94" t="s">
        <v>38</v>
      </c>
      <c r="O41" s="90">
        <v>0</v>
      </c>
      <c r="P41" s="90">
        <v>0</v>
      </c>
      <c r="Q41" s="89">
        <v>0</v>
      </c>
      <c r="R41" s="88">
        <v>0</v>
      </c>
      <c r="X41" s="95"/>
      <c r="Y41" s="94" t="s">
        <v>38</v>
      </c>
      <c r="Z41" s="90">
        <v>0</v>
      </c>
      <c r="AA41" s="90">
        <v>0</v>
      </c>
      <c r="AB41" s="89">
        <v>0</v>
      </c>
      <c r="AC41" s="88">
        <v>0</v>
      </c>
      <c r="AI41" s="95"/>
      <c r="AJ41" s="94" t="s">
        <v>38</v>
      </c>
      <c r="AK41" s="90">
        <v>0</v>
      </c>
      <c r="AL41" s="90">
        <v>0</v>
      </c>
      <c r="AM41" s="89">
        <v>0</v>
      </c>
      <c r="AN41" s="88">
        <v>0</v>
      </c>
      <c r="AT41" s="95"/>
      <c r="AU41" s="94" t="s">
        <v>38</v>
      </c>
      <c r="AV41" s="90">
        <v>0</v>
      </c>
      <c r="AW41" s="90">
        <v>0</v>
      </c>
      <c r="AX41" s="89">
        <v>0</v>
      </c>
      <c r="AY41" s="88">
        <v>0</v>
      </c>
      <c r="BE41" s="95"/>
      <c r="BF41" s="94" t="s">
        <v>38</v>
      </c>
      <c r="BG41" s="90">
        <v>0</v>
      </c>
      <c r="BH41" s="90">
        <v>0</v>
      </c>
      <c r="BI41" s="89">
        <v>0</v>
      </c>
      <c r="BJ41" s="88">
        <v>0</v>
      </c>
      <c r="BY41" s="75"/>
      <c r="BZ41" s="75"/>
      <c r="CA41" s="75"/>
    </row>
    <row r="42" spans="3:82" s="19" customFormat="1">
      <c r="C42" s="13"/>
      <c r="D42" s="13"/>
      <c r="M42" s="95"/>
      <c r="N42" s="94" t="s">
        <v>37</v>
      </c>
      <c r="O42" s="90">
        <v>0</v>
      </c>
      <c r="P42" s="90">
        <v>0</v>
      </c>
      <c r="Q42" s="89">
        <v>0</v>
      </c>
      <c r="R42" s="88">
        <v>0</v>
      </c>
      <c r="X42" s="95"/>
      <c r="Y42" s="94" t="s">
        <v>37</v>
      </c>
      <c r="Z42" s="90">
        <v>0</v>
      </c>
      <c r="AA42" s="90">
        <v>0</v>
      </c>
      <c r="AB42" s="89">
        <v>0</v>
      </c>
      <c r="AC42" s="88">
        <v>0</v>
      </c>
      <c r="AI42" s="95"/>
      <c r="AJ42" s="94" t="s">
        <v>37</v>
      </c>
      <c r="AK42" s="90">
        <v>0</v>
      </c>
      <c r="AL42" s="90">
        <v>0</v>
      </c>
      <c r="AM42" s="89">
        <v>0</v>
      </c>
      <c r="AN42" s="88">
        <v>0</v>
      </c>
      <c r="AT42" s="95"/>
      <c r="AU42" s="94" t="s">
        <v>37</v>
      </c>
      <c r="AV42" s="90">
        <v>0</v>
      </c>
      <c r="AW42" s="90">
        <v>0</v>
      </c>
      <c r="AX42" s="89">
        <v>0</v>
      </c>
      <c r="AY42" s="88">
        <v>0</v>
      </c>
      <c r="BE42" s="95"/>
      <c r="BF42" s="94" t="s">
        <v>37</v>
      </c>
      <c r="BG42" s="90">
        <v>0</v>
      </c>
      <c r="BH42" s="90">
        <v>0</v>
      </c>
      <c r="BI42" s="89">
        <v>0</v>
      </c>
      <c r="BJ42" s="88">
        <v>0</v>
      </c>
      <c r="BY42" s="75"/>
      <c r="BZ42" s="75"/>
      <c r="CA42" s="75"/>
    </row>
    <row r="43" spans="3:82" s="19" customFormat="1">
      <c r="C43" s="13"/>
      <c r="D43" s="13"/>
      <c r="M43" s="93"/>
      <c r="N43" s="92" t="s">
        <v>36</v>
      </c>
      <c r="O43" s="86">
        <v>0</v>
      </c>
      <c r="P43" s="86">
        <v>0</v>
      </c>
      <c r="Q43" s="85">
        <v>0</v>
      </c>
      <c r="R43" s="84">
        <v>0</v>
      </c>
      <c r="X43" s="93"/>
      <c r="Y43" s="92" t="s">
        <v>36</v>
      </c>
      <c r="Z43" s="86">
        <v>0</v>
      </c>
      <c r="AA43" s="86">
        <v>0</v>
      </c>
      <c r="AB43" s="85">
        <v>0</v>
      </c>
      <c r="AC43" s="84">
        <v>0</v>
      </c>
      <c r="AI43" s="93"/>
      <c r="AJ43" s="92" t="s">
        <v>36</v>
      </c>
      <c r="AK43" s="86">
        <v>0</v>
      </c>
      <c r="AL43" s="86">
        <v>0</v>
      </c>
      <c r="AM43" s="85">
        <v>0</v>
      </c>
      <c r="AN43" s="84">
        <v>0</v>
      </c>
      <c r="AT43" s="93"/>
      <c r="AU43" s="92" t="s">
        <v>36</v>
      </c>
      <c r="AV43" s="86">
        <v>0</v>
      </c>
      <c r="AW43" s="86">
        <v>0</v>
      </c>
      <c r="AX43" s="85">
        <v>0</v>
      </c>
      <c r="AY43" s="84">
        <v>0</v>
      </c>
      <c r="BE43" s="93"/>
      <c r="BF43" s="92" t="s">
        <v>36</v>
      </c>
      <c r="BG43" s="86">
        <v>0</v>
      </c>
      <c r="BH43" s="86">
        <v>0</v>
      </c>
      <c r="BI43" s="85">
        <v>0</v>
      </c>
      <c r="BJ43" s="84">
        <v>0</v>
      </c>
      <c r="BY43" s="75"/>
      <c r="BZ43" s="75"/>
      <c r="CA43" s="75"/>
    </row>
    <row r="45" spans="3:82">
      <c r="D45" s="17" t="s">
        <v>3</v>
      </c>
      <c r="E45" s="21" t="s">
        <v>164</v>
      </c>
      <c r="F45" s="18"/>
      <c r="G45" s="18"/>
      <c r="H45" s="27"/>
      <c r="I45" s="19"/>
      <c r="J45" s="19"/>
      <c r="K45" s="19"/>
      <c r="L45" s="19"/>
      <c r="M45" s="19"/>
      <c r="N45" s="19"/>
      <c r="O45" s="19"/>
      <c r="P45" s="19"/>
      <c r="Q45" s="19"/>
      <c r="R45" s="19"/>
      <c r="S45" s="19"/>
      <c r="T45" s="19"/>
      <c r="U45" s="19"/>
      <c r="X45" s="19"/>
      <c r="Y45" s="19"/>
      <c r="Z45" s="19"/>
      <c r="AA45" s="19"/>
      <c r="AB45" s="19"/>
      <c r="AC45" s="19"/>
      <c r="AD45" s="19"/>
      <c r="AE45" s="19"/>
      <c r="AF45" s="19"/>
      <c r="AI45" s="19"/>
      <c r="AJ45" s="19"/>
      <c r="AK45" s="19"/>
      <c r="AL45" s="19"/>
      <c r="AM45" s="19"/>
      <c r="AN45" s="19"/>
      <c r="AO45" s="19"/>
      <c r="AP45" s="19"/>
      <c r="AQ45" s="19"/>
      <c r="AV45" s="19"/>
      <c r="AW45" s="19"/>
      <c r="AX45" s="19"/>
      <c r="AY45" s="19"/>
      <c r="AZ45" s="19"/>
      <c r="BA45" s="19"/>
      <c r="BG45" s="19"/>
      <c r="BH45" s="19"/>
      <c r="BI45" s="19"/>
      <c r="BJ45" s="19"/>
      <c r="BK45" s="19"/>
      <c r="BL45" s="19"/>
      <c r="BM45" s="19"/>
      <c r="BN45" s="13"/>
      <c r="BO45" s="13"/>
      <c r="BP45" s="13"/>
      <c r="BQ45" s="13"/>
      <c r="BR45" s="13"/>
      <c r="BS45" s="19"/>
      <c r="BT45" s="19"/>
      <c r="BU45" s="19"/>
      <c r="BV45" s="19"/>
      <c r="BW45" s="19"/>
      <c r="BX45" s="19"/>
      <c r="BY45" s="19"/>
      <c r="BZ45" s="19"/>
      <c r="CA45" s="19"/>
      <c r="CB45" s="19"/>
      <c r="CC45" s="19"/>
      <c r="CD45" s="19"/>
    </row>
    <row r="46" spans="3:82">
      <c r="D46" s="17" t="s">
        <v>8</v>
      </c>
      <c r="E46" s="21" t="s">
        <v>68</v>
      </c>
      <c r="F46" s="18"/>
      <c r="G46" s="18"/>
      <c r="H46" s="27"/>
      <c r="I46" s="19"/>
      <c r="J46" s="19"/>
      <c r="K46" s="19"/>
      <c r="L46" s="19"/>
      <c r="M46" s="19"/>
      <c r="N46" s="19"/>
      <c r="O46" s="19"/>
      <c r="P46" s="19"/>
      <c r="Q46" s="19"/>
      <c r="R46" s="19"/>
      <c r="S46" s="19"/>
      <c r="T46" s="19"/>
      <c r="U46" s="19"/>
      <c r="X46" s="19"/>
      <c r="Y46" s="19"/>
      <c r="Z46" s="19"/>
      <c r="AA46" s="19"/>
      <c r="AB46" s="19"/>
      <c r="AC46" s="19"/>
      <c r="AD46" s="19"/>
      <c r="AE46" s="19"/>
      <c r="AF46" s="19"/>
      <c r="AI46" s="19"/>
      <c r="AJ46" s="19"/>
      <c r="AK46" s="19"/>
      <c r="AL46" s="19"/>
      <c r="AM46" s="19"/>
      <c r="AN46" s="19"/>
      <c r="AO46" s="19"/>
      <c r="AP46" s="19"/>
      <c r="AQ46" s="19"/>
      <c r="AV46" s="19"/>
      <c r="AW46" s="19"/>
      <c r="AX46" s="19"/>
      <c r="AY46" s="19"/>
      <c r="AZ46" s="19"/>
      <c r="BA46" s="19"/>
      <c r="BG46" s="19"/>
      <c r="BH46" s="19"/>
      <c r="BI46" s="19"/>
      <c r="BJ46" s="19"/>
      <c r="BK46" s="19"/>
      <c r="BL46" s="19"/>
      <c r="BM46" s="19"/>
      <c r="BN46" s="13"/>
      <c r="BO46" s="13"/>
      <c r="BP46" s="13"/>
      <c r="BQ46" s="13"/>
      <c r="BR46" s="13"/>
      <c r="BS46" s="19"/>
      <c r="BT46" s="19"/>
      <c r="BU46" s="19"/>
      <c r="BV46" s="19"/>
      <c r="BW46" s="19"/>
      <c r="BX46" s="19"/>
      <c r="BY46" s="19"/>
      <c r="BZ46" s="19"/>
      <c r="CA46" s="19"/>
      <c r="CB46" s="19"/>
      <c r="CC46" s="19"/>
      <c r="CD46" s="19"/>
    </row>
    <row r="47" spans="3:82">
      <c r="D47" s="13"/>
      <c r="E47" s="13"/>
      <c r="F47" s="13"/>
      <c r="G47" s="13"/>
      <c r="H47" s="13"/>
      <c r="I47" s="19"/>
      <c r="J47" s="19"/>
      <c r="K47" s="19"/>
      <c r="L47" s="19"/>
      <c r="M47" s="19"/>
      <c r="N47" s="19"/>
      <c r="O47" s="19"/>
      <c r="P47" s="19"/>
      <c r="Q47" s="19"/>
      <c r="R47" s="19"/>
      <c r="S47" s="19"/>
      <c r="T47" s="19"/>
      <c r="U47" s="19"/>
      <c r="X47" s="19"/>
      <c r="Y47" s="19"/>
      <c r="Z47" s="19"/>
      <c r="AA47" s="19"/>
      <c r="AB47" s="19"/>
      <c r="AC47" s="19"/>
      <c r="AD47" s="19"/>
      <c r="AE47" s="19"/>
      <c r="AF47" s="19"/>
      <c r="AI47" s="19"/>
      <c r="AJ47" s="19"/>
      <c r="AK47" s="19"/>
      <c r="AL47" s="19"/>
      <c r="AM47" s="19"/>
      <c r="AN47" s="19"/>
      <c r="AO47" s="19"/>
      <c r="AP47" s="19"/>
      <c r="AQ47" s="19"/>
      <c r="AV47" s="19"/>
      <c r="AW47" s="19"/>
      <c r="AX47" s="19"/>
      <c r="AY47" s="19"/>
      <c r="AZ47" s="19"/>
      <c r="BA47" s="19"/>
      <c r="BG47" s="19"/>
      <c r="BH47" s="19"/>
      <c r="BI47" s="19"/>
      <c r="BJ47" s="19"/>
      <c r="BK47" s="19"/>
      <c r="BL47" s="19"/>
      <c r="BM47" s="19"/>
      <c r="BN47" s="13"/>
      <c r="BO47" s="13"/>
      <c r="BP47" s="13"/>
      <c r="BQ47" s="13"/>
      <c r="BR47" s="13"/>
      <c r="BS47" s="19"/>
      <c r="BT47" s="19"/>
      <c r="BU47" s="19"/>
      <c r="BV47" s="19"/>
      <c r="BW47" s="19"/>
      <c r="BX47" s="19"/>
      <c r="BY47" s="19"/>
      <c r="BZ47" s="19"/>
      <c r="CA47" s="19"/>
      <c r="CB47" s="19"/>
      <c r="CC47" s="19"/>
      <c r="CD47" s="19"/>
    </row>
    <row r="48" spans="3:82" s="19" customFormat="1">
      <c r="D48" s="20" t="s">
        <v>33</v>
      </c>
      <c r="H48" s="13"/>
      <c r="I48" s="13"/>
      <c r="J48" s="13"/>
      <c r="K48" s="13"/>
      <c r="L48" s="13"/>
      <c r="AW48" s="10"/>
      <c r="AX48" s="104"/>
      <c r="AY48" s="104"/>
      <c r="AZ48" s="104"/>
      <c r="BA48" s="104"/>
      <c r="BG48" s="104"/>
      <c r="BH48" s="104"/>
      <c r="BI48" s="104"/>
      <c r="BJ48" s="104"/>
      <c r="BK48" s="104"/>
      <c r="BL48" s="105"/>
      <c r="BN48" s="104"/>
      <c r="BO48" s="104"/>
      <c r="BP48" s="104"/>
      <c r="BQ48" s="104"/>
      <c r="BR48" s="104"/>
      <c r="BS48" s="104"/>
      <c r="BT48" s="104"/>
    </row>
    <row r="49" spans="1:66" s="19" customFormat="1">
      <c r="A49" s="73"/>
      <c r="B49" s="73"/>
      <c r="C49" s="73"/>
      <c r="D49" s="73"/>
      <c r="M49" s="73"/>
      <c r="N49" s="26" t="s">
        <v>201</v>
      </c>
      <c r="R49" s="75"/>
      <c r="Y49" s="26" t="s">
        <v>202</v>
      </c>
      <c r="AI49" s="73"/>
      <c r="AJ49" s="73" t="s">
        <v>26</v>
      </c>
      <c r="AU49" s="73" t="s">
        <v>25</v>
      </c>
      <c r="BF49" s="73" t="s">
        <v>7</v>
      </c>
    </row>
    <row r="50" spans="1:66" s="19" customFormat="1" ht="56.25">
      <c r="N50" s="28"/>
      <c r="O50" s="267" t="s">
        <v>159</v>
      </c>
      <c r="P50" s="276" t="s">
        <v>160</v>
      </c>
      <c r="Q50" s="98" t="s">
        <v>58</v>
      </c>
      <c r="Y50" s="28"/>
      <c r="Z50" s="267" t="s">
        <v>159</v>
      </c>
      <c r="AA50" s="276" t="s">
        <v>160</v>
      </c>
      <c r="AB50" s="98" t="s">
        <v>58</v>
      </c>
      <c r="AJ50" s="28"/>
      <c r="AK50" s="267" t="s">
        <v>159</v>
      </c>
      <c r="AL50" s="276" t="s">
        <v>160</v>
      </c>
      <c r="AM50" s="98" t="s">
        <v>58</v>
      </c>
      <c r="AU50" s="28"/>
      <c r="AV50" s="267" t="s">
        <v>159</v>
      </c>
      <c r="AW50" s="276" t="s">
        <v>160</v>
      </c>
      <c r="AX50" s="98" t="s">
        <v>58</v>
      </c>
      <c r="BF50" s="28"/>
      <c r="BG50" s="267" t="s">
        <v>159</v>
      </c>
      <c r="BH50" s="276" t="s">
        <v>160</v>
      </c>
      <c r="BI50" s="98" t="s">
        <v>58</v>
      </c>
    </row>
    <row r="51" spans="1:66" s="19" customFormat="1">
      <c r="N51" s="30" t="s">
        <v>65</v>
      </c>
      <c r="O51" s="277">
        <f t="array" ref="O51:O54">TRANSPOSE('[1]011_13-2_統計データ_世帯2_sei'!K145:N145)</f>
        <v>0</v>
      </c>
      <c r="P51" s="278">
        <f t="array" ref="P51:P54">TRANSPOSE('[1]011_13-2_統計データ_世帯2_sei'!K146:N146)</f>
        <v>0</v>
      </c>
      <c r="Q51" s="283">
        <f>'[1]011_13-2_統計データ_世帯2_sei'!K145-SUM('[1]011_13-2_統計データ_世帯2_sei'!K146:K147)</f>
        <v>0</v>
      </c>
      <c r="Y51" s="30" t="s">
        <v>65</v>
      </c>
      <c r="Z51" s="277">
        <f t="array" ref="Z51:Z54">TRANSPOSE('[1]011_13-2_統計データ_世帯2_sei'!W145:Z145)</f>
        <v>0</v>
      </c>
      <c r="AA51" s="278">
        <f t="array" ref="AA51:AA54">TRANSPOSE('[1]011_13-2_統計データ_世帯2_sei'!W146:Z146)</f>
        <v>0</v>
      </c>
      <c r="AB51" s="283">
        <f>'[1]011_13-2_統計データ_世帯2_sei'!W145-SUM('[1]011_13-2_統計データ_世帯2_sei'!W146:W147)</f>
        <v>0</v>
      </c>
      <c r="AJ51" s="30" t="s">
        <v>65</v>
      </c>
      <c r="AK51" s="277">
        <f>'[1]011_13-2_統計データ_世帯2_sei'!AE167</f>
        <v>0</v>
      </c>
      <c r="AL51" s="278">
        <f>'[1]011_13-2_統計データ_世帯2_sei'!AF167</f>
        <v>0</v>
      </c>
      <c r="AM51" s="279">
        <f>'[1]011_13-2_統計データ_世帯2_sei'!AE167-SUM('[1]011_13-2_統計データ_世帯2_sei'!AF167:AG167)</f>
        <v>0</v>
      </c>
      <c r="AU51" s="30" t="s">
        <v>65</v>
      </c>
      <c r="AV51" s="266">
        <f t="array" ref="AV51:AW54">'[1]011_13-2_統計データ_世帯2_sei'!AN149:AO152</f>
        <v>0</v>
      </c>
      <c r="AW51" s="282">
        <v>0</v>
      </c>
      <c r="AX51" s="283">
        <f t="array" ref="AX51:AX54">'[1]011_13-2_統計データ_世帯2_sei'!AV149:AV152</f>
        <v>0</v>
      </c>
      <c r="BA51"/>
      <c r="BB51"/>
      <c r="BC51"/>
      <c r="BF51" s="30" t="s">
        <v>65</v>
      </c>
      <c r="BG51" s="266">
        <f t="array" ref="BG51:BH54">'[1]011_13-2_統計データ_世帯2_sei'!AY149:AZ152</f>
        <v>0</v>
      </c>
      <c r="BH51" s="282">
        <v>0</v>
      </c>
      <c r="BI51" s="283">
        <f t="array" ref="BI51:BI54">'[1]011_13-2_統計データ_世帯2_sei'!BH149:BH152</f>
        <v>0</v>
      </c>
    </row>
    <row r="52" spans="1:66" s="19" customFormat="1">
      <c r="N52" s="30" t="s">
        <v>64</v>
      </c>
      <c r="O52" s="178">
        <v>0</v>
      </c>
      <c r="P52" s="166">
        <v>0</v>
      </c>
      <c r="Q52" s="383">
        <f>'[1]011_13-2_統計データ_世帯2_sei'!L145-SUM('[1]011_13-2_統計データ_世帯2_sei'!L146:L147)</f>
        <v>0</v>
      </c>
      <c r="Y52" s="30" t="s">
        <v>64</v>
      </c>
      <c r="Z52" s="178">
        <v>0</v>
      </c>
      <c r="AA52" s="166">
        <v>0</v>
      </c>
      <c r="AB52" s="383">
        <f>'[1]011_13-2_統計データ_世帯2_sei'!X145-SUM('[1]011_13-2_統計データ_世帯2_sei'!X146:X147)</f>
        <v>0</v>
      </c>
      <c r="AJ52" s="30" t="s">
        <v>64</v>
      </c>
      <c r="AK52" s="178">
        <f>'[1]011_13-2_統計データ_世帯2_sei'!AE174</f>
        <v>0</v>
      </c>
      <c r="AL52" s="166">
        <f>'[1]011_13-2_統計データ_世帯2_sei'!AF174</f>
        <v>0</v>
      </c>
      <c r="AM52" s="280">
        <f>'[1]011_13-2_統計データ_世帯2_sei'!AE174-SUM('[1]011_13-2_統計データ_世帯2_sei'!AF174:AG174)</f>
        <v>0</v>
      </c>
      <c r="AU52" s="30" t="s">
        <v>64</v>
      </c>
      <c r="AV52" s="43">
        <v>0</v>
      </c>
      <c r="AW52" s="34">
        <v>0</v>
      </c>
      <c r="AX52" s="42">
        <v>0</v>
      </c>
      <c r="BF52" s="30" t="s">
        <v>64</v>
      </c>
      <c r="BG52" s="43">
        <v>0</v>
      </c>
      <c r="BH52" s="34">
        <v>0</v>
      </c>
      <c r="BI52" s="42">
        <v>0</v>
      </c>
    </row>
    <row r="53" spans="1:66" s="19" customFormat="1">
      <c r="N53" s="30" t="s">
        <v>55</v>
      </c>
      <c r="O53" s="178">
        <v>0</v>
      </c>
      <c r="P53" s="166">
        <v>0</v>
      </c>
      <c r="Q53" s="383">
        <f>'[1]011_13-2_統計データ_世帯2_sei'!M145-SUM('[1]011_13-2_統計データ_世帯2_sei'!M146:M147)</f>
        <v>0</v>
      </c>
      <c r="Y53" s="30" t="s">
        <v>55</v>
      </c>
      <c r="Z53" s="178">
        <v>0</v>
      </c>
      <c r="AA53" s="166">
        <v>0</v>
      </c>
      <c r="AB53" s="383">
        <f>'[1]011_13-2_統計データ_世帯2_sei'!Y145-SUM('[1]011_13-2_統計データ_世帯2_sei'!Y146:Y147)</f>
        <v>0</v>
      </c>
      <c r="AJ53" s="30" t="s">
        <v>55</v>
      </c>
      <c r="AK53" s="178">
        <f>'[1]011_13-2_統計データ_世帯2_sei'!AE181</f>
        <v>0</v>
      </c>
      <c r="AL53" s="166">
        <f>'[1]011_13-2_統計データ_世帯2_sei'!AF181</f>
        <v>0</v>
      </c>
      <c r="AM53" s="280">
        <f>'[1]011_13-2_統計データ_世帯2_sei'!AE181-SUM('[1]011_13-2_統計データ_世帯2_sei'!AF181:AG181)</f>
        <v>0</v>
      </c>
      <c r="AU53" s="30" t="s">
        <v>55</v>
      </c>
      <c r="AV53" s="43">
        <v>0</v>
      </c>
      <c r="AW53" s="34">
        <v>0</v>
      </c>
      <c r="AX53" s="42">
        <v>0</v>
      </c>
      <c r="BA53"/>
      <c r="BB53"/>
      <c r="BC53"/>
      <c r="BF53" s="30" t="s">
        <v>55</v>
      </c>
      <c r="BG53" s="43">
        <v>0</v>
      </c>
      <c r="BH53" s="34">
        <v>0</v>
      </c>
      <c r="BI53" s="42">
        <v>0</v>
      </c>
    </row>
    <row r="54" spans="1:66" s="19" customFormat="1">
      <c r="N54" s="31" t="s">
        <v>63</v>
      </c>
      <c r="O54" s="262">
        <v>0</v>
      </c>
      <c r="P54" s="261">
        <v>0</v>
      </c>
      <c r="Q54" s="384">
        <f>'[1]011_13-2_統計データ_世帯2_sei'!N145-SUM('[1]011_13-2_統計データ_世帯2_sei'!N146:N147)</f>
        <v>0</v>
      </c>
      <c r="Y54" s="31" t="s">
        <v>63</v>
      </c>
      <c r="Z54" s="262">
        <v>0</v>
      </c>
      <c r="AA54" s="261">
        <v>0</v>
      </c>
      <c r="AB54" s="384">
        <f>'[1]011_13-2_統計データ_世帯2_sei'!Z145-SUM('[1]011_13-2_統計データ_世帯2_sei'!Z146:Z147)</f>
        <v>0</v>
      </c>
      <c r="AJ54" s="31" t="s">
        <v>63</v>
      </c>
      <c r="AK54" s="262">
        <f>'[1]011_13-2_統計データ_世帯2_sei'!AE188</f>
        <v>0</v>
      </c>
      <c r="AL54" s="261">
        <f>'[1]011_13-2_統計データ_世帯2_sei'!AF188</f>
        <v>0</v>
      </c>
      <c r="AM54" s="281">
        <f>'[1]011_13-2_統計データ_世帯2_sei'!AE188-SUM('[1]011_13-2_統計データ_世帯2_sei'!AF188:AG188)</f>
        <v>0</v>
      </c>
      <c r="AU54" s="31" t="s">
        <v>63</v>
      </c>
      <c r="AV54" s="46">
        <v>0</v>
      </c>
      <c r="AW54" s="44">
        <v>0</v>
      </c>
      <c r="AX54" s="45">
        <v>0</v>
      </c>
      <c r="BF54" s="31" t="s">
        <v>63</v>
      </c>
      <c r="BG54" s="46">
        <v>0</v>
      </c>
      <c r="BH54" s="44">
        <v>0</v>
      </c>
      <c r="BI54" s="45">
        <v>0</v>
      </c>
    </row>
    <row r="56" spans="1:66">
      <c r="D56" s="17" t="s">
        <v>3</v>
      </c>
      <c r="E56" s="21" t="s">
        <v>163</v>
      </c>
      <c r="F56" s="18"/>
      <c r="G56" s="18"/>
      <c r="H56" s="27"/>
    </row>
    <row r="57" spans="1:66">
      <c r="D57" s="17" t="s">
        <v>8</v>
      </c>
      <c r="E57" s="21" t="s">
        <v>68</v>
      </c>
      <c r="F57" s="18"/>
      <c r="G57" s="18"/>
      <c r="H57" s="27"/>
    </row>
    <row r="58" spans="1:66">
      <c r="D58" s="13"/>
      <c r="E58" s="13"/>
      <c r="F58" s="13"/>
      <c r="G58" s="13"/>
      <c r="H58" s="13"/>
    </row>
    <row r="59" spans="1:66">
      <c r="D59" s="20" t="s">
        <v>33</v>
      </c>
    </row>
    <row r="60" spans="1:66">
      <c r="N60" s="26" t="s">
        <v>201</v>
      </c>
      <c r="O60" s="19"/>
      <c r="P60" s="19"/>
      <c r="Q60" s="19"/>
      <c r="R60" s="75"/>
      <c r="S60" s="19"/>
      <c r="T60" s="19"/>
      <c r="U60" s="19"/>
      <c r="V60" s="19"/>
      <c r="W60" s="19"/>
      <c r="X60" s="19"/>
      <c r="Y60" s="26" t="s">
        <v>202</v>
      </c>
      <c r="AJ60" s="73" t="s">
        <v>26</v>
      </c>
      <c r="AU60" s="73" t="s">
        <v>25</v>
      </c>
      <c r="BF60" s="73" t="s">
        <v>7</v>
      </c>
    </row>
    <row r="61" spans="1:66">
      <c r="N61" s="35"/>
      <c r="O61" s="272" t="s">
        <v>53</v>
      </c>
      <c r="P61" s="272" t="s">
        <v>52</v>
      </c>
      <c r="Q61" s="272" t="s">
        <v>41</v>
      </c>
      <c r="R61" s="272" t="s">
        <v>40</v>
      </c>
      <c r="S61" s="272" t="s">
        <v>39</v>
      </c>
      <c r="T61" s="272" t="s">
        <v>38</v>
      </c>
      <c r="U61" s="272" t="s">
        <v>37</v>
      </c>
      <c r="V61" s="273" t="s">
        <v>36</v>
      </c>
      <c r="Y61" s="35"/>
      <c r="Z61" s="272" t="s">
        <v>53</v>
      </c>
      <c r="AA61" s="272" t="s">
        <v>52</v>
      </c>
      <c r="AB61" s="272" t="s">
        <v>41</v>
      </c>
      <c r="AC61" s="272" t="s">
        <v>40</v>
      </c>
      <c r="AD61" s="272" t="s">
        <v>39</v>
      </c>
      <c r="AE61" s="272" t="s">
        <v>38</v>
      </c>
      <c r="AF61" s="272" t="s">
        <v>37</v>
      </c>
      <c r="AG61" s="273" t="s">
        <v>36</v>
      </c>
      <c r="AJ61" s="35"/>
      <c r="AK61" s="272" t="s">
        <v>53</v>
      </c>
      <c r="AL61" s="272" t="s">
        <v>52</v>
      </c>
      <c r="AM61" s="272" t="s">
        <v>41</v>
      </c>
      <c r="AN61" s="272" t="s">
        <v>40</v>
      </c>
      <c r="AO61" s="272" t="s">
        <v>39</v>
      </c>
      <c r="AP61" s="272" t="s">
        <v>38</v>
      </c>
      <c r="AQ61" s="272" t="s">
        <v>37</v>
      </c>
      <c r="AR61" s="273" t="s">
        <v>36</v>
      </c>
      <c r="AU61" s="35"/>
      <c r="AV61" s="272" t="s">
        <v>53</v>
      </c>
      <c r="AW61" s="272" t="s">
        <v>52</v>
      </c>
      <c r="AX61" s="272" t="s">
        <v>41</v>
      </c>
      <c r="AY61" s="272" t="s">
        <v>40</v>
      </c>
      <c r="AZ61" s="272" t="s">
        <v>39</v>
      </c>
      <c r="BA61" s="272" t="s">
        <v>38</v>
      </c>
      <c r="BB61" s="272" t="s">
        <v>37</v>
      </c>
      <c r="BC61" s="273" t="s">
        <v>36</v>
      </c>
      <c r="BF61" s="35"/>
      <c r="BG61" s="272" t="s">
        <v>53</v>
      </c>
      <c r="BH61" s="272" t="s">
        <v>52</v>
      </c>
      <c r="BI61" s="272" t="s">
        <v>41</v>
      </c>
      <c r="BJ61" s="272" t="s">
        <v>40</v>
      </c>
      <c r="BK61" s="272" t="s">
        <v>39</v>
      </c>
      <c r="BL61" s="272" t="s">
        <v>38</v>
      </c>
      <c r="BM61" s="272" t="s">
        <v>37</v>
      </c>
      <c r="BN61" s="273" t="s">
        <v>36</v>
      </c>
    </row>
    <row r="62" spans="1:66">
      <c r="N62" s="30" t="s">
        <v>65</v>
      </c>
      <c r="O62" s="287">
        <f t="array" ref="O62:V62">TRANSPOSE('[1]011_13_統計データ_世帯'!G160:G167)</f>
        <v>0</v>
      </c>
      <c r="P62" s="288">
        <v>0</v>
      </c>
      <c r="Q62" s="288">
        <v>0</v>
      </c>
      <c r="R62" s="288">
        <v>0</v>
      </c>
      <c r="S62" s="288">
        <v>0</v>
      </c>
      <c r="T62" s="288">
        <v>0</v>
      </c>
      <c r="U62" s="288">
        <v>0</v>
      </c>
      <c r="V62" s="289">
        <v>0</v>
      </c>
      <c r="Y62" s="30" t="s">
        <v>65</v>
      </c>
      <c r="Z62" s="287">
        <f t="array" ref="Z62:AG62">TRANSPOSE('[1]011_13_統計データ_世帯'!T160:T167)</f>
        <v>0</v>
      </c>
      <c r="AA62" s="288">
        <v>0</v>
      </c>
      <c r="AB62" s="288">
        <v>0</v>
      </c>
      <c r="AC62" s="288">
        <v>0</v>
      </c>
      <c r="AD62" s="288">
        <v>0</v>
      </c>
      <c r="AE62" s="288">
        <v>0</v>
      </c>
      <c r="AF62" s="288">
        <v>0</v>
      </c>
      <c r="AG62" s="289">
        <v>0</v>
      </c>
      <c r="AJ62" s="30" t="s">
        <v>65</v>
      </c>
      <c r="AK62" s="287">
        <f t="array" ref="AK62:AR62">TRANSPOSE('[1]011_13_統計データ_世帯'!AK160:AK167)</f>
        <v>0</v>
      </c>
      <c r="AL62" s="288">
        <v>0</v>
      </c>
      <c r="AM62" s="288">
        <v>0</v>
      </c>
      <c r="AN62" s="288">
        <v>0</v>
      </c>
      <c r="AO62" s="288">
        <v>0</v>
      </c>
      <c r="AP62" s="288">
        <v>0</v>
      </c>
      <c r="AQ62" s="288">
        <v>0</v>
      </c>
      <c r="AR62" s="289">
        <v>0</v>
      </c>
      <c r="AU62" s="30" t="s">
        <v>65</v>
      </c>
      <c r="AV62" s="287">
        <f t="array" ref="AV62:BC62">'[1]011_13_統計データ_世帯'!BA172:BH172</f>
        <v>0</v>
      </c>
      <c r="AW62" s="288">
        <v>0</v>
      </c>
      <c r="AX62" s="288">
        <v>0</v>
      </c>
      <c r="AY62" s="288">
        <v>0</v>
      </c>
      <c r="AZ62" s="288">
        <v>0</v>
      </c>
      <c r="BA62" s="288">
        <v>0</v>
      </c>
      <c r="BB62" s="288">
        <v>0</v>
      </c>
      <c r="BC62" s="289">
        <v>0</v>
      </c>
      <c r="BF62" s="30" t="s">
        <v>65</v>
      </c>
      <c r="BG62" s="287">
        <f t="array" ref="BG62:BN62">'[1]011_13_統計データ_世帯'!BL175:BS175</f>
        <v>0</v>
      </c>
      <c r="BH62" s="288">
        <v>0</v>
      </c>
      <c r="BI62" s="288">
        <v>0</v>
      </c>
      <c r="BJ62" s="288">
        <v>0</v>
      </c>
      <c r="BK62" s="288">
        <v>0</v>
      </c>
      <c r="BL62" s="288">
        <v>0</v>
      </c>
      <c r="BM62" s="288">
        <v>0</v>
      </c>
      <c r="BN62" s="289">
        <v>0</v>
      </c>
    </row>
    <row r="63" spans="1:66">
      <c r="N63" s="30" t="s">
        <v>64</v>
      </c>
      <c r="O63" s="290">
        <f t="array" ref="O63:V63">TRANSPOSE('[1]011_13_統計データ_世帯'!G168:G175)</f>
        <v>0</v>
      </c>
      <c r="P63" s="284">
        <v>0</v>
      </c>
      <c r="Q63" s="284">
        <v>0</v>
      </c>
      <c r="R63" s="284">
        <v>0</v>
      </c>
      <c r="S63" s="284">
        <v>0</v>
      </c>
      <c r="T63" s="284">
        <v>0</v>
      </c>
      <c r="U63" s="284">
        <v>0</v>
      </c>
      <c r="V63" s="285">
        <v>0</v>
      </c>
      <c r="Y63" s="30" t="s">
        <v>64</v>
      </c>
      <c r="Z63" s="290">
        <f t="array" ref="Z63:AG63">TRANSPOSE('[1]011_13_統計データ_世帯'!T168:T175)</f>
        <v>0</v>
      </c>
      <c r="AA63" s="284">
        <v>0</v>
      </c>
      <c r="AB63" s="284">
        <v>0</v>
      </c>
      <c r="AC63" s="284">
        <v>0</v>
      </c>
      <c r="AD63" s="284">
        <v>0</v>
      </c>
      <c r="AE63" s="284">
        <v>0</v>
      </c>
      <c r="AF63" s="284">
        <v>0</v>
      </c>
      <c r="AG63" s="285">
        <v>0</v>
      </c>
      <c r="AJ63" s="30" t="s">
        <v>64</v>
      </c>
      <c r="AK63" s="290">
        <f>'[1]011_13_統計データ_世帯'!AK168</f>
        <v>0</v>
      </c>
      <c r="AL63" s="284">
        <f t="array" ref="AL63:AR63">TRANSPOSE('[1]011_13_統計データ_世帯'!AK170:AK176)</f>
        <v>0</v>
      </c>
      <c r="AM63" s="284">
        <v>0</v>
      </c>
      <c r="AN63" s="284">
        <v>0</v>
      </c>
      <c r="AO63" s="284">
        <v>0</v>
      </c>
      <c r="AP63" s="284">
        <v>0</v>
      </c>
      <c r="AQ63" s="284">
        <v>0</v>
      </c>
      <c r="AR63" s="285">
        <v>0</v>
      </c>
      <c r="AU63" s="30" t="s">
        <v>64</v>
      </c>
      <c r="AV63" s="290">
        <f t="array" ref="AV63:BC63">'[1]011_13_統計データ_世帯'!BA184:BH184</f>
        <v>0</v>
      </c>
      <c r="AW63" s="284">
        <v>0</v>
      </c>
      <c r="AX63" s="284">
        <v>0</v>
      </c>
      <c r="AY63" s="284">
        <v>0</v>
      </c>
      <c r="AZ63" s="284">
        <v>0</v>
      </c>
      <c r="BA63" s="284">
        <v>0</v>
      </c>
      <c r="BB63" s="284">
        <v>0</v>
      </c>
      <c r="BC63" s="285">
        <v>0</v>
      </c>
      <c r="BF63" s="30" t="s">
        <v>64</v>
      </c>
      <c r="BG63" s="290">
        <f t="array" ref="BG63:BN63">'[1]011_13_統計データ_世帯'!BL188:BS188</f>
        <v>0</v>
      </c>
      <c r="BH63" s="284">
        <v>0</v>
      </c>
      <c r="BI63" s="284">
        <v>0</v>
      </c>
      <c r="BJ63" s="284">
        <v>0</v>
      </c>
      <c r="BK63" s="284">
        <v>0</v>
      </c>
      <c r="BL63" s="284">
        <v>0</v>
      </c>
      <c r="BM63" s="284">
        <v>0</v>
      </c>
      <c r="BN63" s="285">
        <v>0</v>
      </c>
    </row>
    <row r="64" spans="1:66">
      <c r="N64" s="30" t="s">
        <v>55</v>
      </c>
      <c r="O64" s="290">
        <f t="array" ref="O64:V64">TRANSPOSE('[1]011_13_統計データ_世帯'!G176:G183)+TRANSPOSE('[1]011_13_統計データ_世帯'!G184:G191)</f>
        <v>0</v>
      </c>
      <c r="P64" s="284">
        <v>0</v>
      </c>
      <c r="Q64" s="284">
        <v>0</v>
      </c>
      <c r="R64" s="284">
        <v>0</v>
      </c>
      <c r="S64" s="284">
        <v>0</v>
      </c>
      <c r="T64" s="284">
        <v>0</v>
      </c>
      <c r="U64" s="284">
        <v>0</v>
      </c>
      <c r="V64" s="285">
        <v>0</v>
      </c>
      <c r="Y64" s="30" t="s">
        <v>55</v>
      </c>
      <c r="Z64" s="290">
        <f t="array" ref="Z64:AG64">TRANSPOSE('[1]011_13_統計データ_世帯'!T176:T183)+TRANSPOSE('[1]011_13_統計データ_世帯'!T184:T191)</f>
        <v>0</v>
      </c>
      <c r="AA64" s="284">
        <v>0</v>
      </c>
      <c r="AB64" s="284">
        <v>0</v>
      </c>
      <c r="AC64" s="284">
        <v>0</v>
      </c>
      <c r="AD64" s="284">
        <v>0</v>
      </c>
      <c r="AE64" s="284">
        <v>0</v>
      </c>
      <c r="AF64" s="284">
        <v>0</v>
      </c>
      <c r="AG64" s="285">
        <v>0</v>
      </c>
      <c r="AJ64" s="30" t="s">
        <v>55</v>
      </c>
      <c r="AK64" s="290">
        <f t="array" ref="AK64:AR64">TRANSPOSE('[1]011_13_統計データ_世帯'!AK177:AK184)+TRANSPOSE('[1]011_13_統計データ_世帯'!AK185:AK192)</f>
        <v>0</v>
      </c>
      <c r="AL64" s="284">
        <v>0</v>
      </c>
      <c r="AM64" s="284">
        <v>0</v>
      </c>
      <c r="AN64" s="284">
        <v>0</v>
      </c>
      <c r="AO64" s="284">
        <v>0</v>
      </c>
      <c r="AP64" s="284">
        <v>0</v>
      </c>
      <c r="AQ64" s="284">
        <v>0</v>
      </c>
      <c r="AR64" s="285">
        <v>0</v>
      </c>
      <c r="AU64" s="30" t="s">
        <v>55</v>
      </c>
      <c r="AV64" s="290">
        <f t="array" ref="AV64:BC64">'[1]011_13_統計データ_世帯'!BA196:BH196+'[1]011_13_統計データ_世帯'!BA208:BH208</f>
        <v>0</v>
      </c>
      <c r="AW64" s="284">
        <v>0</v>
      </c>
      <c r="AX64" s="284">
        <v>0</v>
      </c>
      <c r="AY64" s="284">
        <v>0</v>
      </c>
      <c r="AZ64" s="284">
        <v>0</v>
      </c>
      <c r="BA64" s="284">
        <v>0</v>
      </c>
      <c r="BB64" s="284">
        <v>0</v>
      </c>
      <c r="BC64" s="285">
        <v>0</v>
      </c>
      <c r="BF64" s="30" t="s">
        <v>55</v>
      </c>
      <c r="BG64" s="290">
        <f t="array" ref="BG64:BN64">'[1]011_13_統計データ_世帯'!BL201:BS201+'[1]011_13_統計データ_世帯'!BL214:BS214</f>
        <v>0</v>
      </c>
      <c r="BH64" s="284">
        <v>0</v>
      </c>
      <c r="BI64" s="284">
        <v>0</v>
      </c>
      <c r="BJ64" s="284">
        <v>0</v>
      </c>
      <c r="BK64" s="284">
        <v>0</v>
      </c>
      <c r="BL64" s="284">
        <v>0</v>
      </c>
      <c r="BM64" s="284">
        <v>0</v>
      </c>
      <c r="BN64" s="285">
        <v>0</v>
      </c>
    </row>
    <row r="65" spans="1:191">
      <c r="N65" s="31" t="s">
        <v>63</v>
      </c>
      <c r="O65" s="291">
        <f t="array" ref="O65:V65">TRANSPOSE('[1]011_13_統計データ_世帯'!G192:G199)</f>
        <v>0</v>
      </c>
      <c r="P65" s="292">
        <v>0</v>
      </c>
      <c r="Q65" s="292">
        <v>0</v>
      </c>
      <c r="R65" s="292">
        <v>0</v>
      </c>
      <c r="S65" s="292">
        <v>0</v>
      </c>
      <c r="T65" s="292">
        <v>0</v>
      </c>
      <c r="U65" s="292">
        <v>0</v>
      </c>
      <c r="V65" s="293">
        <v>0</v>
      </c>
      <c r="Y65" s="31" t="s">
        <v>63</v>
      </c>
      <c r="Z65" s="291">
        <f t="array" ref="Z65:AG65">TRANSPOSE('[1]011_13_統計データ_世帯'!T192:T199)</f>
        <v>0</v>
      </c>
      <c r="AA65" s="292">
        <v>0</v>
      </c>
      <c r="AB65" s="292">
        <v>0</v>
      </c>
      <c r="AC65" s="292">
        <v>0</v>
      </c>
      <c r="AD65" s="292">
        <v>0</v>
      </c>
      <c r="AE65" s="292">
        <v>0</v>
      </c>
      <c r="AF65" s="292">
        <v>0</v>
      </c>
      <c r="AG65" s="293">
        <v>0</v>
      </c>
      <c r="AJ65" s="31" t="s">
        <v>63</v>
      </c>
      <c r="AK65" s="291">
        <f t="array" ref="AK65:AR65">TRANSPOSE('[1]011_13_統計データ_世帯'!AK193:AK200)</f>
        <v>0</v>
      </c>
      <c r="AL65" s="292">
        <v>0</v>
      </c>
      <c r="AM65" s="292">
        <v>0</v>
      </c>
      <c r="AN65" s="292">
        <v>0</v>
      </c>
      <c r="AO65" s="292">
        <v>0</v>
      </c>
      <c r="AP65" s="292">
        <v>0</v>
      </c>
      <c r="AQ65" s="292">
        <v>0</v>
      </c>
      <c r="AR65" s="293">
        <v>0</v>
      </c>
      <c r="AU65" s="31" t="s">
        <v>63</v>
      </c>
      <c r="AV65" s="291">
        <f t="array" ref="AV65:BC65">'[1]011_13_統計データ_世帯'!BA232:BH232</f>
        <v>0</v>
      </c>
      <c r="AW65" s="292">
        <v>0</v>
      </c>
      <c r="AX65" s="292">
        <v>0</v>
      </c>
      <c r="AY65" s="292">
        <v>0</v>
      </c>
      <c r="AZ65" s="292">
        <v>0</v>
      </c>
      <c r="BA65" s="292">
        <v>0</v>
      </c>
      <c r="BB65" s="292">
        <v>0</v>
      </c>
      <c r="BC65" s="293">
        <v>0</v>
      </c>
      <c r="BF65" s="31" t="s">
        <v>63</v>
      </c>
      <c r="BG65" s="291">
        <f t="array" ref="BG65:BN65">'[1]011_13_統計データ_世帯'!BL240:BS240</f>
        <v>0</v>
      </c>
      <c r="BH65" s="292">
        <v>0</v>
      </c>
      <c r="BI65" s="292">
        <v>0</v>
      </c>
      <c r="BJ65" s="292">
        <v>0</v>
      </c>
      <c r="BK65" s="292">
        <v>0</v>
      </c>
      <c r="BL65" s="292">
        <v>0</v>
      </c>
      <c r="BM65" s="292">
        <v>0</v>
      </c>
      <c r="BN65" s="293">
        <v>0</v>
      </c>
    </row>
    <row r="68" spans="1:191">
      <c r="A68" s="1"/>
      <c r="B68" s="11" t="s">
        <v>5</v>
      </c>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row>
    <row r="69" spans="1:191">
      <c r="A69" s="1"/>
      <c r="B69" s="12" t="s">
        <v>6</v>
      </c>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row>
    <row r="70" spans="1:19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row>
    <row r="71" spans="1:191">
      <c r="A71" s="1"/>
      <c r="B71" s="1"/>
      <c r="C71" s="20" t="s">
        <v>154</v>
      </c>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row>
    <row r="72" spans="1:19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row>
    <row r="73" spans="1:191">
      <c r="D73" s="5" t="s">
        <v>3</v>
      </c>
      <c r="E73" s="21" t="s">
        <v>67</v>
      </c>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BF73" s="1"/>
      <c r="BG73" s="1"/>
      <c r="BH73" s="1"/>
      <c r="BI73" s="1"/>
      <c r="BJ73" s="1"/>
      <c r="BK73" s="1"/>
      <c r="BL73" s="1"/>
      <c r="BM73" s="1"/>
      <c r="BN73" s="1"/>
    </row>
    <row r="74" spans="1:191">
      <c r="D74" s="5" t="s">
        <v>4</v>
      </c>
      <c r="E74" s="6" t="s">
        <v>10</v>
      </c>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row>
    <row r="75" spans="1:191">
      <c r="A75" s="1"/>
    </row>
    <row r="76" spans="1:191" s="19" customFormat="1">
      <c r="A76"/>
      <c r="C76" s="13"/>
      <c r="D76" s="13"/>
      <c r="M76" s="26" t="s">
        <v>201</v>
      </c>
      <c r="Q76" s="75"/>
      <c r="X76" s="26" t="s">
        <v>202</v>
      </c>
      <c r="AA76" s="78"/>
      <c r="AH76" s="82"/>
      <c r="AI76" s="26" t="s">
        <v>26</v>
      </c>
      <c r="AL76" s="78"/>
      <c r="AS76" s="82"/>
      <c r="AT76" s="26" t="s">
        <v>25</v>
      </c>
      <c r="AV76" s="78"/>
      <c r="AW76" s="78"/>
      <c r="AX76" s="78"/>
      <c r="BE76" s="26" t="s">
        <v>7</v>
      </c>
      <c r="BF76" s="26"/>
      <c r="BG76" s="78"/>
      <c r="BH76" s="78"/>
      <c r="BW76" s="78"/>
      <c r="BX76" s="78"/>
      <c r="BY76" s="78"/>
    </row>
    <row r="77" spans="1:191" s="19" customFormat="1" ht="56.25">
      <c r="A77"/>
      <c r="C77" s="13"/>
      <c r="D77" s="13"/>
      <c r="M77" s="100" t="s">
        <v>62</v>
      </c>
      <c r="N77" s="101" t="s">
        <v>61</v>
      </c>
      <c r="O77" s="100" t="s">
        <v>60</v>
      </c>
      <c r="P77" s="99" t="s">
        <v>59</v>
      </c>
      <c r="Q77" s="98" t="s">
        <v>58</v>
      </c>
      <c r="W77" s="82"/>
      <c r="X77" s="100" t="s">
        <v>62</v>
      </c>
      <c r="Y77" s="101" t="s">
        <v>61</v>
      </c>
      <c r="Z77" s="100" t="s">
        <v>60</v>
      </c>
      <c r="AA77" s="99" t="s">
        <v>59</v>
      </c>
      <c r="AB77" s="98" t="s">
        <v>58</v>
      </c>
      <c r="AH77" s="82"/>
      <c r="AI77" s="100" t="s">
        <v>62</v>
      </c>
      <c r="AJ77" s="101" t="s">
        <v>61</v>
      </c>
      <c r="AK77" s="100" t="s">
        <v>60</v>
      </c>
      <c r="AL77" s="99" t="s">
        <v>59</v>
      </c>
      <c r="AM77" s="98" t="s">
        <v>58</v>
      </c>
      <c r="AS77" s="82"/>
      <c r="AT77" s="100" t="s">
        <v>62</v>
      </c>
      <c r="AU77" s="101" t="s">
        <v>61</v>
      </c>
      <c r="AV77" s="100" t="s">
        <v>60</v>
      </c>
      <c r="AW77" s="99" t="s">
        <v>59</v>
      </c>
      <c r="AX77" s="98" t="s">
        <v>58</v>
      </c>
      <c r="BE77" s="100" t="s">
        <v>62</v>
      </c>
      <c r="BF77" s="101" t="s">
        <v>61</v>
      </c>
      <c r="BG77" s="100" t="s">
        <v>60</v>
      </c>
      <c r="BH77" s="99" t="s">
        <v>59</v>
      </c>
      <c r="BI77" s="98" t="s">
        <v>58</v>
      </c>
      <c r="BW77" s="78"/>
      <c r="BX77" s="78"/>
      <c r="BY77" s="78"/>
    </row>
    <row r="78" spans="1:191" s="19" customFormat="1">
      <c r="A78"/>
      <c r="C78" s="13"/>
      <c r="D78" s="13"/>
      <c r="M78" s="95" t="s">
        <v>57</v>
      </c>
      <c r="N78" s="94" t="s">
        <v>53</v>
      </c>
      <c r="O78" s="112">
        <f t="array" ref="O78:Q109">+IF(O12:O43=0,0,P12:R43/O12:O43)</f>
        <v>0</v>
      </c>
      <c r="P78" s="111">
        <v>0</v>
      </c>
      <c r="Q78" s="110">
        <v>0</v>
      </c>
      <c r="W78" s="82"/>
      <c r="X78" s="95" t="s">
        <v>57</v>
      </c>
      <c r="Y78" s="94" t="s">
        <v>53</v>
      </c>
      <c r="Z78" s="112">
        <f t="array" ref="Z78:AB109">+IF(Z12:Z43=0,0,AA12:AC43/Z12:Z43)</f>
        <v>0</v>
      </c>
      <c r="AA78" s="111">
        <v>0</v>
      </c>
      <c r="AB78" s="110">
        <v>0</v>
      </c>
      <c r="AH78" s="82"/>
      <c r="AI78" s="95" t="s">
        <v>57</v>
      </c>
      <c r="AJ78" s="94" t="s">
        <v>53</v>
      </c>
      <c r="AK78" s="112">
        <f t="array" ref="AK78:AM109">+IF(AK12:AK43=0,0,AL12:AN43/AK12:AK43)</f>
        <v>0</v>
      </c>
      <c r="AL78" s="111">
        <v>0</v>
      </c>
      <c r="AM78" s="110">
        <v>0</v>
      </c>
      <c r="AS78" s="82"/>
      <c r="AT78" s="95" t="s">
        <v>57</v>
      </c>
      <c r="AU78" s="94" t="s">
        <v>53</v>
      </c>
      <c r="AV78" s="112">
        <f t="array" ref="AV78:AX109">+IF(AV12:AV43=0,0,AW12:AY43/AV12:AV43)</f>
        <v>0</v>
      </c>
      <c r="AW78" s="111">
        <v>0</v>
      </c>
      <c r="AX78" s="110">
        <v>0</v>
      </c>
      <c r="BE78" s="95" t="s">
        <v>57</v>
      </c>
      <c r="BF78" s="94" t="s">
        <v>53</v>
      </c>
      <c r="BG78" s="112">
        <f t="array" ref="BG78:BI109">+IF(BG12:BG43=0,0,BH12:BJ43/BG12:BG43)</f>
        <v>0</v>
      </c>
      <c r="BH78" s="111">
        <v>0</v>
      </c>
      <c r="BI78" s="110">
        <v>0</v>
      </c>
      <c r="BW78" s="78"/>
      <c r="BX78" s="78"/>
      <c r="BY78" s="78"/>
    </row>
    <row r="79" spans="1:191" s="19" customFormat="1">
      <c r="C79" s="13"/>
      <c r="D79" s="13"/>
      <c r="M79" s="95"/>
      <c r="N79" s="94" t="s">
        <v>52</v>
      </c>
      <c r="O79" s="112">
        <v>0</v>
      </c>
      <c r="P79" s="111">
        <v>0</v>
      </c>
      <c r="Q79" s="110">
        <v>0</v>
      </c>
      <c r="W79" s="82"/>
      <c r="X79" s="95"/>
      <c r="Y79" s="94" t="s">
        <v>52</v>
      </c>
      <c r="Z79" s="112">
        <v>0</v>
      </c>
      <c r="AA79" s="111">
        <v>0</v>
      </c>
      <c r="AB79" s="110">
        <v>0</v>
      </c>
      <c r="AH79" s="82"/>
      <c r="AI79" s="95"/>
      <c r="AJ79" s="94" t="s">
        <v>52</v>
      </c>
      <c r="AK79" s="112">
        <v>0</v>
      </c>
      <c r="AL79" s="111">
        <v>0</v>
      </c>
      <c r="AM79" s="110">
        <v>0</v>
      </c>
      <c r="AS79" s="82"/>
      <c r="AT79" s="95"/>
      <c r="AU79" s="94" t="s">
        <v>52</v>
      </c>
      <c r="AV79" s="112">
        <v>0</v>
      </c>
      <c r="AW79" s="111">
        <v>0</v>
      </c>
      <c r="AX79" s="110">
        <v>0</v>
      </c>
      <c r="BE79" s="95"/>
      <c r="BF79" s="94" t="s">
        <v>52</v>
      </c>
      <c r="BG79" s="112">
        <v>0</v>
      </c>
      <c r="BH79" s="111">
        <v>0</v>
      </c>
      <c r="BI79" s="110">
        <v>0</v>
      </c>
      <c r="BW79" s="78"/>
      <c r="BX79" s="78"/>
      <c r="BY79" s="78"/>
    </row>
    <row r="80" spans="1:191" s="19" customFormat="1">
      <c r="C80" s="13"/>
      <c r="D80" s="13"/>
      <c r="M80" s="95"/>
      <c r="N80" s="94" t="s">
        <v>41</v>
      </c>
      <c r="O80" s="112">
        <v>0</v>
      </c>
      <c r="P80" s="111">
        <v>0</v>
      </c>
      <c r="Q80" s="110">
        <v>0</v>
      </c>
      <c r="W80" s="82"/>
      <c r="X80" s="95"/>
      <c r="Y80" s="94" t="s">
        <v>41</v>
      </c>
      <c r="Z80" s="112">
        <v>0</v>
      </c>
      <c r="AA80" s="111">
        <v>0</v>
      </c>
      <c r="AB80" s="110">
        <v>0</v>
      </c>
      <c r="AH80" s="82"/>
      <c r="AI80" s="95"/>
      <c r="AJ80" s="94" t="s">
        <v>41</v>
      </c>
      <c r="AK80" s="112">
        <v>0</v>
      </c>
      <c r="AL80" s="111">
        <v>0</v>
      </c>
      <c r="AM80" s="110">
        <v>0</v>
      </c>
      <c r="AS80" s="82"/>
      <c r="AT80" s="95"/>
      <c r="AU80" s="94" t="s">
        <v>41</v>
      </c>
      <c r="AV80" s="112">
        <v>0</v>
      </c>
      <c r="AW80" s="111">
        <v>0</v>
      </c>
      <c r="AX80" s="110">
        <v>0</v>
      </c>
      <c r="BE80" s="95"/>
      <c r="BF80" s="94" t="s">
        <v>41</v>
      </c>
      <c r="BG80" s="112">
        <v>0</v>
      </c>
      <c r="BH80" s="111">
        <v>0</v>
      </c>
      <c r="BI80" s="110">
        <v>0</v>
      </c>
      <c r="BW80" s="78"/>
      <c r="BX80" s="78"/>
      <c r="BY80" s="78"/>
    </row>
    <row r="81" spans="3:77" s="19" customFormat="1">
      <c r="C81" s="13"/>
      <c r="D81" s="13"/>
      <c r="M81" s="95"/>
      <c r="N81" s="94" t="s">
        <v>40</v>
      </c>
      <c r="O81" s="112">
        <v>0</v>
      </c>
      <c r="P81" s="111">
        <v>0</v>
      </c>
      <c r="Q81" s="110">
        <v>0</v>
      </c>
      <c r="W81" s="82"/>
      <c r="X81" s="95"/>
      <c r="Y81" s="94" t="s">
        <v>40</v>
      </c>
      <c r="Z81" s="112">
        <v>0</v>
      </c>
      <c r="AA81" s="111">
        <v>0</v>
      </c>
      <c r="AB81" s="110">
        <v>0</v>
      </c>
      <c r="AH81" s="82"/>
      <c r="AI81" s="95"/>
      <c r="AJ81" s="94" t="s">
        <v>40</v>
      </c>
      <c r="AK81" s="112">
        <v>0</v>
      </c>
      <c r="AL81" s="111">
        <v>0</v>
      </c>
      <c r="AM81" s="110">
        <v>0</v>
      </c>
      <c r="AS81" s="82"/>
      <c r="AT81" s="95"/>
      <c r="AU81" s="94" t="s">
        <v>40</v>
      </c>
      <c r="AV81" s="112">
        <v>0</v>
      </c>
      <c r="AW81" s="111">
        <v>0</v>
      </c>
      <c r="AX81" s="110">
        <v>0</v>
      </c>
      <c r="BE81" s="95"/>
      <c r="BF81" s="94" t="s">
        <v>40</v>
      </c>
      <c r="BG81" s="112">
        <v>0</v>
      </c>
      <c r="BH81" s="111">
        <v>0</v>
      </c>
      <c r="BI81" s="110">
        <v>0</v>
      </c>
      <c r="BW81" s="78"/>
      <c r="BX81" s="78"/>
      <c r="BY81" s="78"/>
    </row>
    <row r="82" spans="3:77" s="19" customFormat="1">
      <c r="C82" s="13"/>
      <c r="D82" s="13"/>
      <c r="M82" s="95"/>
      <c r="N82" s="94" t="s">
        <v>39</v>
      </c>
      <c r="O82" s="112">
        <v>0</v>
      </c>
      <c r="P82" s="111">
        <v>0</v>
      </c>
      <c r="Q82" s="110">
        <v>0</v>
      </c>
      <c r="W82" s="82"/>
      <c r="X82" s="95"/>
      <c r="Y82" s="94" t="s">
        <v>39</v>
      </c>
      <c r="Z82" s="112">
        <v>0</v>
      </c>
      <c r="AA82" s="111">
        <v>0</v>
      </c>
      <c r="AB82" s="110">
        <v>0</v>
      </c>
      <c r="AH82" s="82"/>
      <c r="AI82" s="95"/>
      <c r="AJ82" s="94" t="s">
        <v>39</v>
      </c>
      <c r="AK82" s="112">
        <v>0</v>
      </c>
      <c r="AL82" s="111">
        <v>0</v>
      </c>
      <c r="AM82" s="110">
        <v>0</v>
      </c>
      <c r="AS82" s="82"/>
      <c r="AT82" s="95"/>
      <c r="AU82" s="94" t="s">
        <v>39</v>
      </c>
      <c r="AV82" s="112">
        <v>0</v>
      </c>
      <c r="AW82" s="111">
        <v>0</v>
      </c>
      <c r="AX82" s="110">
        <v>0</v>
      </c>
      <c r="BE82" s="95"/>
      <c r="BF82" s="94" t="s">
        <v>39</v>
      </c>
      <c r="BG82" s="112">
        <v>0</v>
      </c>
      <c r="BH82" s="111">
        <v>0</v>
      </c>
      <c r="BI82" s="110">
        <v>0</v>
      </c>
      <c r="BW82" s="78"/>
      <c r="BX82" s="78"/>
      <c r="BY82" s="78"/>
    </row>
    <row r="83" spans="3:77" s="19" customFormat="1">
      <c r="C83" s="13"/>
      <c r="D83" s="13"/>
      <c r="M83" s="95"/>
      <c r="N83" s="94" t="s">
        <v>38</v>
      </c>
      <c r="O83" s="112">
        <v>0</v>
      </c>
      <c r="P83" s="111">
        <v>0</v>
      </c>
      <c r="Q83" s="110">
        <v>0</v>
      </c>
      <c r="W83" s="82"/>
      <c r="X83" s="95"/>
      <c r="Y83" s="94" t="s">
        <v>38</v>
      </c>
      <c r="Z83" s="112">
        <v>0</v>
      </c>
      <c r="AA83" s="111">
        <v>0</v>
      </c>
      <c r="AB83" s="110">
        <v>0</v>
      </c>
      <c r="AH83" s="82"/>
      <c r="AI83" s="95"/>
      <c r="AJ83" s="94" t="s">
        <v>38</v>
      </c>
      <c r="AK83" s="112">
        <v>0</v>
      </c>
      <c r="AL83" s="111">
        <v>0</v>
      </c>
      <c r="AM83" s="110">
        <v>0</v>
      </c>
      <c r="AS83" s="82"/>
      <c r="AT83" s="95"/>
      <c r="AU83" s="94" t="s">
        <v>38</v>
      </c>
      <c r="AV83" s="112">
        <v>0</v>
      </c>
      <c r="AW83" s="111">
        <v>0</v>
      </c>
      <c r="AX83" s="110">
        <v>0</v>
      </c>
      <c r="BE83" s="95"/>
      <c r="BF83" s="94" t="s">
        <v>38</v>
      </c>
      <c r="BG83" s="112">
        <v>0</v>
      </c>
      <c r="BH83" s="111">
        <v>0</v>
      </c>
      <c r="BI83" s="110">
        <v>0</v>
      </c>
      <c r="BW83" s="78"/>
      <c r="BX83" s="78"/>
      <c r="BY83" s="78"/>
    </row>
    <row r="84" spans="3:77" s="19" customFormat="1">
      <c r="C84" s="13"/>
      <c r="D84" s="13"/>
      <c r="M84" s="95"/>
      <c r="N84" s="94" t="s">
        <v>37</v>
      </c>
      <c r="O84" s="112">
        <v>0</v>
      </c>
      <c r="P84" s="111">
        <v>0</v>
      </c>
      <c r="Q84" s="110">
        <v>0</v>
      </c>
      <c r="W84" s="82"/>
      <c r="X84" s="95"/>
      <c r="Y84" s="94" t="s">
        <v>37</v>
      </c>
      <c r="Z84" s="112">
        <v>0</v>
      </c>
      <c r="AA84" s="111">
        <v>0</v>
      </c>
      <c r="AB84" s="110">
        <v>0</v>
      </c>
      <c r="AH84" s="82"/>
      <c r="AI84" s="95"/>
      <c r="AJ84" s="94" t="s">
        <v>37</v>
      </c>
      <c r="AK84" s="112">
        <v>0</v>
      </c>
      <c r="AL84" s="111">
        <v>0</v>
      </c>
      <c r="AM84" s="110">
        <v>0</v>
      </c>
      <c r="AS84" s="82"/>
      <c r="AT84" s="95"/>
      <c r="AU84" s="94" t="s">
        <v>37</v>
      </c>
      <c r="AV84" s="112">
        <v>0</v>
      </c>
      <c r="AW84" s="111">
        <v>0</v>
      </c>
      <c r="AX84" s="110">
        <v>0</v>
      </c>
      <c r="BE84" s="95"/>
      <c r="BF84" s="94" t="s">
        <v>37</v>
      </c>
      <c r="BG84" s="112">
        <v>0</v>
      </c>
      <c r="BH84" s="111">
        <v>0</v>
      </c>
      <c r="BI84" s="110">
        <v>0</v>
      </c>
      <c r="BW84" s="78"/>
      <c r="BX84" s="78"/>
      <c r="BY84" s="78"/>
    </row>
    <row r="85" spans="3:77" s="19" customFormat="1">
      <c r="C85" s="13"/>
      <c r="D85" s="13"/>
      <c r="M85" s="93"/>
      <c r="N85" s="92" t="s">
        <v>36</v>
      </c>
      <c r="O85" s="109">
        <v>0</v>
      </c>
      <c r="P85" s="108">
        <v>0</v>
      </c>
      <c r="Q85" s="107">
        <v>0</v>
      </c>
      <c r="W85" s="82"/>
      <c r="X85" s="93"/>
      <c r="Y85" s="92" t="s">
        <v>36</v>
      </c>
      <c r="Z85" s="109">
        <v>0</v>
      </c>
      <c r="AA85" s="108">
        <v>0</v>
      </c>
      <c r="AB85" s="107">
        <v>0</v>
      </c>
      <c r="AH85" s="82"/>
      <c r="AI85" s="93"/>
      <c r="AJ85" s="92" t="s">
        <v>36</v>
      </c>
      <c r="AK85" s="109">
        <v>0</v>
      </c>
      <c r="AL85" s="108">
        <v>0</v>
      </c>
      <c r="AM85" s="107">
        <v>0</v>
      </c>
      <c r="AS85" s="82"/>
      <c r="AT85" s="93"/>
      <c r="AU85" s="92" t="s">
        <v>36</v>
      </c>
      <c r="AV85" s="109">
        <v>0</v>
      </c>
      <c r="AW85" s="108">
        <v>0</v>
      </c>
      <c r="AX85" s="107">
        <v>0</v>
      </c>
      <c r="BE85" s="93"/>
      <c r="BF85" s="92" t="s">
        <v>36</v>
      </c>
      <c r="BG85" s="109">
        <v>0</v>
      </c>
      <c r="BH85" s="108">
        <v>0</v>
      </c>
      <c r="BI85" s="107">
        <v>0</v>
      </c>
      <c r="BW85" s="78"/>
      <c r="BX85" s="78"/>
      <c r="BY85" s="78"/>
    </row>
    <row r="86" spans="3:77" s="19" customFormat="1">
      <c r="C86" s="13"/>
      <c r="D86" s="13"/>
      <c r="M86" s="97" t="s">
        <v>56</v>
      </c>
      <c r="N86" s="96" t="s">
        <v>53</v>
      </c>
      <c r="O86" s="112">
        <v>0</v>
      </c>
      <c r="P86" s="111">
        <v>0</v>
      </c>
      <c r="Q86" s="110">
        <v>0</v>
      </c>
      <c r="W86" s="82"/>
      <c r="X86" s="97" t="s">
        <v>56</v>
      </c>
      <c r="Y86" s="96" t="s">
        <v>53</v>
      </c>
      <c r="Z86" s="112">
        <v>0</v>
      </c>
      <c r="AA86" s="111">
        <v>0</v>
      </c>
      <c r="AB86" s="110">
        <v>0</v>
      </c>
      <c r="AH86" s="82"/>
      <c r="AI86" s="97" t="s">
        <v>56</v>
      </c>
      <c r="AJ86" s="96" t="s">
        <v>53</v>
      </c>
      <c r="AK86" s="112">
        <v>0</v>
      </c>
      <c r="AL86" s="111">
        <v>0</v>
      </c>
      <c r="AM86" s="110">
        <v>0</v>
      </c>
      <c r="AS86" s="82"/>
      <c r="AT86" s="97" t="s">
        <v>56</v>
      </c>
      <c r="AU86" s="96" t="s">
        <v>53</v>
      </c>
      <c r="AV86" s="112">
        <v>0</v>
      </c>
      <c r="AW86" s="111">
        <v>0</v>
      </c>
      <c r="AX86" s="110">
        <v>0</v>
      </c>
      <c r="BE86" s="97" t="s">
        <v>56</v>
      </c>
      <c r="BF86" s="96" t="s">
        <v>53</v>
      </c>
      <c r="BG86" s="112">
        <v>0</v>
      </c>
      <c r="BH86" s="111">
        <v>0</v>
      </c>
      <c r="BI86" s="110">
        <v>0</v>
      </c>
      <c r="BW86" s="78"/>
      <c r="BX86" s="78"/>
      <c r="BY86" s="78"/>
    </row>
    <row r="87" spans="3:77" s="19" customFormat="1">
      <c r="C87" s="13"/>
      <c r="D87" s="13"/>
      <c r="M87" s="95"/>
      <c r="N87" s="94" t="s">
        <v>52</v>
      </c>
      <c r="O87" s="112">
        <v>0</v>
      </c>
      <c r="P87" s="111">
        <v>0</v>
      </c>
      <c r="Q87" s="110">
        <v>0</v>
      </c>
      <c r="W87" s="82"/>
      <c r="X87" s="95"/>
      <c r="Y87" s="94" t="s">
        <v>52</v>
      </c>
      <c r="Z87" s="112">
        <v>0</v>
      </c>
      <c r="AA87" s="111">
        <v>0</v>
      </c>
      <c r="AB87" s="110">
        <v>0</v>
      </c>
      <c r="AH87" s="82"/>
      <c r="AI87" s="95"/>
      <c r="AJ87" s="94" t="s">
        <v>52</v>
      </c>
      <c r="AK87" s="112">
        <v>0</v>
      </c>
      <c r="AL87" s="111">
        <v>0</v>
      </c>
      <c r="AM87" s="110">
        <v>0</v>
      </c>
      <c r="AS87" s="82"/>
      <c r="AT87" s="95"/>
      <c r="AU87" s="94" t="s">
        <v>52</v>
      </c>
      <c r="AV87" s="112">
        <v>0</v>
      </c>
      <c r="AW87" s="111">
        <v>0</v>
      </c>
      <c r="AX87" s="110">
        <v>0</v>
      </c>
      <c r="BE87" s="95"/>
      <c r="BF87" s="94" t="s">
        <v>52</v>
      </c>
      <c r="BG87" s="112">
        <v>0</v>
      </c>
      <c r="BH87" s="111">
        <v>0</v>
      </c>
      <c r="BI87" s="110">
        <v>0</v>
      </c>
      <c r="BW87" s="78"/>
      <c r="BX87" s="78"/>
      <c r="BY87" s="78"/>
    </row>
    <row r="88" spans="3:77" s="19" customFormat="1">
      <c r="C88" s="13"/>
      <c r="D88" s="13"/>
      <c r="M88" s="95"/>
      <c r="N88" s="94" t="s">
        <v>41</v>
      </c>
      <c r="O88" s="112">
        <v>0</v>
      </c>
      <c r="P88" s="111">
        <v>0</v>
      </c>
      <c r="Q88" s="110">
        <v>0</v>
      </c>
      <c r="W88" s="82"/>
      <c r="X88" s="95"/>
      <c r="Y88" s="94" t="s">
        <v>41</v>
      </c>
      <c r="Z88" s="112">
        <v>0</v>
      </c>
      <c r="AA88" s="111">
        <v>0</v>
      </c>
      <c r="AB88" s="110">
        <v>0</v>
      </c>
      <c r="AH88" s="82"/>
      <c r="AI88" s="95"/>
      <c r="AJ88" s="94" t="s">
        <v>41</v>
      </c>
      <c r="AK88" s="112">
        <v>0</v>
      </c>
      <c r="AL88" s="111">
        <v>0</v>
      </c>
      <c r="AM88" s="110">
        <v>0</v>
      </c>
      <c r="AS88" s="82"/>
      <c r="AT88" s="95"/>
      <c r="AU88" s="94" t="s">
        <v>41</v>
      </c>
      <c r="AV88" s="112">
        <v>0</v>
      </c>
      <c r="AW88" s="111">
        <v>0</v>
      </c>
      <c r="AX88" s="110">
        <v>0</v>
      </c>
      <c r="BE88" s="95"/>
      <c r="BF88" s="94" t="s">
        <v>41</v>
      </c>
      <c r="BG88" s="112">
        <v>0</v>
      </c>
      <c r="BH88" s="111">
        <v>0</v>
      </c>
      <c r="BI88" s="110">
        <v>0</v>
      </c>
      <c r="BW88" s="78"/>
      <c r="BX88" s="78"/>
      <c r="BY88" s="78"/>
    </row>
    <row r="89" spans="3:77" s="19" customFormat="1">
      <c r="C89" s="13"/>
      <c r="D89" s="13"/>
      <c r="M89" s="95"/>
      <c r="N89" s="94" t="s">
        <v>40</v>
      </c>
      <c r="O89" s="112">
        <v>0</v>
      </c>
      <c r="P89" s="111">
        <v>0</v>
      </c>
      <c r="Q89" s="110">
        <v>0</v>
      </c>
      <c r="W89" s="82"/>
      <c r="X89" s="95"/>
      <c r="Y89" s="94" t="s">
        <v>40</v>
      </c>
      <c r="Z89" s="112">
        <v>0</v>
      </c>
      <c r="AA89" s="111">
        <v>0</v>
      </c>
      <c r="AB89" s="110">
        <v>0</v>
      </c>
      <c r="AH89" s="82"/>
      <c r="AI89" s="95"/>
      <c r="AJ89" s="94" t="s">
        <v>40</v>
      </c>
      <c r="AK89" s="112">
        <v>0</v>
      </c>
      <c r="AL89" s="111">
        <v>0</v>
      </c>
      <c r="AM89" s="110">
        <v>0</v>
      </c>
      <c r="AS89" s="82"/>
      <c r="AT89" s="95"/>
      <c r="AU89" s="94" t="s">
        <v>40</v>
      </c>
      <c r="AV89" s="112">
        <v>0</v>
      </c>
      <c r="AW89" s="111">
        <v>0</v>
      </c>
      <c r="AX89" s="110">
        <v>0</v>
      </c>
      <c r="BE89" s="95"/>
      <c r="BF89" s="94" t="s">
        <v>40</v>
      </c>
      <c r="BG89" s="112">
        <v>0</v>
      </c>
      <c r="BH89" s="111">
        <v>0</v>
      </c>
      <c r="BI89" s="110">
        <v>0</v>
      </c>
      <c r="BW89" s="78"/>
      <c r="BX89" s="78"/>
      <c r="BY89" s="78"/>
    </row>
    <row r="90" spans="3:77" s="19" customFormat="1">
      <c r="C90" s="13"/>
      <c r="D90" s="13"/>
      <c r="M90" s="95"/>
      <c r="N90" s="94" t="s">
        <v>39</v>
      </c>
      <c r="O90" s="112">
        <v>0</v>
      </c>
      <c r="P90" s="111">
        <v>0</v>
      </c>
      <c r="Q90" s="110">
        <v>0</v>
      </c>
      <c r="W90" s="82"/>
      <c r="X90" s="95"/>
      <c r="Y90" s="94" t="s">
        <v>39</v>
      </c>
      <c r="Z90" s="112">
        <v>0</v>
      </c>
      <c r="AA90" s="111">
        <v>0</v>
      </c>
      <c r="AB90" s="110">
        <v>0</v>
      </c>
      <c r="AH90" s="82"/>
      <c r="AI90" s="95"/>
      <c r="AJ90" s="94" t="s">
        <v>39</v>
      </c>
      <c r="AK90" s="112">
        <v>0</v>
      </c>
      <c r="AL90" s="111">
        <v>0</v>
      </c>
      <c r="AM90" s="110">
        <v>0</v>
      </c>
      <c r="AS90" s="82"/>
      <c r="AT90" s="95"/>
      <c r="AU90" s="94" t="s">
        <v>39</v>
      </c>
      <c r="AV90" s="112">
        <v>0</v>
      </c>
      <c r="AW90" s="111">
        <v>0</v>
      </c>
      <c r="AX90" s="110">
        <v>0</v>
      </c>
      <c r="BE90" s="95"/>
      <c r="BF90" s="94" t="s">
        <v>39</v>
      </c>
      <c r="BG90" s="112">
        <v>0</v>
      </c>
      <c r="BH90" s="111">
        <v>0</v>
      </c>
      <c r="BI90" s="110">
        <v>0</v>
      </c>
      <c r="BW90" s="78"/>
      <c r="BX90" s="78"/>
      <c r="BY90" s="78"/>
    </row>
    <row r="91" spans="3:77" s="19" customFormat="1">
      <c r="C91" s="13"/>
      <c r="D91" s="13"/>
      <c r="M91" s="95"/>
      <c r="N91" s="94" t="s">
        <v>38</v>
      </c>
      <c r="O91" s="112">
        <v>0</v>
      </c>
      <c r="P91" s="111">
        <v>0</v>
      </c>
      <c r="Q91" s="110">
        <v>0</v>
      </c>
      <c r="W91" s="82"/>
      <c r="X91" s="95"/>
      <c r="Y91" s="94" t="s">
        <v>38</v>
      </c>
      <c r="Z91" s="112">
        <v>0</v>
      </c>
      <c r="AA91" s="111">
        <v>0</v>
      </c>
      <c r="AB91" s="110">
        <v>0</v>
      </c>
      <c r="AH91" s="82"/>
      <c r="AI91" s="95"/>
      <c r="AJ91" s="94" t="s">
        <v>38</v>
      </c>
      <c r="AK91" s="112">
        <v>0</v>
      </c>
      <c r="AL91" s="111">
        <v>0</v>
      </c>
      <c r="AM91" s="110">
        <v>0</v>
      </c>
      <c r="AS91" s="82"/>
      <c r="AT91" s="95"/>
      <c r="AU91" s="94" t="s">
        <v>38</v>
      </c>
      <c r="AV91" s="112">
        <v>0</v>
      </c>
      <c r="AW91" s="111">
        <v>0</v>
      </c>
      <c r="AX91" s="110">
        <v>0</v>
      </c>
      <c r="BE91" s="95"/>
      <c r="BF91" s="94" t="s">
        <v>38</v>
      </c>
      <c r="BG91" s="112">
        <v>0</v>
      </c>
      <c r="BH91" s="111">
        <v>0</v>
      </c>
      <c r="BI91" s="110">
        <v>0</v>
      </c>
      <c r="BW91" s="78"/>
      <c r="BX91" s="78"/>
      <c r="BY91" s="78"/>
    </row>
    <row r="92" spans="3:77" s="19" customFormat="1">
      <c r="C92" s="13"/>
      <c r="D92" s="13"/>
      <c r="M92" s="95"/>
      <c r="N92" s="94" t="s">
        <v>37</v>
      </c>
      <c r="O92" s="112">
        <v>0</v>
      </c>
      <c r="P92" s="111">
        <v>0</v>
      </c>
      <c r="Q92" s="110">
        <v>0</v>
      </c>
      <c r="W92" s="82"/>
      <c r="X92" s="95"/>
      <c r="Y92" s="94" t="s">
        <v>37</v>
      </c>
      <c r="Z92" s="112">
        <v>0</v>
      </c>
      <c r="AA92" s="111">
        <v>0</v>
      </c>
      <c r="AB92" s="110">
        <v>0</v>
      </c>
      <c r="AH92" s="82"/>
      <c r="AI92" s="95"/>
      <c r="AJ92" s="94" t="s">
        <v>37</v>
      </c>
      <c r="AK92" s="112">
        <v>0</v>
      </c>
      <c r="AL92" s="111">
        <v>0</v>
      </c>
      <c r="AM92" s="110">
        <v>0</v>
      </c>
      <c r="AS92" s="82"/>
      <c r="AT92" s="95"/>
      <c r="AU92" s="94" t="s">
        <v>37</v>
      </c>
      <c r="AV92" s="112">
        <v>0</v>
      </c>
      <c r="AW92" s="111">
        <v>0</v>
      </c>
      <c r="AX92" s="110">
        <v>0</v>
      </c>
      <c r="BE92" s="95"/>
      <c r="BF92" s="94" t="s">
        <v>37</v>
      </c>
      <c r="BG92" s="112">
        <v>0</v>
      </c>
      <c r="BH92" s="111">
        <v>0</v>
      </c>
      <c r="BI92" s="110">
        <v>0</v>
      </c>
      <c r="BW92" s="78"/>
      <c r="BX92" s="78"/>
      <c r="BY92" s="78"/>
    </row>
    <row r="93" spans="3:77" s="19" customFormat="1">
      <c r="C93" s="13"/>
      <c r="D93" s="13"/>
      <c r="M93" s="93"/>
      <c r="N93" s="92" t="s">
        <v>36</v>
      </c>
      <c r="O93" s="109">
        <v>0</v>
      </c>
      <c r="P93" s="108">
        <v>0</v>
      </c>
      <c r="Q93" s="107">
        <v>0</v>
      </c>
      <c r="W93" s="82"/>
      <c r="X93" s="93"/>
      <c r="Y93" s="92" t="s">
        <v>36</v>
      </c>
      <c r="Z93" s="109">
        <v>0</v>
      </c>
      <c r="AA93" s="108">
        <v>0</v>
      </c>
      <c r="AB93" s="107">
        <v>0</v>
      </c>
      <c r="AH93" s="82"/>
      <c r="AI93" s="93"/>
      <c r="AJ93" s="92" t="s">
        <v>36</v>
      </c>
      <c r="AK93" s="109">
        <v>0</v>
      </c>
      <c r="AL93" s="108">
        <v>0</v>
      </c>
      <c r="AM93" s="107">
        <v>0</v>
      </c>
      <c r="AS93" s="82"/>
      <c r="AT93" s="93"/>
      <c r="AU93" s="92" t="s">
        <v>36</v>
      </c>
      <c r="AV93" s="109">
        <v>0</v>
      </c>
      <c r="AW93" s="108">
        <v>0</v>
      </c>
      <c r="AX93" s="107">
        <v>0</v>
      </c>
      <c r="BE93" s="93"/>
      <c r="BF93" s="92" t="s">
        <v>36</v>
      </c>
      <c r="BG93" s="109">
        <v>0</v>
      </c>
      <c r="BH93" s="108">
        <v>0</v>
      </c>
      <c r="BI93" s="107">
        <v>0</v>
      </c>
      <c r="BW93" s="78"/>
      <c r="BX93" s="78"/>
      <c r="BY93" s="78"/>
    </row>
    <row r="94" spans="3:77" s="19" customFormat="1">
      <c r="C94" s="13"/>
      <c r="D94" s="13"/>
      <c r="M94" s="97" t="s">
        <v>55</v>
      </c>
      <c r="N94" s="96" t="s">
        <v>53</v>
      </c>
      <c r="O94" s="112">
        <v>0</v>
      </c>
      <c r="P94" s="111">
        <v>0</v>
      </c>
      <c r="Q94" s="110">
        <v>0</v>
      </c>
      <c r="W94" s="82"/>
      <c r="X94" s="97" t="s">
        <v>55</v>
      </c>
      <c r="Y94" s="96" t="s">
        <v>53</v>
      </c>
      <c r="Z94" s="112">
        <v>0</v>
      </c>
      <c r="AA94" s="111">
        <v>0</v>
      </c>
      <c r="AB94" s="110">
        <v>0</v>
      </c>
      <c r="AH94" s="82"/>
      <c r="AI94" s="97" t="s">
        <v>55</v>
      </c>
      <c r="AJ94" s="96" t="s">
        <v>53</v>
      </c>
      <c r="AK94" s="112">
        <v>0</v>
      </c>
      <c r="AL94" s="111">
        <v>0</v>
      </c>
      <c r="AM94" s="110">
        <v>0</v>
      </c>
      <c r="AS94" s="82"/>
      <c r="AT94" s="97" t="s">
        <v>55</v>
      </c>
      <c r="AU94" s="96" t="s">
        <v>53</v>
      </c>
      <c r="AV94" s="112">
        <v>0</v>
      </c>
      <c r="AW94" s="111">
        <v>0</v>
      </c>
      <c r="AX94" s="110">
        <v>0</v>
      </c>
      <c r="BE94" s="97" t="s">
        <v>55</v>
      </c>
      <c r="BF94" s="96" t="s">
        <v>53</v>
      </c>
      <c r="BG94" s="112">
        <v>0</v>
      </c>
      <c r="BH94" s="111">
        <v>0</v>
      </c>
      <c r="BI94" s="110">
        <v>0</v>
      </c>
      <c r="BW94" s="78"/>
      <c r="BX94" s="78"/>
      <c r="BY94" s="78"/>
    </row>
    <row r="95" spans="3:77" s="19" customFormat="1">
      <c r="C95" s="13"/>
      <c r="D95" s="13"/>
      <c r="M95" s="95"/>
      <c r="N95" s="94" t="s">
        <v>52</v>
      </c>
      <c r="O95" s="112">
        <v>0</v>
      </c>
      <c r="P95" s="111">
        <v>0</v>
      </c>
      <c r="Q95" s="110">
        <v>0</v>
      </c>
      <c r="W95" s="82"/>
      <c r="X95" s="95"/>
      <c r="Y95" s="94" t="s">
        <v>52</v>
      </c>
      <c r="Z95" s="112">
        <v>0</v>
      </c>
      <c r="AA95" s="111">
        <v>0</v>
      </c>
      <c r="AB95" s="110">
        <v>0</v>
      </c>
      <c r="AH95" s="82"/>
      <c r="AI95" s="95"/>
      <c r="AJ95" s="94" t="s">
        <v>52</v>
      </c>
      <c r="AK95" s="112">
        <v>0</v>
      </c>
      <c r="AL95" s="111">
        <v>0</v>
      </c>
      <c r="AM95" s="110">
        <v>0</v>
      </c>
      <c r="AS95" s="82"/>
      <c r="AT95" s="95"/>
      <c r="AU95" s="94" t="s">
        <v>52</v>
      </c>
      <c r="AV95" s="112">
        <v>0</v>
      </c>
      <c r="AW95" s="111">
        <v>0</v>
      </c>
      <c r="AX95" s="110">
        <v>0</v>
      </c>
      <c r="BE95" s="95"/>
      <c r="BF95" s="94" t="s">
        <v>52</v>
      </c>
      <c r="BG95" s="112">
        <v>0</v>
      </c>
      <c r="BH95" s="111">
        <v>0</v>
      </c>
      <c r="BI95" s="110">
        <v>0</v>
      </c>
      <c r="BW95" s="78"/>
      <c r="BX95" s="78"/>
      <c r="BY95" s="78"/>
    </row>
    <row r="96" spans="3:77" s="19" customFormat="1">
      <c r="C96" s="13"/>
      <c r="D96" s="13"/>
      <c r="M96" s="95"/>
      <c r="N96" s="94" t="s">
        <v>41</v>
      </c>
      <c r="O96" s="112">
        <v>0</v>
      </c>
      <c r="P96" s="111">
        <v>0</v>
      </c>
      <c r="Q96" s="110">
        <v>0</v>
      </c>
      <c r="W96" s="82"/>
      <c r="X96" s="95"/>
      <c r="Y96" s="94" t="s">
        <v>41</v>
      </c>
      <c r="Z96" s="112">
        <v>0</v>
      </c>
      <c r="AA96" s="111">
        <v>0</v>
      </c>
      <c r="AB96" s="110">
        <v>0</v>
      </c>
      <c r="AH96" s="82"/>
      <c r="AI96" s="95"/>
      <c r="AJ96" s="94" t="s">
        <v>41</v>
      </c>
      <c r="AK96" s="112">
        <v>0</v>
      </c>
      <c r="AL96" s="111">
        <v>0</v>
      </c>
      <c r="AM96" s="110">
        <v>0</v>
      </c>
      <c r="AS96" s="82"/>
      <c r="AT96" s="95"/>
      <c r="AU96" s="94" t="s">
        <v>41</v>
      </c>
      <c r="AV96" s="112">
        <v>0</v>
      </c>
      <c r="AW96" s="111">
        <v>0</v>
      </c>
      <c r="AX96" s="110">
        <v>0</v>
      </c>
      <c r="BE96" s="95"/>
      <c r="BF96" s="94" t="s">
        <v>41</v>
      </c>
      <c r="BG96" s="112">
        <v>0</v>
      </c>
      <c r="BH96" s="111">
        <v>0</v>
      </c>
      <c r="BI96" s="110">
        <v>0</v>
      </c>
      <c r="BW96" s="78"/>
      <c r="BX96" s="78"/>
      <c r="BY96" s="78"/>
    </row>
    <row r="97" spans="1:77" s="19" customFormat="1">
      <c r="C97" s="13"/>
      <c r="D97" s="13"/>
      <c r="M97" s="95"/>
      <c r="N97" s="94" t="s">
        <v>40</v>
      </c>
      <c r="O97" s="112">
        <v>0</v>
      </c>
      <c r="P97" s="111">
        <v>0</v>
      </c>
      <c r="Q97" s="110">
        <v>0</v>
      </c>
      <c r="W97" s="82"/>
      <c r="X97" s="95"/>
      <c r="Y97" s="94" t="s">
        <v>40</v>
      </c>
      <c r="Z97" s="112">
        <v>0</v>
      </c>
      <c r="AA97" s="111">
        <v>0</v>
      </c>
      <c r="AB97" s="110">
        <v>0</v>
      </c>
      <c r="AH97" s="82"/>
      <c r="AI97" s="95"/>
      <c r="AJ97" s="94" t="s">
        <v>40</v>
      </c>
      <c r="AK97" s="112">
        <v>0</v>
      </c>
      <c r="AL97" s="111">
        <v>0</v>
      </c>
      <c r="AM97" s="110">
        <v>0</v>
      </c>
      <c r="AS97" s="82"/>
      <c r="AT97" s="95"/>
      <c r="AU97" s="94" t="s">
        <v>40</v>
      </c>
      <c r="AV97" s="112">
        <v>0</v>
      </c>
      <c r="AW97" s="111">
        <v>0</v>
      </c>
      <c r="AX97" s="110">
        <v>0</v>
      </c>
      <c r="BE97" s="95"/>
      <c r="BF97" s="94" t="s">
        <v>40</v>
      </c>
      <c r="BG97" s="112">
        <v>0</v>
      </c>
      <c r="BH97" s="111">
        <v>0</v>
      </c>
      <c r="BI97" s="110">
        <v>0</v>
      </c>
      <c r="BW97" s="78"/>
      <c r="BX97" s="78"/>
      <c r="BY97" s="78"/>
    </row>
    <row r="98" spans="1:77" s="19" customFormat="1">
      <c r="C98" s="13"/>
      <c r="D98" s="13"/>
      <c r="M98" s="95"/>
      <c r="N98" s="94" t="s">
        <v>39</v>
      </c>
      <c r="O98" s="112">
        <v>0</v>
      </c>
      <c r="P98" s="111">
        <v>0</v>
      </c>
      <c r="Q98" s="110">
        <v>0</v>
      </c>
      <c r="W98" s="82"/>
      <c r="X98" s="95"/>
      <c r="Y98" s="94" t="s">
        <v>39</v>
      </c>
      <c r="Z98" s="112">
        <v>0</v>
      </c>
      <c r="AA98" s="111">
        <v>0</v>
      </c>
      <c r="AB98" s="110">
        <v>0</v>
      </c>
      <c r="AH98" s="82"/>
      <c r="AI98" s="95"/>
      <c r="AJ98" s="94" t="s">
        <v>39</v>
      </c>
      <c r="AK98" s="112">
        <v>0</v>
      </c>
      <c r="AL98" s="111">
        <v>0</v>
      </c>
      <c r="AM98" s="110">
        <v>0</v>
      </c>
      <c r="AS98" s="82"/>
      <c r="AT98" s="95"/>
      <c r="AU98" s="94" t="s">
        <v>39</v>
      </c>
      <c r="AV98" s="112">
        <v>0</v>
      </c>
      <c r="AW98" s="111">
        <v>0</v>
      </c>
      <c r="AX98" s="110">
        <v>0</v>
      </c>
      <c r="BE98" s="95"/>
      <c r="BF98" s="94" t="s">
        <v>39</v>
      </c>
      <c r="BG98" s="112">
        <v>0</v>
      </c>
      <c r="BH98" s="111">
        <v>0</v>
      </c>
      <c r="BI98" s="110">
        <v>0</v>
      </c>
      <c r="BW98" s="78"/>
      <c r="BX98" s="78"/>
      <c r="BY98" s="78"/>
    </row>
    <row r="99" spans="1:77" s="19" customFormat="1">
      <c r="C99" s="13"/>
      <c r="D99" s="13"/>
      <c r="M99" s="95"/>
      <c r="N99" s="94" t="s">
        <v>38</v>
      </c>
      <c r="O99" s="112">
        <v>0</v>
      </c>
      <c r="P99" s="111">
        <v>0</v>
      </c>
      <c r="Q99" s="110">
        <v>0</v>
      </c>
      <c r="W99" s="82"/>
      <c r="X99" s="95"/>
      <c r="Y99" s="94" t="s">
        <v>38</v>
      </c>
      <c r="Z99" s="112">
        <v>0</v>
      </c>
      <c r="AA99" s="111">
        <v>0</v>
      </c>
      <c r="AB99" s="110">
        <v>0</v>
      </c>
      <c r="AH99" s="82"/>
      <c r="AI99" s="95"/>
      <c r="AJ99" s="94" t="s">
        <v>38</v>
      </c>
      <c r="AK99" s="112">
        <v>0</v>
      </c>
      <c r="AL99" s="111">
        <v>0</v>
      </c>
      <c r="AM99" s="110">
        <v>0</v>
      </c>
      <c r="AS99" s="82"/>
      <c r="AT99" s="95"/>
      <c r="AU99" s="94" t="s">
        <v>38</v>
      </c>
      <c r="AV99" s="112">
        <v>0</v>
      </c>
      <c r="AW99" s="111">
        <v>0</v>
      </c>
      <c r="AX99" s="110">
        <v>0</v>
      </c>
      <c r="BE99" s="95"/>
      <c r="BF99" s="94" t="s">
        <v>38</v>
      </c>
      <c r="BG99" s="112">
        <v>0</v>
      </c>
      <c r="BH99" s="111">
        <v>0</v>
      </c>
      <c r="BI99" s="110">
        <v>0</v>
      </c>
      <c r="BW99" s="78"/>
      <c r="BX99" s="78"/>
      <c r="BY99" s="78"/>
    </row>
    <row r="100" spans="1:77" s="19" customFormat="1">
      <c r="C100" s="13"/>
      <c r="D100" s="13"/>
      <c r="M100" s="95"/>
      <c r="N100" s="94" t="s">
        <v>37</v>
      </c>
      <c r="O100" s="112">
        <v>0</v>
      </c>
      <c r="P100" s="111">
        <v>0</v>
      </c>
      <c r="Q100" s="110">
        <v>0</v>
      </c>
      <c r="W100" s="82"/>
      <c r="X100" s="95"/>
      <c r="Y100" s="94" t="s">
        <v>37</v>
      </c>
      <c r="Z100" s="112">
        <v>0</v>
      </c>
      <c r="AA100" s="111">
        <v>0</v>
      </c>
      <c r="AB100" s="110">
        <v>0</v>
      </c>
      <c r="AH100" s="82"/>
      <c r="AI100" s="95"/>
      <c r="AJ100" s="94" t="s">
        <v>37</v>
      </c>
      <c r="AK100" s="112">
        <v>0</v>
      </c>
      <c r="AL100" s="111">
        <v>0</v>
      </c>
      <c r="AM100" s="110">
        <v>0</v>
      </c>
      <c r="AS100" s="82"/>
      <c r="AT100" s="95"/>
      <c r="AU100" s="94" t="s">
        <v>37</v>
      </c>
      <c r="AV100" s="112">
        <v>0</v>
      </c>
      <c r="AW100" s="111">
        <v>0</v>
      </c>
      <c r="AX100" s="110">
        <v>0</v>
      </c>
      <c r="BE100" s="95"/>
      <c r="BF100" s="94" t="s">
        <v>37</v>
      </c>
      <c r="BG100" s="112">
        <v>0</v>
      </c>
      <c r="BH100" s="111">
        <v>0</v>
      </c>
      <c r="BI100" s="110">
        <v>0</v>
      </c>
      <c r="BW100" s="78"/>
      <c r="BX100" s="78"/>
      <c r="BY100" s="78"/>
    </row>
    <row r="101" spans="1:77" s="19" customFormat="1">
      <c r="C101" s="13"/>
      <c r="D101" s="13"/>
      <c r="M101" s="93"/>
      <c r="N101" s="92" t="s">
        <v>36</v>
      </c>
      <c r="O101" s="109">
        <v>0</v>
      </c>
      <c r="P101" s="108">
        <v>0</v>
      </c>
      <c r="Q101" s="107">
        <v>0</v>
      </c>
      <c r="W101" s="82"/>
      <c r="X101" s="93"/>
      <c r="Y101" s="92" t="s">
        <v>36</v>
      </c>
      <c r="Z101" s="109">
        <v>0</v>
      </c>
      <c r="AA101" s="108">
        <v>0</v>
      </c>
      <c r="AB101" s="107">
        <v>0</v>
      </c>
      <c r="AH101" s="82"/>
      <c r="AI101" s="93"/>
      <c r="AJ101" s="92" t="s">
        <v>36</v>
      </c>
      <c r="AK101" s="109">
        <v>0</v>
      </c>
      <c r="AL101" s="108">
        <v>0</v>
      </c>
      <c r="AM101" s="107">
        <v>0</v>
      </c>
      <c r="AS101" s="82"/>
      <c r="AT101" s="93"/>
      <c r="AU101" s="92" t="s">
        <v>36</v>
      </c>
      <c r="AV101" s="109">
        <v>0</v>
      </c>
      <c r="AW101" s="108">
        <v>0</v>
      </c>
      <c r="AX101" s="107">
        <v>0</v>
      </c>
      <c r="BE101" s="93"/>
      <c r="BF101" s="92" t="s">
        <v>36</v>
      </c>
      <c r="BG101" s="109">
        <v>0</v>
      </c>
      <c r="BH101" s="108">
        <v>0</v>
      </c>
      <c r="BI101" s="107">
        <v>0</v>
      </c>
      <c r="BW101" s="78"/>
      <c r="BX101" s="78"/>
      <c r="BY101" s="78"/>
    </row>
    <row r="102" spans="1:77" s="19" customFormat="1">
      <c r="C102" s="13"/>
      <c r="D102" s="13"/>
      <c r="M102" s="95" t="s">
        <v>54</v>
      </c>
      <c r="N102" s="94" t="s">
        <v>53</v>
      </c>
      <c r="O102" s="112">
        <v>0</v>
      </c>
      <c r="P102" s="111">
        <v>0</v>
      </c>
      <c r="Q102" s="110">
        <v>0</v>
      </c>
      <c r="W102" s="82"/>
      <c r="X102" s="95" t="s">
        <v>54</v>
      </c>
      <c r="Y102" s="94" t="s">
        <v>53</v>
      </c>
      <c r="Z102" s="112">
        <v>0</v>
      </c>
      <c r="AA102" s="111">
        <v>0</v>
      </c>
      <c r="AB102" s="110">
        <v>0</v>
      </c>
      <c r="AH102" s="82"/>
      <c r="AI102" s="95" t="s">
        <v>54</v>
      </c>
      <c r="AJ102" s="94" t="s">
        <v>53</v>
      </c>
      <c r="AK102" s="112">
        <v>0</v>
      </c>
      <c r="AL102" s="111">
        <v>0</v>
      </c>
      <c r="AM102" s="110">
        <v>0</v>
      </c>
      <c r="AS102" s="82"/>
      <c r="AT102" s="95" t="s">
        <v>54</v>
      </c>
      <c r="AU102" s="94" t="s">
        <v>53</v>
      </c>
      <c r="AV102" s="112">
        <v>0</v>
      </c>
      <c r="AW102" s="111">
        <v>0</v>
      </c>
      <c r="AX102" s="110">
        <v>0</v>
      </c>
      <c r="BE102" s="95" t="s">
        <v>54</v>
      </c>
      <c r="BF102" s="94" t="s">
        <v>53</v>
      </c>
      <c r="BG102" s="112">
        <v>0</v>
      </c>
      <c r="BH102" s="111">
        <v>0</v>
      </c>
      <c r="BI102" s="110">
        <v>0</v>
      </c>
      <c r="BW102" s="78"/>
      <c r="BX102" s="78"/>
      <c r="BY102" s="78"/>
    </row>
    <row r="103" spans="1:77" s="19" customFormat="1">
      <c r="C103" s="13"/>
      <c r="D103" s="13"/>
      <c r="M103" s="95"/>
      <c r="N103" s="94" t="s">
        <v>52</v>
      </c>
      <c r="O103" s="112">
        <v>0</v>
      </c>
      <c r="P103" s="111">
        <v>0</v>
      </c>
      <c r="Q103" s="110">
        <v>0</v>
      </c>
      <c r="W103" s="82"/>
      <c r="X103" s="95"/>
      <c r="Y103" s="94" t="s">
        <v>52</v>
      </c>
      <c r="Z103" s="112">
        <v>0</v>
      </c>
      <c r="AA103" s="111">
        <v>0</v>
      </c>
      <c r="AB103" s="110">
        <v>0</v>
      </c>
      <c r="AH103" s="82"/>
      <c r="AI103" s="95"/>
      <c r="AJ103" s="94" t="s">
        <v>52</v>
      </c>
      <c r="AK103" s="112">
        <v>0</v>
      </c>
      <c r="AL103" s="111">
        <v>0</v>
      </c>
      <c r="AM103" s="110">
        <v>0</v>
      </c>
      <c r="AS103" s="82"/>
      <c r="AT103" s="95"/>
      <c r="AU103" s="94" t="s">
        <v>52</v>
      </c>
      <c r="AV103" s="112">
        <v>0</v>
      </c>
      <c r="AW103" s="111">
        <v>0</v>
      </c>
      <c r="AX103" s="110">
        <v>0</v>
      </c>
      <c r="BE103" s="95"/>
      <c r="BF103" s="94" t="s">
        <v>52</v>
      </c>
      <c r="BG103" s="112">
        <v>0</v>
      </c>
      <c r="BH103" s="111">
        <v>0</v>
      </c>
      <c r="BI103" s="110">
        <v>0</v>
      </c>
      <c r="BW103" s="78"/>
      <c r="BX103" s="78"/>
      <c r="BY103" s="78"/>
    </row>
    <row r="104" spans="1:77" s="19" customFormat="1">
      <c r="C104" s="13"/>
      <c r="D104" s="13"/>
      <c r="M104" s="95"/>
      <c r="N104" s="94" t="s">
        <v>41</v>
      </c>
      <c r="O104" s="112">
        <v>0</v>
      </c>
      <c r="P104" s="111">
        <v>0</v>
      </c>
      <c r="Q104" s="110">
        <v>0</v>
      </c>
      <c r="W104" s="82"/>
      <c r="X104" s="95"/>
      <c r="Y104" s="94" t="s">
        <v>41</v>
      </c>
      <c r="Z104" s="112">
        <v>0</v>
      </c>
      <c r="AA104" s="111">
        <v>0</v>
      </c>
      <c r="AB104" s="110">
        <v>0</v>
      </c>
      <c r="AH104" s="82"/>
      <c r="AI104" s="95"/>
      <c r="AJ104" s="94" t="s">
        <v>41</v>
      </c>
      <c r="AK104" s="112">
        <v>0</v>
      </c>
      <c r="AL104" s="111">
        <v>0</v>
      </c>
      <c r="AM104" s="110">
        <v>0</v>
      </c>
      <c r="AS104" s="82"/>
      <c r="AT104" s="95"/>
      <c r="AU104" s="94" t="s">
        <v>41</v>
      </c>
      <c r="AV104" s="112">
        <v>0</v>
      </c>
      <c r="AW104" s="111">
        <v>0</v>
      </c>
      <c r="AX104" s="110">
        <v>0</v>
      </c>
      <c r="BE104" s="95"/>
      <c r="BF104" s="94" t="s">
        <v>41</v>
      </c>
      <c r="BG104" s="112">
        <v>0</v>
      </c>
      <c r="BH104" s="111">
        <v>0</v>
      </c>
      <c r="BI104" s="110">
        <v>0</v>
      </c>
      <c r="BW104" s="78"/>
      <c r="BX104" s="78"/>
      <c r="BY104" s="78"/>
    </row>
    <row r="105" spans="1:77" s="19" customFormat="1">
      <c r="C105" s="13"/>
      <c r="D105" s="13"/>
      <c r="M105" s="95"/>
      <c r="N105" s="94" t="s">
        <v>40</v>
      </c>
      <c r="O105" s="112">
        <v>0</v>
      </c>
      <c r="P105" s="111">
        <v>0</v>
      </c>
      <c r="Q105" s="110">
        <v>0</v>
      </c>
      <c r="W105" s="82"/>
      <c r="X105" s="95"/>
      <c r="Y105" s="94" t="s">
        <v>40</v>
      </c>
      <c r="Z105" s="112">
        <v>0</v>
      </c>
      <c r="AA105" s="111">
        <v>0</v>
      </c>
      <c r="AB105" s="110">
        <v>0</v>
      </c>
      <c r="AH105" s="82"/>
      <c r="AI105" s="95"/>
      <c r="AJ105" s="94" t="s">
        <v>40</v>
      </c>
      <c r="AK105" s="112">
        <v>0</v>
      </c>
      <c r="AL105" s="111">
        <v>0</v>
      </c>
      <c r="AM105" s="110">
        <v>0</v>
      </c>
      <c r="AS105" s="82"/>
      <c r="AT105" s="95"/>
      <c r="AU105" s="94" t="s">
        <v>40</v>
      </c>
      <c r="AV105" s="112">
        <v>0</v>
      </c>
      <c r="AW105" s="111">
        <v>0</v>
      </c>
      <c r="AX105" s="110">
        <v>0</v>
      </c>
      <c r="BE105" s="95"/>
      <c r="BF105" s="94" t="s">
        <v>40</v>
      </c>
      <c r="BG105" s="112">
        <v>0</v>
      </c>
      <c r="BH105" s="111">
        <v>0</v>
      </c>
      <c r="BI105" s="110">
        <v>0</v>
      </c>
      <c r="BW105" s="78"/>
      <c r="BX105" s="78"/>
      <c r="BY105" s="78"/>
    </row>
    <row r="106" spans="1:77" s="19" customFormat="1">
      <c r="C106" s="13"/>
      <c r="D106" s="13"/>
      <c r="M106" s="95"/>
      <c r="N106" s="94" t="s">
        <v>39</v>
      </c>
      <c r="O106" s="112">
        <v>0</v>
      </c>
      <c r="P106" s="111">
        <v>0</v>
      </c>
      <c r="Q106" s="110">
        <v>0</v>
      </c>
      <c r="W106" s="82"/>
      <c r="X106" s="95"/>
      <c r="Y106" s="94" t="s">
        <v>39</v>
      </c>
      <c r="Z106" s="112">
        <v>0</v>
      </c>
      <c r="AA106" s="111">
        <v>0</v>
      </c>
      <c r="AB106" s="110">
        <v>0</v>
      </c>
      <c r="AH106" s="82"/>
      <c r="AI106" s="95"/>
      <c r="AJ106" s="94" t="s">
        <v>39</v>
      </c>
      <c r="AK106" s="112">
        <v>0</v>
      </c>
      <c r="AL106" s="111">
        <v>0</v>
      </c>
      <c r="AM106" s="110">
        <v>0</v>
      </c>
      <c r="AS106" s="82"/>
      <c r="AT106" s="95"/>
      <c r="AU106" s="94" t="s">
        <v>39</v>
      </c>
      <c r="AV106" s="112">
        <v>0</v>
      </c>
      <c r="AW106" s="111">
        <v>0</v>
      </c>
      <c r="AX106" s="110">
        <v>0</v>
      </c>
      <c r="BE106" s="95"/>
      <c r="BF106" s="94" t="s">
        <v>39</v>
      </c>
      <c r="BG106" s="112">
        <v>0</v>
      </c>
      <c r="BH106" s="111">
        <v>0</v>
      </c>
      <c r="BI106" s="110">
        <v>0</v>
      </c>
      <c r="BW106" s="78"/>
      <c r="BX106" s="78"/>
      <c r="BY106" s="78"/>
    </row>
    <row r="107" spans="1:77" s="19" customFormat="1">
      <c r="C107" s="13"/>
      <c r="D107" s="13"/>
      <c r="M107" s="95"/>
      <c r="N107" s="94" t="s">
        <v>38</v>
      </c>
      <c r="O107" s="112">
        <v>0</v>
      </c>
      <c r="P107" s="111">
        <v>0</v>
      </c>
      <c r="Q107" s="110">
        <v>0</v>
      </c>
      <c r="W107" s="82"/>
      <c r="X107" s="95"/>
      <c r="Y107" s="94" t="s">
        <v>38</v>
      </c>
      <c r="Z107" s="112">
        <v>0</v>
      </c>
      <c r="AA107" s="111">
        <v>0</v>
      </c>
      <c r="AB107" s="110">
        <v>0</v>
      </c>
      <c r="AH107" s="82"/>
      <c r="AI107" s="95"/>
      <c r="AJ107" s="94" t="s">
        <v>38</v>
      </c>
      <c r="AK107" s="112">
        <v>0</v>
      </c>
      <c r="AL107" s="111">
        <v>0</v>
      </c>
      <c r="AM107" s="110">
        <v>0</v>
      </c>
      <c r="AS107" s="82"/>
      <c r="AT107" s="95"/>
      <c r="AU107" s="94" t="s">
        <v>38</v>
      </c>
      <c r="AV107" s="112">
        <v>0</v>
      </c>
      <c r="AW107" s="111">
        <v>0</v>
      </c>
      <c r="AX107" s="110">
        <v>0</v>
      </c>
      <c r="BE107" s="95"/>
      <c r="BF107" s="94" t="s">
        <v>38</v>
      </c>
      <c r="BG107" s="112">
        <v>0</v>
      </c>
      <c r="BH107" s="111">
        <v>0</v>
      </c>
      <c r="BI107" s="110">
        <v>0</v>
      </c>
      <c r="BW107" s="78"/>
      <c r="BX107" s="78"/>
      <c r="BY107" s="78"/>
    </row>
    <row r="108" spans="1:77" s="19" customFormat="1">
      <c r="C108" s="13"/>
      <c r="D108" s="13"/>
      <c r="M108" s="95"/>
      <c r="N108" s="94" t="s">
        <v>37</v>
      </c>
      <c r="O108" s="112">
        <v>0</v>
      </c>
      <c r="P108" s="111">
        <v>0</v>
      </c>
      <c r="Q108" s="110">
        <v>0</v>
      </c>
      <c r="W108" s="82"/>
      <c r="X108" s="95"/>
      <c r="Y108" s="94" t="s">
        <v>37</v>
      </c>
      <c r="Z108" s="112">
        <v>0</v>
      </c>
      <c r="AA108" s="111">
        <v>0</v>
      </c>
      <c r="AB108" s="110">
        <v>0</v>
      </c>
      <c r="AH108" s="82"/>
      <c r="AI108" s="95"/>
      <c r="AJ108" s="94" t="s">
        <v>37</v>
      </c>
      <c r="AK108" s="112">
        <v>0</v>
      </c>
      <c r="AL108" s="111">
        <v>0</v>
      </c>
      <c r="AM108" s="110">
        <v>0</v>
      </c>
      <c r="AS108" s="82"/>
      <c r="AT108" s="95"/>
      <c r="AU108" s="94" t="s">
        <v>37</v>
      </c>
      <c r="AV108" s="112">
        <v>0</v>
      </c>
      <c r="AW108" s="111">
        <v>0</v>
      </c>
      <c r="AX108" s="110">
        <v>0</v>
      </c>
      <c r="BE108" s="95"/>
      <c r="BF108" s="94" t="s">
        <v>37</v>
      </c>
      <c r="BG108" s="112">
        <v>0</v>
      </c>
      <c r="BH108" s="111">
        <v>0</v>
      </c>
      <c r="BI108" s="110">
        <v>0</v>
      </c>
      <c r="BW108" s="78"/>
      <c r="BX108" s="78"/>
      <c r="BY108" s="78"/>
    </row>
    <row r="109" spans="1:77" s="19" customFormat="1">
      <c r="C109" s="13"/>
      <c r="D109" s="13"/>
      <c r="M109" s="93"/>
      <c r="N109" s="92" t="s">
        <v>36</v>
      </c>
      <c r="O109" s="109">
        <v>0</v>
      </c>
      <c r="P109" s="108">
        <v>0</v>
      </c>
      <c r="Q109" s="107">
        <v>0</v>
      </c>
      <c r="W109" s="82"/>
      <c r="X109" s="93"/>
      <c r="Y109" s="92" t="s">
        <v>36</v>
      </c>
      <c r="Z109" s="109">
        <v>0</v>
      </c>
      <c r="AA109" s="108">
        <v>0</v>
      </c>
      <c r="AB109" s="107">
        <v>0</v>
      </c>
      <c r="AH109" s="82"/>
      <c r="AI109" s="93"/>
      <c r="AJ109" s="92" t="s">
        <v>36</v>
      </c>
      <c r="AK109" s="109">
        <v>0</v>
      </c>
      <c r="AL109" s="108">
        <v>0</v>
      </c>
      <c r="AM109" s="107">
        <v>0</v>
      </c>
      <c r="AS109" s="82"/>
      <c r="AT109" s="93"/>
      <c r="AU109" s="92" t="s">
        <v>36</v>
      </c>
      <c r="AV109" s="109">
        <v>0</v>
      </c>
      <c r="AW109" s="108">
        <v>0</v>
      </c>
      <c r="AX109" s="107">
        <v>0</v>
      </c>
      <c r="BE109" s="93"/>
      <c r="BF109" s="92" t="s">
        <v>36</v>
      </c>
      <c r="BG109" s="109">
        <v>0</v>
      </c>
      <c r="BH109" s="108">
        <v>0</v>
      </c>
      <c r="BI109" s="107">
        <v>0</v>
      </c>
      <c r="BW109" s="78"/>
      <c r="BX109" s="78"/>
      <c r="BY109" s="78"/>
    </row>
    <row r="110" spans="1:77">
      <c r="A110" s="19"/>
    </row>
    <row r="111" spans="1:77">
      <c r="A111" s="19"/>
    </row>
    <row r="112" spans="1:77">
      <c r="A112" s="19"/>
      <c r="C112" s="36" t="s">
        <v>157</v>
      </c>
    </row>
    <row r="113" spans="1:61">
      <c r="A113" s="19"/>
    </row>
    <row r="114" spans="1:61">
      <c r="A114" s="19"/>
      <c r="D114" s="5" t="s">
        <v>3</v>
      </c>
      <c r="E114" s="21"/>
      <c r="F114" s="13"/>
      <c r="G114" s="13"/>
      <c r="H114" s="13"/>
      <c r="I114" s="13"/>
      <c r="J114" s="13"/>
      <c r="K114" s="13"/>
      <c r="L114" s="13"/>
    </row>
    <row r="115" spans="1:61">
      <c r="A115" s="19"/>
      <c r="D115" s="5" t="s">
        <v>4</v>
      </c>
      <c r="E115" s="6" t="s">
        <v>10</v>
      </c>
      <c r="F115" s="47"/>
      <c r="G115" s="47"/>
      <c r="H115" s="47"/>
      <c r="I115" s="47"/>
      <c r="J115" s="47"/>
      <c r="K115" s="47"/>
      <c r="L115" s="47"/>
    </row>
    <row r="116" spans="1:61">
      <c r="A116" s="19"/>
    </row>
    <row r="117" spans="1:61">
      <c r="A117" s="19"/>
      <c r="M117" s="36" t="s">
        <v>158</v>
      </c>
      <c r="X117" s="36" t="s">
        <v>158</v>
      </c>
      <c r="AI117" s="36" t="s">
        <v>158</v>
      </c>
    </row>
    <row r="118" spans="1:61">
      <c r="A118" s="19"/>
    </row>
    <row r="119" spans="1:61">
      <c r="A119" s="19"/>
    </row>
    <row r="120" spans="1:61">
      <c r="A120" s="19"/>
      <c r="M120" s="36" t="s">
        <v>161</v>
      </c>
      <c r="X120" s="36" t="s">
        <v>161</v>
      </c>
      <c r="AI120" s="36" t="s">
        <v>161</v>
      </c>
    </row>
    <row r="121" spans="1:61">
      <c r="A121" s="19"/>
      <c r="N121" s="26" t="s">
        <v>201</v>
      </c>
      <c r="O121" s="19"/>
      <c r="P121" s="19"/>
      <c r="Q121" s="19"/>
      <c r="R121" s="75"/>
      <c r="S121" s="19"/>
      <c r="T121" s="19"/>
      <c r="U121" s="19"/>
      <c r="V121" s="19"/>
      <c r="W121" s="19"/>
      <c r="X121" s="19"/>
      <c r="Y121" s="26" t="s">
        <v>202</v>
      </c>
      <c r="Z121" s="19"/>
      <c r="AA121" s="19"/>
      <c r="AB121" s="78"/>
      <c r="AC121" s="19"/>
      <c r="AD121" s="19"/>
      <c r="AE121" s="19"/>
      <c r="AF121" s="19"/>
      <c r="AG121" s="19"/>
      <c r="AH121" s="19"/>
      <c r="AJ121" s="26" t="s">
        <v>26</v>
      </c>
      <c r="AK121" s="19"/>
      <c r="AL121" s="19"/>
      <c r="AM121" s="78"/>
      <c r="AN121" s="19"/>
      <c r="AO121" s="19"/>
      <c r="AP121" s="19"/>
      <c r="AQ121" s="19"/>
      <c r="AR121" s="19"/>
      <c r="AS121" s="19"/>
      <c r="AT121" s="82"/>
      <c r="AU121" s="26" t="s">
        <v>25</v>
      </c>
      <c r="AV121" s="19"/>
      <c r="AW121" s="78"/>
      <c r="AX121" s="78"/>
      <c r="AY121" s="78"/>
      <c r="AZ121" s="19"/>
      <c r="BA121" s="19"/>
      <c r="BB121" s="19"/>
      <c r="BC121" s="19"/>
      <c r="BD121" s="19"/>
      <c r="BE121" s="19"/>
      <c r="BF121" s="26" t="s">
        <v>7</v>
      </c>
    </row>
    <row r="122" spans="1:61" ht="56.25">
      <c r="A122" s="19"/>
      <c r="N122" s="28"/>
      <c r="O122" s="269" t="s">
        <v>60</v>
      </c>
      <c r="P122" s="268" t="s">
        <v>59</v>
      </c>
      <c r="Q122" s="270" t="s">
        <v>58</v>
      </c>
      <c r="Y122" s="28"/>
      <c r="Z122" s="269" t="s">
        <v>60</v>
      </c>
      <c r="AA122" s="268" t="s">
        <v>59</v>
      </c>
      <c r="AB122" s="270" t="s">
        <v>58</v>
      </c>
      <c r="AJ122" s="28"/>
      <c r="AK122" s="269" t="s">
        <v>60</v>
      </c>
      <c r="AL122" s="268" t="s">
        <v>59</v>
      </c>
      <c r="AM122" s="270" t="s">
        <v>58</v>
      </c>
      <c r="AU122" s="28"/>
      <c r="AV122" s="269" t="s">
        <v>60</v>
      </c>
      <c r="AW122" s="268" t="s">
        <v>59</v>
      </c>
      <c r="AX122" s="270" t="s">
        <v>58</v>
      </c>
      <c r="BF122" s="28"/>
      <c r="BG122" s="269" t="s">
        <v>60</v>
      </c>
      <c r="BH122" s="268" t="s">
        <v>59</v>
      </c>
      <c r="BI122" s="270" t="s">
        <v>58</v>
      </c>
    </row>
    <row r="123" spans="1:61">
      <c r="A123" s="19"/>
      <c r="N123" s="30" t="s">
        <v>65</v>
      </c>
      <c r="O123" s="169">
        <f t="array" ref="O123:O126">IF('SD04I_13-7_統計データ_世帯_26b'!O62:O65&lt;=0,0,'SD04I_13-7_統計データ_世帯_26b'!O51:O54/'SD04I_13-7_統計データ_世帯_26b'!O62:O65)</f>
        <v>0</v>
      </c>
      <c r="P123" s="170">
        <f t="array" ref="P123:P126">IF('SD04I_13-7_統計データ_世帯_26b'!O62:O65&lt;=0,0,'SD04I_13-7_統計データ_世帯_26b'!P51:P54/'SD04I_13-7_統計データ_世帯_26b'!O62:O65)</f>
        <v>0</v>
      </c>
      <c r="Q123" s="263">
        <f t="array" ref="Q123:Q126">_xlfn.IFS('SD04I_13-7_統計データ_世帯_26b'!Q51:Q54 = "-",0,
    AND('SD04I_13-7_統計データ_世帯_26b'!Q51:Q54 &lt;&gt; "-", 'SD04I_13-7_統計データ_世帯_26b'!O62:O65&lt;=0),0,
    AND('SD04I_13-7_統計データ_世帯_26b'!Q51:Q54 &lt;&gt; "-", 'SD04I_13-7_統計データ_世帯_26b'!O62:O65&gt;0),'SD04I_13-7_統計データ_世帯_26b'!Q51:Q54/'SD04I_13-7_統計データ_世帯_26b'!O62:O65
)</f>
        <v>0</v>
      </c>
      <c r="Y123" s="30" t="s">
        <v>65</v>
      </c>
      <c r="Z123" s="169">
        <f t="array" ref="Z123:Z126">IF('SD04I_13-7_統計データ_世帯_26b'!Z62:Z65&lt;=0,0,'SD04I_13-7_統計データ_世帯_26b'!Z51:Z54/'SD04I_13-7_統計データ_世帯_26b'!Z62:Z65)</f>
        <v>0</v>
      </c>
      <c r="AA123" s="170">
        <f t="array" ref="AA123:AA126">IF('SD04I_13-7_統計データ_世帯_26b'!Z62:Z65&lt;=0,0,'SD04I_13-7_統計データ_世帯_26b'!AA51:AA54/'SD04I_13-7_統計データ_世帯_26b'!Z62:Z65)</f>
        <v>0</v>
      </c>
      <c r="AB123" s="263">
        <f t="array" ref="AB123:AB126">_xlfn.IFS('SD04I_13-7_統計データ_世帯_26b'!AB51:AB54 = "-",0,
    AND('SD04I_13-7_統計データ_世帯_26b'!AB51:AB54 &lt;&gt; "-", 'SD04I_13-7_統計データ_世帯_26b'!Z62:Z65&lt;=0),0,
    AND('SD04I_13-7_統計データ_世帯_26b'!AB51:AB54 &lt;&gt; "-", 'SD04I_13-7_統計データ_世帯_26b'!Z62:Z65&gt;0),'SD04I_13-7_統計データ_世帯_26b'!AB51:AB54/'SD04I_13-7_統計データ_世帯_26b'!Z62:Z65
)</f>
        <v>0</v>
      </c>
      <c r="AJ123" s="30" t="s">
        <v>65</v>
      </c>
      <c r="AK123" s="169">
        <f t="array" ref="AK123:AK126">IF('SD04I_13-7_統計データ_世帯_26b'!AK62:AK65&lt;=0,0,'SD04I_13-7_統計データ_世帯_26b'!AK51:AK54/'SD04I_13-7_統計データ_世帯_26b'!AK62:AK65)</f>
        <v>0</v>
      </c>
      <c r="AL123" s="170">
        <f t="array" ref="AL123:AL126">IF('SD04I_13-7_統計データ_世帯_26b'!AK62:AK65&lt;=0,0,'SD04I_13-7_統計データ_世帯_26b'!AL51:AL54/'SD04I_13-7_統計データ_世帯_26b'!AK62:AK65)</f>
        <v>0</v>
      </c>
      <c r="AM123" s="263">
        <f t="array" ref="AM123:AM126">_xlfn.IFS('SD04I_13-7_統計データ_世帯_26b'!AM51:AM54 = "-",0,
    AND('SD04I_13-7_統計データ_世帯_26b'!AM51:AM54 &lt;&gt; "-", 'SD04I_13-7_統計データ_世帯_26b'!AK62:AK65&lt;=0),0,
    AND('SD04I_13-7_統計データ_世帯_26b'!AM51:AM54 &lt;&gt; "-", 'SD04I_13-7_統計データ_世帯_26b'!AK62:AK65&gt;0),'SD04I_13-7_統計データ_世帯_26b'!AM51:AM54/'SD04I_13-7_統計データ_世帯_26b'!AK62:AK65
)</f>
        <v>0</v>
      </c>
      <c r="AU123" s="30" t="s">
        <v>65</v>
      </c>
      <c r="AV123" s="169">
        <f t="array" ref="AV123:AV126">IF(AV62:AV65&lt;=0,0,AV51:AV54/AV62:AV65)</f>
        <v>0</v>
      </c>
      <c r="AW123" s="170">
        <f t="array" ref="AW123:AW126">IF(AV62:AV65&lt;=0,0,AW51:AW54/AV62:AV65)</f>
        <v>0</v>
      </c>
      <c r="AX123" s="263">
        <f t="array" ref="AX123:AX126">_xlfn.IFS(AX51:AX54 = "-",0,
    AND(AX51:AX54 &lt;&gt; "-", AV62:AV65&lt;=0),0,
    AND(AX51:AX54 &lt;&gt; "-", AV62:AV65&gt;0),AX51:AX54/AV62:AV65
)</f>
        <v>0</v>
      </c>
      <c r="BF123" s="30" t="s">
        <v>65</v>
      </c>
      <c r="BG123" s="169">
        <f t="array" ref="BG123:BG126">IF(BG62:BG65&lt;=0,0,BG51:BG54/BG62:BG65)</f>
        <v>0</v>
      </c>
      <c r="BH123" s="170">
        <f t="array" ref="BH123:BH126">IF(BG62:BG65&lt;=0,0,BH51:BH54/BG62:BG65)</f>
        <v>0</v>
      </c>
      <c r="BI123" s="263">
        <f t="array" ref="BI123:BI126">_xlfn.IFS(BI51:BI54 = "-",0,
    AND(BI51:BI54 &lt;&gt; "-", BG62:BG65&lt;=0),0,
    AND(BI51:BI54 &lt;&gt; "-", BG62:BG65&gt;0),BI51:BI54/BG62:BG65
)</f>
        <v>0</v>
      </c>
    </row>
    <row r="124" spans="1:61">
      <c r="A124" s="19"/>
      <c r="N124" s="30" t="s">
        <v>64</v>
      </c>
      <c r="O124" s="171">
        <v>0</v>
      </c>
      <c r="P124" s="172">
        <v>0</v>
      </c>
      <c r="Q124" s="264">
        <v>0</v>
      </c>
      <c r="Y124" s="30" t="s">
        <v>64</v>
      </c>
      <c r="Z124" s="171">
        <v>0</v>
      </c>
      <c r="AA124" s="172">
        <v>0</v>
      </c>
      <c r="AB124" s="264">
        <v>0</v>
      </c>
      <c r="AJ124" s="30" t="s">
        <v>64</v>
      </c>
      <c r="AK124" s="171">
        <v>0</v>
      </c>
      <c r="AL124" s="172">
        <v>0</v>
      </c>
      <c r="AM124" s="264">
        <v>0</v>
      </c>
      <c r="AU124" s="30" t="s">
        <v>64</v>
      </c>
      <c r="AV124" s="171">
        <v>0</v>
      </c>
      <c r="AW124" s="172">
        <v>0</v>
      </c>
      <c r="AX124" s="264">
        <v>0</v>
      </c>
      <c r="BF124" s="30" t="s">
        <v>64</v>
      </c>
      <c r="BG124" s="171">
        <v>0</v>
      </c>
      <c r="BH124" s="172">
        <v>0</v>
      </c>
      <c r="BI124" s="264">
        <v>0</v>
      </c>
    </row>
    <row r="125" spans="1:61">
      <c r="A125" s="19"/>
      <c r="N125" s="30" t="s">
        <v>55</v>
      </c>
      <c r="O125" s="171">
        <v>0</v>
      </c>
      <c r="P125" s="172">
        <v>0</v>
      </c>
      <c r="Q125" s="264">
        <v>0</v>
      </c>
      <c r="Y125" s="30" t="s">
        <v>55</v>
      </c>
      <c r="Z125" s="171">
        <v>0</v>
      </c>
      <c r="AA125" s="172">
        <v>0</v>
      </c>
      <c r="AB125" s="264">
        <v>0</v>
      </c>
      <c r="AJ125" s="30" t="s">
        <v>55</v>
      </c>
      <c r="AK125" s="171">
        <v>0</v>
      </c>
      <c r="AL125" s="172">
        <v>0</v>
      </c>
      <c r="AM125" s="264">
        <v>0</v>
      </c>
      <c r="AU125" s="30" t="s">
        <v>55</v>
      </c>
      <c r="AV125" s="171">
        <v>0</v>
      </c>
      <c r="AW125" s="172">
        <v>0</v>
      </c>
      <c r="AX125" s="264">
        <v>0</v>
      </c>
      <c r="BF125" s="30" t="s">
        <v>55</v>
      </c>
      <c r="BG125" s="171">
        <v>0</v>
      </c>
      <c r="BH125" s="172">
        <v>0</v>
      </c>
      <c r="BI125" s="264">
        <v>0</v>
      </c>
    </row>
    <row r="126" spans="1:61">
      <c r="A126" s="19"/>
      <c r="N126" s="31" t="s">
        <v>63</v>
      </c>
      <c r="O126" s="173">
        <v>0</v>
      </c>
      <c r="P126" s="174">
        <v>0</v>
      </c>
      <c r="Q126" s="265">
        <v>0</v>
      </c>
      <c r="Y126" s="31" t="s">
        <v>63</v>
      </c>
      <c r="Z126" s="173">
        <v>0</v>
      </c>
      <c r="AA126" s="174">
        <v>0</v>
      </c>
      <c r="AB126" s="265">
        <v>0</v>
      </c>
      <c r="AJ126" s="31" t="s">
        <v>63</v>
      </c>
      <c r="AK126" s="173">
        <v>0</v>
      </c>
      <c r="AL126" s="174">
        <v>0</v>
      </c>
      <c r="AM126" s="265">
        <v>0</v>
      </c>
      <c r="AU126" s="31" t="s">
        <v>63</v>
      </c>
      <c r="AV126" s="173">
        <v>0</v>
      </c>
      <c r="AW126" s="174">
        <v>0</v>
      </c>
      <c r="AX126" s="265">
        <v>0</v>
      </c>
      <c r="BF126" s="31" t="s">
        <v>63</v>
      </c>
      <c r="BG126" s="173">
        <v>0</v>
      </c>
      <c r="BH126" s="174">
        <v>0</v>
      </c>
      <c r="BI126" s="265">
        <v>0</v>
      </c>
    </row>
    <row r="127" spans="1:61">
      <c r="A127" s="19"/>
    </row>
    <row r="128" spans="1:61">
      <c r="A128" s="19"/>
    </row>
    <row r="129" spans="1:61">
      <c r="A129" s="19"/>
    </row>
    <row r="130" spans="1:61">
      <c r="A130" s="19"/>
      <c r="C130" s="36" t="s">
        <v>162</v>
      </c>
    </row>
    <row r="131" spans="1:61">
      <c r="A131" s="19"/>
    </row>
    <row r="132" spans="1:61">
      <c r="A132" s="19"/>
      <c r="D132" s="5" t="s">
        <v>3</v>
      </c>
      <c r="E132" s="21"/>
      <c r="F132" s="13"/>
      <c r="G132" s="13"/>
      <c r="H132" s="13"/>
      <c r="I132" s="13"/>
      <c r="J132" s="13"/>
      <c r="K132" s="13"/>
      <c r="L132" s="13"/>
    </row>
    <row r="133" spans="1:61">
      <c r="A133" s="19"/>
      <c r="D133" s="5" t="s">
        <v>4</v>
      </c>
      <c r="E133" s="6" t="s">
        <v>10</v>
      </c>
      <c r="F133" s="47"/>
      <c r="G133" s="47"/>
      <c r="H133" s="47"/>
      <c r="I133" s="47"/>
      <c r="J133" s="47"/>
      <c r="K133" s="47"/>
      <c r="L133" s="47"/>
    </row>
    <row r="134" spans="1:61">
      <c r="A134" s="19"/>
      <c r="D134" s="14"/>
      <c r="E134" s="47"/>
      <c r="F134" s="47"/>
      <c r="G134" s="47"/>
      <c r="H134" s="47"/>
      <c r="I134" s="47"/>
      <c r="J134" s="47"/>
      <c r="K134" s="47"/>
      <c r="L134" s="47"/>
    </row>
    <row r="135" spans="1:61">
      <c r="A135" s="19"/>
      <c r="N135" s="26" t="s">
        <v>201</v>
      </c>
      <c r="O135" s="19"/>
      <c r="P135" s="19"/>
      <c r="Q135" s="19"/>
      <c r="R135" s="75"/>
      <c r="S135" s="19"/>
      <c r="T135" s="19"/>
      <c r="U135" s="19"/>
      <c r="V135" s="19"/>
      <c r="W135" s="19"/>
      <c r="X135" s="19"/>
      <c r="Y135" s="26" t="s">
        <v>202</v>
      </c>
      <c r="Z135" s="19"/>
      <c r="AA135" s="19"/>
      <c r="AB135" s="78"/>
      <c r="AC135" s="19"/>
      <c r="AD135" s="19"/>
      <c r="AE135" s="19"/>
      <c r="AF135" s="19"/>
      <c r="AG135" s="19"/>
      <c r="AH135" s="19"/>
      <c r="AJ135" s="26" t="s">
        <v>26</v>
      </c>
      <c r="AK135" s="19"/>
      <c r="AL135" s="19"/>
      <c r="AM135" s="78"/>
      <c r="AN135" s="19"/>
      <c r="AO135" s="19"/>
      <c r="AP135" s="19"/>
      <c r="AQ135" s="19"/>
      <c r="AR135" s="19"/>
      <c r="AS135" s="19"/>
      <c r="AT135" s="82"/>
      <c r="AU135" s="26" t="s">
        <v>25</v>
      </c>
      <c r="AV135" s="19"/>
      <c r="AW135" s="78"/>
      <c r="AX135" s="78"/>
      <c r="AY135" s="78"/>
      <c r="AZ135" s="19"/>
      <c r="BA135" s="19"/>
      <c r="BB135" s="19"/>
      <c r="BC135" s="19"/>
      <c r="BD135" s="19"/>
      <c r="BE135" s="19"/>
      <c r="BF135" s="26" t="s">
        <v>7</v>
      </c>
    </row>
    <row r="136" spans="1:61" ht="56.25">
      <c r="A136" s="19"/>
      <c r="N136" s="28"/>
      <c r="O136" s="269" t="s">
        <v>60</v>
      </c>
      <c r="P136" s="268" t="s">
        <v>59</v>
      </c>
      <c r="Q136" s="270" t="s">
        <v>58</v>
      </c>
      <c r="Y136" s="28"/>
      <c r="Z136" s="269" t="s">
        <v>60</v>
      </c>
      <c r="AA136" s="268" t="s">
        <v>59</v>
      </c>
      <c r="AB136" s="270" t="s">
        <v>58</v>
      </c>
      <c r="AJ136" s="28"/>
      <c r="AK136" s="269" t="s">
        <v>60</v>
      </c>
      <c r="AL136" s="268" t="s">
        <v>59</v>
      </c>
      <c r="AM136" s="270" t="s">
        <v>58</v>
      </c>
      <c r="AU136" s="28"/>
      <c r="AV136" s="269" t="s">
        <v>60</v>
      </c>
      <c r="AW136" s="268" t="s">
        <v>59</v>
      </c>
      <c r="AX136" s="270" t="s">
        <v>58</v>
      </c>
      <c r="BF136" s="28"/>
      <c r="BG136" s="269" t="s">
        <v>60</v>
      </c>
      <c r="BH136" s="268" t="s">
        <v>59</v>
      </c>
      <c r="BI136" s="270" t="s">
        <v>58</v>
      </c>
    </row>
    <row r="137" spans="1:61">
      <c r="A137" s="19"/>
      <c r="N137" s="32" t="s">
        <v>65</v>
      </c>
      <c r="O137" s="63">
        <f t="array" ref="O137:Q137">IF(O78:Q78&lt;=0,0,O123:Q123/O78:Q78-1)</f>
        <v>0</v>
      </c>
      <c r="P137" s="52">
        <v>0</v>
      </c>
      <c r="Q137" s="53">
        <v>0</v>
      </c>
      <c r="Y137" s="32" t="s">
        <v>65</v>
      </c>
      <c r="Z137" s="63">
        <f t="array" ref="Z137:AB137">IF(Z78:AB78&lt;=0,0,Z123:AB123/Z78:AB78-1)</f>
        <v>0</v>
      </c>
      <c r="AA137" s="52">
        <v>0</v>
      </c>
      <c r="AB137" s="53">
        <v>0</v>
      </c>
      <c r="AJ137" s="32" t="s">
        <v>65</v>
      </c>
      <c r="AK137" s="63">
        <f t="array" ref="AK137:AM137">IF(AK78:AM78&lt;=0,0,AK123:AM123/AK78:AM78-1)</f>
        <v>0</v>
      </c>
      <c r="AL137" s="52">
        <v>0</v>
      </c>
      <c r="AM137" s="53">
        <v>0</v>
      </c>
      <c r="AU137" s="32" t="s">
        <v>65</v>
      </c>
      <c r="AV137" s="63">
        <f t="array" ref="AV137:AX137">IF(AV78:AX78&lt;=0,0,AV123:AX123/AV78:AX78-1)</f>
        <v>0</v>
      </c>
      <c r="AW137" s="52">
        <v>0</v>
      </c>
      <c r="AX137" s="53">
        <v>0</v>
      </c>
      <c r="BF137" s="32" t="s">
        <v>65</v>
      </c>
      <c r="BG137" s="63">
        <f t="array" ref="BG137:BI137">IF(BG78:BI78&lt;=0,0,BG123:BI123/BG78:BI78-1)</f>
        <v>0</v>
      </c>
      <c r="BH137" s="52">
        <v>0</v>
      </c>
      <c r="BI137" s="53">
        <v>0</v>
      </c>
    </row>
    <row r="138" spans="1:61">
      <c r="A138" s="19"/>
      <c r="N138" s="32" t="s">
        <v>64</v>
      </c>
      <c r="O138" s="64">
        <f t="array" ref="O138:Q138">IF(O86:Q86&lt;=0,0,O124:Q124/O86:Q86-1)</f>
        <v>0</v>
      </c>
      <c r="P138" s="294">
        <v>0</v>
      </c>
      <c r="Q138" s="51">
        <v>0</v>
      </c>
      <c r="Y138" s="32" t="s">
        <v>64</v>
      </c>
      <c r="Z138" s="64">
        <f t="array" ref="Z138:AB138">IF(Z86:AB86&lt;=0,0,Z124:AB124/Z86:AB86-1)</f>
        <v>0</v>
      </c>
      <c r="AA138" s="294">
        <v>0</v>
      </c>
      <c r="AB138" s="51">
        <v>0</v>
      </c>
      <c r="AJ138" s="32" t="s">
        <v>64</v>
      </c>
      <c r="AK138" s="64">
        <f t="array" ref="AK138:AM138">IF(AK86:AM86&lt;=0,0,AK124:AM124/AK86:AM86-1)</f>
        <v>0</v>
      </c>
      <c r="AL138" s="294">
        <v>0</v>
      </c>
      <c r="AM138" s="51">
        <v>0</v>
      </c>
      <c r="AU138" s="32" t="s">
        <v>64</v>
      </c>
      <c r="AV138" s="64">
        <f t="array" ref="AV138:AX138">IF(AV86:AX86&lt;=0,0,AV124:AX124/AV86:AX86-1)</f>
        <v>0</v>
      </c>
      <c r="AW138" s="294">
        <v>0</v>
      </c>
      <c r="AX138" s="51">
        <v>0</v>
      </c>
      <c r="BF138" s="32" t="s">
        <v>64</v>
      </c>
      <c r="BG138" s="64">
        <f t="array" ref="BG138:BI138">IF(BG86:BI86&lt;=0,0,BG124:BI124/BG86:BI86-1)</f>
        <v>0</v>
      </c>
      <c r="BH138" s="294">
        <v>0</v>
      </c>
      <c r="BI138" s="51">
        <v>0</v>
      </c>
    </row>
    <row r="139" spans="1:61">
      <c r="A139" s="19"/>
      <c r="N139" s="32" t="s">
        <v>55</v>
      </c>
      <c r="O139" s="64">
        <f t="array" ref="O139:Q139">IF(O94:Q94&lt;=0,0,O125:Q125/O94:Q94-1)</f>
        <v>0</v>
      </c>
      <c r="P139" s="294">
        <v>0</v>
      </c>
      <c r="Q139" s="51">
        <v>0</v>
      </c>
      <c r="Y139" s="32" t="s">
        <v>55</v>
      </c>
      <c r="Z139" s="64">
        <f t="array" ref="Z139:AB139">IF(Z94:AB94&lt;=0,0,Z125:AB125/Z94:AB94-1)</f>
        <v>0</v>
      </c>
      <c r="AA139" s="294">
        <v>0</v>
      </c>
      <c r="AB139" s="51">
        <v>0</v>
      </c>
      <c r="AJ139" s="32" t="s">
        <v>55</v>
      </c>
      <c r="AK139" s="64">
        <f t="array" ref="AK139:AM139">IF(AK94:AM94&lt;=0,0,AK125:AM125/AK94:AM94-1)</f>
        <v>0</v>
      </c>
      <c r="AL139" s="294">
        <v>0</v>
      </c>
      <c r="AM139" s="51">
        <v>0</v>
      </c>
      <c r="AU139" s="32" t="s">
        <v>55</v>
      </c>
      <c r="AV139" s="64">
        <f t="array" ref="AV139:AX139">IF(AV94:AX94&lt;=0,0,AV125:AX125/AV94:AX94-1)</f>
        <v>0</v>
      </c>
      <c r="AW139" s="294">
        <v>0</v>
      </c>
      <c r="AX139" s="51">
        <v>0</v>
      </c>
      <c r="BF139" s="32" t="s">
        <v>55</v>
      </c>
      <c r="BG139" s="64">
        <f t="array" ref="BG139:BI139">IF(BG94:BI94&lt;=0,0,BG125:BI125/BG94:BI94-1)</f>
        <v>0</v>
      </c>
      <c r="BH139" s="294">
        <v>0</v>
      </c>
      <c r="BI139" s="51">
        <v>0</v>
      </c>
    </row>
    <row r="140" spans="1:61">
      <c r="A140" s="19"/>
      <c r="N140" s="33" t="s">
        <v>63</v>
      </c>
      <c r="O140" s="65">
        <f t="array" ref="O140:Q140">IF(O102:Q102&lt;=0,0,O126:Q126/O102:Q102-1)</f>
        <v>0</v>
      </c>
      <c r="P140" s="54">
        <v>0</v>
      </c>
      <c r="Q140" s="55">
        <v>0</v>
      </c>
      <c r="Y140" s="33" t="s">
        <v>63</v>
      </c>
      <c r="Z140" s="65">
        <f t="array" ref="Z140:AB140">IF(Z102:AB102&lt;=0,0,Z126:AB126/Z102:AB102-1)</f>
        <v>0</v>
      </c>
      <c r="AA140" s="54">
        <v>0</v>
      </c>
      <c r="AB140" s="55">
        <v>0</v>
      </c>
      <c r="AJ140" s="33" t="s">
        <v>63</v>
      </c>
      <c r="AK140" s="65">
        <f t="array" ref="AK140:AM140">IF(AK102:AM102&lt;=0,0,AK126:AM126/AK102:AM102-1)</f>
        <v>0</v>
      </c>
      <c r="AL140" s="54">
        <v>0</v>
      </c>
      <c r="AM140" s="55">
        <v>0</v>
      </c>
      <c r="AU140" s="33" t="s">
        <v>63</v>
      </c>
      <c r="AV140" s="65">
        <f t="array" ref="AV140:AX140">IF(AV102:AX102&lt;=0,0,AV126:AX126/AV102:AX102-1)</f>
        <v>0</v>
      </c>
      <c r="AW140" s="54">
        <v>0</v>
      </c>
      <c r="AX140" s="55">
        <v>0</v>
      </c>
      <c r="BF140" s="33" t="s">
        <v>63</v>
      </c>
      <c r="BG140" s="65">
        <f t="array" ref="BG140:BI140">IF(BG102:BI102&lt;=0,0,BG126:BI126/BG102:BI102-1)</f>
        <v>0</v>
      </c>
      <c r="BH140" s="54">
        <v>0</v>
      </c>
      <c r="BI140" s="55">
        <v>0</v>
      </c>
    </row>
    <row r="141" spans="1:61">
      <c r="A141" s="19"/>
    </row>
    <row r="142" spans="1:61">
      <c r="A142" s="19"/>
      <c r="C142" s="271" t="s">
        <v>165</v>
      </c>
    </row>
    <row r="143" spans="1:61">
      <c r="A143" s="19"/>
    </row>
    <row r="144" spans="1:61">
      <c r="A144" s="19"/>
      <c r="D144" s="5" t="s">
        <v>3</v>
      </c>
      <c r="E144" s="21"/>
      <c r="F144" s="13"/>
      <c r="G144" s="13"/>
      <c r="H144" s="13"/>
      <c r="I144" s="13"/>
      <c r="J144" s="13"/>
      <c r="K144" s="13"/>
      <c r="L144" s="13"/>
    </row>
    <row r="145" spans="1:62">
      <c r="A145" s="19"/>
      <c r="D145" s="5" t="s">
        <v>4</v>
      </c>
      <c r="E145" s="6" t="s">
        <v>10</v>
      </c>
      <c r="F145" s="47"/>
      <c r="G145" s="47"/>
      <c r="H145" s="47"/>
      <c r="I145" s="47"/>
      <c r="J145" s="47"/>
      <c r="K145" s="47"/>
      <c r="L145" s="47"/>
    </row>
    <row r="146" spans="1:62">
      <c r="A146" s="19"/>
      <c r="D146" s="14"/>
      <c r="E146" s="47"/>
      <c r="F146" s="47"/>
      <c r="G146" s="47"/>
      <c r="H146" s="47"/>
      <c r="I146" s="47"/>
      <c r="J146" s="47"/>
      <c r="K146" s="47"/>
      <c r="L146" s="47"/>
    </row>
    <row r="147" spans="1:62">
      <c r="A147" s="19"/>
      <c r="D147" s="14"/>
      <c r="M147" s="26" t="s">
        <v>201</v>
      </c>
      <c r="N147" s="19"/>
      <c r="O147" s="19"/>
      <c r="P147" s="19"/>
      <c r="Q147" s="75"/>
      <c r="R147" s="19"/>
      <c r="S147" s="19"/>
      <c r="T147" s="19"/>
      <c r="U147" s="19"/>
      <c r="V147" s="19"/>
      <c r="W147" s="19"/>
      <c r="X147" s="26" t="s">
        <v>202</v>
      </c>
      <c r="Y147" s="19"/>
      <c r="Z147" s="19"/>
      <c r="AA147" s="78"/>
      <c r="AB147" s="19"/>
      <c r="AC147" s="19"/>
      <c r="AD147" s="19"/>
      <c r="AE147" s="19"/>
      <c r="AF147" s="19"/>
      <c r="AG147" s="19"/>
      <c r="AH147" s="82"/>
      <c r="AI147" s="26" t="s">
        <v>26</v>
      </c>
      <c r="AJ147" s="19"/>
      <c r="AK147" s="19"/>
      <c r="AL147" s="78"/>
      <c r="AM147" s="19"/>
      <c r="AN147" s="19"/>
      <c r="AO147" s="19"/>
      <c r="AP147" s="19"/>
      <c r="AQ147" s="19"/>
      <c r="AR147" s="19"/>
      <c r="AS147" s="82"/>
      <c r="AT147" s="26" t="s">
        <v>25</v>
      </c>
      <c r="AU147" s="19"/>
      <c r="AV147" s="78"/>
      <c r="AW147" s="78"/>
      <c r="AX147" s="78"/>
      <c r="AY147" s="19"/>
      <c r="AZ147" s="19"/>
      <c r="BA147" s="19"/>
      <c r="BB147" s="19"/>
      <c r="BC147" s="19"/>
      <c r="BD147" s="19"/>
      <c r="BE147" s="26" t="s">
        <v>7</v>
      </c>
    </row>
    <row r="148" spans="1:62" ht="56.25">
      <c r="A148" s="19"/>
      <c r="D148" s="14"/>
      <c r="M148" s="100" t="s">
        <v>62</v>
      </c>
      <c r="N148" s="101" t="s">
        <v>61</v>
      </c>
      <c r="O148" s="70" t="s">
        <v>53</v>
      </c>
      <c r="P148" s="100" t="s">
        <v>60</v>
      </c>
      <c r="Q148" s="99" t="s">
        <v>59</v>
      </c>
      <c r="R148" s="98" t="s">
        <v>58</v>
      </c>
      <c r="X148" s="100" t="s">
        <v>62</v>
      </c>
      <c r="Y148" s="101" t="s">
        <v>61</v>
      </c>
      <c r="Z148" s="70" t="s">
        <v>53</v>
      </c>
      <c r="AA148" s="100" t="s">
        <v>60</v>
      </c>
      <c r="AB148" s="99" t="s">
        <v>59</v>
      </c>
      <c r="AC148" s="98" t="s">
        <v>58</v>
      </c>
      <c r="AI148" s="100" t="s">
        <v>62</v>
      </c>
      <c r="AJ148" s="101" t="s">
        <v>61</v>
      </c>
      <c r="AK148" s="70" t="s">
        <v>53</v>
      </c>
      <c r="AL148" s="100" t="s">
        <v>60</v>
      </c>
      <c r="AM148" s="99" t="s">
        <v>59</v>
      </c>
      <c r="AN148" s="98" t="s">
        <v>58</v>
      </c>
      <c r="AT148" s="100" t="s">
        <v>62</v>
      </c>
      <c r="AU148" s="101" t="s">
        <v>61</v>
      </c>
      <c r="AV148" s="70" t="s">
        <v>53</v>
      </c>
      <c r="AW148" s="100" t="s">
        <v>60</v>
      </c>
      <c r="AX148" s="99" t="s">
        <v>59</v>
      </c>
      <c r="AY148" s="98" t="s">
        <v>58</v>
      </c>
      <c r="BE148" s="100" t="s">
        <v>62</v>
      </c>
      <c r="BF148" s="101" t="s">
        <v>61</v>
      </c>
      <c r="BG148" s="70" t="s">
        <v>53</v>
      </c>
      <c r="BH148" s="100" t="s">
        <v>60</v>
      </c>
      <c r="BI148" s="99" t="s">
        <v>59</v>
      </c>
      <c r="BJ148" s="98" t="s">
        <v>58</v>
      </c>
    </row>
    <row r="149" spans="1:62">
      <c r="A149" s="19"/>
      <c r="D149" s="14"/>
      <c r="M149" s="95" t="s">
        <v>57</v>
      </c>
      <c r="N149" s="94" t="s">
        <v>53</v>
      </c>
      <c r="O149" s="286">
        <f t="array" ref="O149:O156">TRANSPOSE('SD04I_13-7_統計データ_世帯_26b'!O62:V62)</f>
        <v>0</v>
      </c>
      <c r="P149" s="295">
        <f t="array" ref="P149:R149">IF('SD04I_13-7_統計データ_世帯_26b'!O51:Q51="-",0,'SD04I_13-7_統計データ_世帯_26b'!O51:Q51)</f>
        <v>0</v>
      </c>
      <c r="Q149" s="296">
        <v>0</v>
      </c>
      <c r="R149" s="297">
        <v>0</v>
      </c>
      <c r="X149" s="95" t="s">
        <v>57</v>
      </c>
      <c r="Y149" s="94" t="s">
        <v>53</v>
      </c>
      <c r="Z149" s="286">
        <f t="array" ref="Z149:Z156">TRANSPOSE('SD04I_13-7_統計データ_世帯_26b'!Z62:AG62)</f>
        <v>0</v>
      </c>
      <c r="AA149" s="295">
        <f t="array" ref="AA149:AC149">IF('SD04I_13-7_統計データ_世帯_26b'!Z51:AB51="-",0,'SD04I_13-7_統計データ_世帯_26b'!Z51:AB51)</f>
        <v>0</v>
      </c>
      <c r="AB149" s="296">
        <v>0</v>
      </c>
      <c r="AC149" s="297">
        <v>0</v>
      </c>
      <c r="AI149" s="95" t="s">
        <v>57</v>
      </c>
      <c r="AJ149" s="94" t="s">
        <v>53</v>
      </c>
      <c r="AK149" s="286">
        <f t="array" ref="AK149:AK156">TRANSPOSE('SD04I_13-7_統計データ_世帯_26b'!AK62:AR62)</f>
        <v>0</v>
      </c>
      <c r="AL149" s="295">
        <f t="array" ref="AL149:AN149">IF('SD04I_13-7_統計データ_世帯_26b'!AK51:AM51="-",0,'SD04I_13-7_統計データ_世帯_26b'!AK51:AM51)</f>
        <v>0</v>
      </c>
      <c r="AM149" s="296">
        <v>0</v>
      </c>
      <c r="AN149" s="297">
        <v>0</v>
      </c>
      <c r="AT149" s="95" t="s">
        <v>57</v>
      </c>
      <c r="AU149" s="94" t="s">
        <v>53</v>
      </c>
      <c r="AV149" s="286">
        <f t="array" ref="AV149:AV156">TRANSPOSE(AV62:BC62)</f>
        <v>0</v>
      </c>
      <c r="AW149" s="295">
        <f t="array" ref="AW149:AY149">IF(AV51:AX51="-",0,AV51:AX51)</f>
        <v>0</v>
      </c>
      <c r="AX149" s="296">
        <v>0</v>
      </c>
      <c r="AY149" s="297">
        <v>0</v>
      </c>
      <c r="BE149" s="95" t="s">
        <v>57</v>
      </c>
      <c r="BF149" s="94" t="s">
        <v>53</v>
      </c>
      <c r="BG149" s="286">
        <f t="array" ref="BG149:BG156">TRANSPOSE(BG62:BN62)</f>
        <v>0</v>
      </c>
      <c r="BH149" s="295">
        <f t="array" ref="BH149:BJ149">IF(BG51:BI51="-",0,BG51:BI51)</f>
        <v>0</v>
      </c>
      <c r="BI149" s="296">
        <v>0</v>
      </c>
      <c r="BJ149" s="297">
        <v>0</v>
      </c>
    </row>
    <row r="150" spans="1:62">
      <c r="A150" s="19"/>
      <c r="D150" s="14"/>
      <c r="M150" s="95"/>
      <c r="N150" s="94" t="s">
        <v>52</v>
      </c>
      <c r="O150" s="286">
        <v>0</v>
      </c>
      <c r="P150" s="295">
        <f t="array" ref="P150:R156">O150:O156*O79:Q85*(O137:Q137+1)</f>
        <v>0</v>
      </c>
      <c r="Q150" s="296">
        <v>0</v>
      </c>
      <c r="R150" s="297">
        <v>0</v>
      </c>
      <c r="X150" s="95"/>
      <c r="Y150" s="94" t="s">
        <v>52</v>
      </c>
      <c r="Z150" s="286">
        <v>0</v>
      </c>
      <c r="AA150" s="295">
        <f t="array" ref="AA150:AC156">Z150:Z156*Z79:AB85*(Z137:AB137+1)</f>
        <v>0</v>
      </c>
      <c r="AB150" s="296">
        <v>0</v>
      </c>
      <c r="AC150" s="297">
        <v>0</v>
      </c>
      <c r="AI150" s="95"/>
      <c r="AJ150" s="94" t="s">
        <v>52</v>
      </c>
      <c r="AK150" s="286">
        <v>0</v>
      </c>
      <c r="AL150" s="295">
        <f t="array" ref="AL150:AN156">AK150:AK156*AK79:AM85*(AK137:AM137+1)</f>
        <v>0</v>
      </c>
      <c r="AM150" s="296">
        <v>0</v>
      </c>
      <c r="AN150" s="297">
        <v>0</v>
      </c>
      <c r="AT150" s="95"/>
      <c r="AU150" s="94" t="s">
        <v>52</v>
      </c>
      <c r="AV150" s="286">
        <v>0</v>
      </c>
      <c r="AW150" s="295">
        <f t="array" ref="AW150:AY156">AV150:AV156*AV79:AX85*(AV137:AX137+1)</f>
        <v>0</v>
      </c>
      <c r="AX150" s="296">
        <v>0</v>
      </c>
      <c r="AY150" s="297">
        <v>0</v>
      </c>
      <c r="BE150" s="95"/>
      <c r="BF150" s="94" t="s">
        <v>52</v>
      </c>
      <c r="BG150" s="286">
        <v>0</v>
      </c>
      <c r="BH150" s="295">
        <f t="array" ref="BH150:BJ156">BG150:BG156*BG79:BI85*(BG137:BI137+1)</f>
        <v>0</v>
      </c>
      <c r="BI150" s="296">
        <v>0</v>
      </c>
      <c r="BJ150" s="297">
        <v>0</v>
      </c>
    </row>
    <row r="151" spans="1:62">
      <c r="A151" s="19"/>
      <c r="D151" s="14"/>
      <c r="M151" s="95"/>
      <c r="N151" s="94" t="s">
        <v>41</v>
      </c>
      <c r="O151" s="286">
        <v>0</v>
      </c>
      <c r="P151" s="295">
        <v>0</v>
      </c>
      <c r="Q151" s="296">
        <v>0</v>
      </c>
      <c r="R151" s="297">
        <v>0</v>
      </c>
      <c r="X151" s="95"/>
      <c r="Y151" s="94" t="s">
        <v>41</v>
      </c>
      <c r="Z151" s="286">
        <v>0</v>
      </c>
      <c r="AA151" s="295">
        <v>0</v>
      </c>
      <c r="AB151" s="296">
        <v>0</v>
      </c>
      <c r="AC151" s="297">
        <v>0</v>
      </c>
      <c r="AI151" s="95"/>
      <c r="AJ151" s="94" t="s">
        <v>41</v>
      </c>
      <c r="AK151" s="286">
        <v>0</v>
      </c>
      <c r="AL151" s="295">
        <v>0</v>
      </c>
      <c r="AM151" s="296">
        <v>0</v>
      </c>
      <c r="AN151" s="297">
        <v>0</v>
      </c>
      <c r="AT151" s="95"/>
      <c r="AU151" s="94" t="s">
        <v>41</v>
      </c>
      <c r="AV151" s="286">
        <v>0</v>
      </c>
      <c r="AW151" s="295">
        <v>0</v>
      </c>
      <c r="AX151" s="296">
        <v>0</v>
      </c>
      <c r="AY151" s="297">
        <v>0</v>
      </c>
      <c r="BE151" s="95"/>
      <c r="BF151" s="94" t="s">
        <v>41</v>
      </c>
      <c r="BG151" s="286">
        <v>0</v>
      </c>
      <c r="BH151" s="295">
        <v>0</v>
      </c>
      <c r="BI151" s="296">
        <v>0</v>
      </c>
      <c r="BJ151" s="297">
        <v>0</v>
      </c>
    </row>
    <row r="152" spans="1:62">
      <c r="A152" s="19"/>
      <c r="D152" s="14"/>
      <c r="M152" s="95"/>
      <c r="N152" s="94" t="s">
        <v>40</v>
      </c>
      <c r="O152" s="286">
        <v>0</v>
      </c>
      <c r="P152" s="295">
        <v>0</v>
      </c>
      <c r="Q152" s="296">
        <v>0</v>
      </c>
      <c r="R152" s="297">
        <v>0</v>
      </c>
      <c r="X152" s="95"/>
      <c r="Y152" s="94" t="s">
        <v>40</v>
      </c>
      <c r="Z152" s="286">
        <v>0</v>
      </c>
      <c r="AA152" s="295">
        <v>0</v>
      </c>
      <c r="AB152" s="296">
        <v>0</v>
      </c>
      <c r="AC152" s="297">
        <v>0</v>
      </c>
      <c r="AI152" s="95"/>
      <c r="AJ152" s="94" t="s">
        <v>40</v>
      </c>
      <c r="AK152" s="286">
        <v>0</v>
      </c>
      <c r="AL152" s="295">
        <v>0</v>
      </c>
      <c r="AM152" s="296">
        <v>0</v>
      </c>
      <c r="AN152" s="297">
        <v>0</v>
      </c>
      <c r="AT152" s="95"/>
      <c r="AU152" s="94" t="s">
        <v>40</v>
      </c>
      <c r="AV152" s="286">
        <v>0</v>
      </c>
      <c r="AW152" s="295">
        <v>0</v>
      </c>
      <c r="AX152" s="296">
        <v>0</v>
      </c>
      <c r="AY152" s="297">
        <v>0</v>
      </c>
      <c r="BE152" s="95"/>
      <c r="BF152" s="94" t="s">
        <v>40</v>
      </c>
      <c r="BG152" s="286">
        <v>0</v>
      </c>
      <c r="BH152" s="295">
        <v>0</v>
      </c>
      <c r="BI152" s="296">
        <v>0</v>
      </c>
      <c r="BJ152" s="297">
        <v>0</v>
      </c>
    </row>
    <row r="153" spans="1:62">
      <c r="A153" s="19"/>
      <c r="D153" s="14"/>
      <c r="M153" s="95"/>
      <c r="N153" s="94" t="s">
        <v>39</v>
      </c>
      <c r="O153" s="286">
        <v>0</v>
      </c>
      <c r="P153" s="295">
        <v>0</v>
      </c>
      <c r="Q153" s="296">
        <v>0</v>
      </c>
      <c r="R153" s="297">
        <v>0</v>
      </c>
      <c r="X153" s="95"/>
      <c r="Y153" s="94" t="s">
        <v>39</v>
      </c>
      <c r="Z153" s="286">
        <v>0</v>
      </c>
      <c r="AA153" s="295">
        <v>0</v>
      </c>
      <c r="AB153" s="296">
        <v>0</v>
      </c>
      <c r="AC153" s="297">
        <v>0</v>
      </c>
      <c r="AI153" s="95"/>
      <c r="AJ153" s="94" t="s">
        <v>39</v>
      </c>
      <c r="AK153" s="286">
        <v>0</v>
      </c>
      <c r="AL153" s="295">
        <v>0</v>
      </c>
      <c r="AM153" s="296">
        <v>0</v>
      </c>
      <c r="AN153" s="297">
        <v>0</v>
      </c>
      <c r="AT153" s="95"/>
      <c r="AU153" s="94" t="s">
        <v>39</v>
      </c>
      <c r="AV153" s="286">
        <v>0</v>
      </c>
      <c r="AW153" s="295">
        <v>0</v>
      </c>
      <c r="AX153" s="296">
        <v>0</v>
      </c>
      <c r="AY153" s="297">
        <v>0</v>
      </c>
      <c r="BE153" s="95"/>
      <c r="BF153" s="94" t="s">
        <v>39</v>
      </c>
      <c r="BG153" s="286">
        <v>0</v>
      </c>
      <c r="BH153" s="295">
        <v>0</v>
      </c>
      <c r="BI153" s="296">
        <v>0</v>
      </c>
      <c r="BJ153" s="297">
        <v>0</v>
      </c>
    </row>
    <row r="154" spans="1:62">
      <c r="A154" s="19"/>
      <c r="D154" s="14"/>
      <c r="M154" s="95"/>
      <c r="N154" s="94" t="s">
        <v>38</v>
      </c>
      <c r="O154" s="286">
        <v>0</v>
      </c>
      <c r="P154" s="295">
        <v>0</v>
      </c>
      <c r="Q154" s="296">
        <v>0</v>
      </c>
      <c r="R154" s="297">
        <v>0</v>
      </c>
      <c r="X154" s="95"/>
      <c r="Y154" s="94" t="s">
        <v>38</v>
      </c>
      <c r="Z154" s="286">
        <v>0</v>
      </c>
      <c r="AA154" s="295">
        <v>0</v>
      </c>
      <c r="AB154" s="296">
        <v>0</v>
      </c>
      <c r="AC154" s="297">
        <v>0</v>
      </c>
      <c r="AI154" s="95"/>
      <c r="AJ154" s="94" t="s">
        <v>38</v>
      </c>
      <c r="AK154" s="286">
        <v>0</v>
      </c>
      <c r="AL154" s="295">
        <v>0</v>
      </c>
      <c r="AM154" s="296">
        <v>0</v>
      </c>
      <c r="AN154" s="297">
        <v>0</v>
      </c>
      <c r="AT154" s="95"/>
      <c r="AU154" s="94" t="s">
        <v>38</v>
      </c>
      <c r="AV154" s="286">
        <v>0</v>
      </c>
      <c r="AW154" s="295">
        <v>0</v>
      </c>
      <c r="AX154" s="296">
        <v>0</v>
      </c>
      <c r="AY154" s="297">
        <v>0</v>
      </c>
      <c r="BE154" s="95"/>
      <c r="BF154" s="94" t="s">
        <v>38</v>
      </c>
      <c r="BG154" s="286">
        <v>0</v>
      </c>
      <c r="BH154" s="295">
        <v>0</v>
      </c>
      <c r="BI154" s="296">
        <v>0</v>
      </c>
      <c r="BJ154" s="297">
        <v>0</v>
      </c>
    </row>
    <row r="155" spans="1:62">
      <c r="A155" s="19"/>
      <c r="D155" s="14"/>
      <c r="M155" s="95"/>
      <c r="N155" s="94" t="s">
        <v>37</v>
      </c>
      <c r="O155" s="286">
        <v>0</v>
      </c>
      <c r="P155" s="295">
        <v>0</v>
      </c>
      <c r="Q155" s="296">
        <v>0</v>
      </c>
      <c r="R155" s="297">
        <v>0</v>
      </c>
      <c r="X155" s="95"/>
      <c r="Y155" s="94" t="s">
        <v>37</v>
      </c>
      <c r="Z155" s="286">
        <v>0</v>
      </c>
      <c r="AA155" s="295">
        <v>0</v>
      </c>
      <c r="AB155" s="296">
        <v>0</v>
      </c>
      <c r="AC155" s="297">
        <v>0</v>
      </c>
      <c r="AI155" s="95"/>
      <c r="AJ155" s="94" t="s">
        <v>37</v>
      </c>
      <c r="AK155" s="286">
        <v>0</v>
      </c>
      <c r="AL155" s="295">
        <v>0</v>
      </c>
      <c r="AM155" s="296">
        <v>0</v>
      </c>
      <c r="AN155" s="297">
        <v>0</v>
      </c>
      <c r="AT155" s="95"/>
      <c r="AU155" s="94" t="s">
        <v>37</v>
      </c>
      <c r="AV155" s="286">
        <v>0</v>
      </c>
      <c r="AW155" s="295">
        <v>0</v>
      </c>
      <c r="AX155" s="296">
        <v>0</v>
      </c>
      <c r="AY155" s="297">
        <v>0</v>
      </c>
      <c r="BE155" s="95"/>
      <c r="BF155" s="94" t="s">
        <v>37</v>
      </c>
      <c r="BG155" s="286">
        <v>0</v>
      </c>
      <c r="BH155" s="295">
        <v>0</v>
      </c>
      <c r="BI155" s="296">
        <v>0</v>
      </c>
      <c r="BJ155" s="297">
        <v>0</v>
      </c>
    </row>
    <row r="156" spans="1:62">
      <c r="A156" s="19"/>
      <c r="D156" s="14"/>
      <c r="M156" s="93"/>
      <c r="N156" s="92" t="s">
        <v>36</v>
      </c>
      <c r="O156" s="286">
        <v>0</v>
      </c>
      <c r="P156" s="298">
        <v>0</v>
      </c>
      <c r="Q156" s="299">
        <v>0</v>
      </c>
      <c r="R156" s="300">
        <v>0</v>
      </c>
      <c r="X156" s="93"/>
      <c r="Y156" s="92" t="s">
        <v>36</v>
      </c>
      <c r="Z156" s="286">
        <v>0</v>
      </c>
      <c r="AA156" s="298">
        <v>0</v>
      </c>
      <c r="AB156" s="299">
        <v>0</v>
      </c>
      <c r="AC156" s="300">
        <v>0</v>
      </c>
      <c r="AI156" s="93"/>
      <c r="AJ156" s="92" t="s">
        <v>36</v>
      </c>
      <c r="AK156" s="286">
        <v>0</v>
      </c>
      <c r="AL156" s="298">
        <v>0</v>
      </c>
      <c r="AM156" s="299">
        <v>0</v>
      </c>
      <c r="AN156" s="300">
        <v>0</v>
      </c>
      <c r="AT156" s="93"/>
      <c r="AU156" s="92" t="s">
        <v>36</v>
      </c>
      <c r="AV156" s="286">
        <v>0</v>
      </c>
      <c r="AW156" s="298">
        <v>0</v>
      </c>
      <c r="AX156" s="299">
        <v>0</v>
      </c>
      <c r="AY156" s="300">
        <v>0</v>
      </c>
      <c r="BE156" s="93"/>
      <c r="BF156" s="92" t="s">
        <v>36</v>
      </c>
      <c r="BG156" s="286">
        <v>0</v>
      </c>
      <c r="BH156" s="298">
        <v>0</v>
      </c>
      <c r="BI156" s="299">
        <v>0</v>
      </c>
      <c r="BJ156" s="300">
        <v>0</v>
      </c>
    </row>
    <row r="157" spans="1:62">
      <c r="A157" s="19"/>
      <c r="D157" s="14"/>
      <c r="M157" s="97" t="s">
        <v>56</v>
      </c>
      <c r="N157" s="96" t="s">
        <v>53</v>
      </c>
      <c r="O157" s="301">
        <f t="array" ref="O157:O164">TRANSPOSE('SD04I_13-7_統計データ_世帯_26b'!O63:V63)</f>
        <v>0</v>
      </c>
      <c r="P157" s="295">
        <f t="array" ref="P157:R157">IF('SD04I_13-7_統計データ_世帯_26b'!O52:Q52="-",0,'SD04I_13-7_統計データ_世帯_26b'!O52:Q52)</f>
        <v>0</v>
      </c>
      <c r="Q157" s="296">
        <v>0</v>
      </c>
      <c r="R157" s="297">
        <v>0</v>
      </c>
      <c r="X157" s="97" t="s">
        <v>56</v>
      </c>
      <c r="Y157" s="96" t="s">
        <v>53</v>
      </c>
      <c r="Z157" s="301">
        <f t="array" ref="Z157:Z164">TRANSPOSE('SD04I_13-7_統計データ_世帯_26b'!Z63:AG63)</f>
        <v>0</v>
      </c>
      <c r="AA157" s="295">
        <f t="array" ref="AA157:AC157">IF('SD04I_13-7_統計データ_世帯_26b'!Z52:AB52="-",0,'SD04I_13-7_統計データ_世帯_26b'!Z52:AB52)</f>
        <v>0</v>
      </c>
      <c r="AB157" s="296">
        <v>0</v>
      </c>
      <c r="AC157" s="297">
        <v>0</v>
      </c>
      <c r="AI157" s="97" t="s">
        <v>56</v>
      </c>
      <c r="AJ157" s="96" t="s">
        <v>53</v>
      </c>
      <c r="AK157" s="301">
        <f t="array" ref="AK157:AK164">TRANSPOSE('SD04I_13-7_統計データ_世帯_26b'!AK63:AR63)</f>
        <v>0</v>
      </c>
      <c r="AL157" s="295">
        <f t="array" ref="AL157:AN157">IF('SD04I_13-7_統計データ_世帯_26b'!AK52:AM52="-",0,'SD04I_13-7_統計データ_世帯_26b'!AK52:AM52)</f>
        <v>0</v>
      </c>
      <c r="AM157" s="296">
        <v>0</v>
      </c>
      <c r="AN157" s="297">
        <v>0</v>
      </c>
      <c r="AT157" s="97" t="s">
        <v>56</v>
      </c>
      <c r="AU157" s="96" t="s">
        <v>53</v>
      </c>
      <c r="AV157" s="301">
        <f t="array" ref="AV157:AV164">TRANSPOSE(AV63:BC63)</f>
        <v>0</v>
      </c>
      <c r="AW157" s="295">
        <f t="array" ref="AW157:AY157">IF(AV52:AX52="-",0,AV52:AX52)</f>
        <v>0</v>
      </c>
      <c r="AX157" s="296">
        <v>0</v>
      </c>
      <c r="AY157" s="297">
        <v>0</v>
      </c>
      <c r="BE157" s="97" t="s">
        <v>56</v>
      </c>
      <c r="BF157" s="96" t="s">
        <v>53</v>
      </c>
      <c r="BG157" s="301">
        <f t="array" ref="BG157:BG164">TRANSPOSE(BG63:BN63)</f>
        <v>0</v>
      </c>
      <c r="BH157" s="295">
        <f t="array" ref="BH157:BJ157">IF(BG52:BI52="-",0,BG52:BI52)</f>
        <v>0</v>
      </c>
      <c r="BI157" s="296">
        <v>0</v>
      </c>
      <c r="BJ157" s="297">
        <v>0</v>
      </c>
    </row>
    <row r="158" spans="1:62">
      <c r="A158" s="19"/>
      <c r="D158" s="14"/>
      <c r="M158" s="95"/>
      <c r="N158" s="94" t="s">
        <v>52</v>
      </c>
      <c r="O158" s="302">
        <v>0</v>
      </c>
      <c r="P158" s="295">
        <f t="array" ref="P158:R164">O158:O164*O87:Q93*(O138:Q138+1)</f>
        <v>0</v>
      </c>
      <c r="Q158" s="296">
        <v>0</v>
      </c>
      <c r="R158" s="297">
        <v>0</v>
      </c>
      <c r="X158" s="95"/>
      <c r="Y158" s="94" t="s">
        <v>52</v>
      </c>
      <c r="Z158" s="302">
        <v>0</v>
      </c>
      <c r="AA158" s="295">
        <f t="array" ref="AA158:AC164">Z158:Z164*Z87:AB93*(Z138:AB138+1)</f>
        <v>0</v>
      </c>
      <c r="AB158" s="296">
        <v>0</v>
      </c>
      <c r="AC158" s="297">
        <v>0</v>
      </c>
      <c r="AI158" s="95"/>
      <c r="AJ158" s="94" t="s">
        <v>52</v>
      </c>
      <c r="AK158" s="302">
        <v>0</v>
      </c>
      <c r="AL158" s="295">
        <f t="array" ref="AL158:AN164">AK158:AK164*AK87:AM93*(AK138:AM138+1)</f>
        <v>0</v>
      </c>
      <c r="AM158" s="296">
        <v>0</v>
      </c>
      <c r="AN158" s="297">
        <v>0</v>
      </c>
      <c r="AT158" s="95"/>
      <c r="AU158" s="94" t="s">
        <v>52</v>
      </c>
      <c r="AV158" s="302">
        <v>0</v>
      </c>
      <c r="AW158" s="295">
        <f t="array" ref="AW158:AY164">AV158:AV164*AV87:AX93*(AV138:AX138+1)</f>
        <v>0</v>
      </c>
      <c r="AX158" s="296">
        <v>0</v>
      </c>
      <c r="AY158" s="297">
        <v>0</v>
      </c>
      <c r="BE158" s="95"/>
      <c r="BF158" s="94" t="s">
        <v>52</v>
      </c>
      <c r="BG158" s="302">
        <v>0</v>
      </c>
      <c r="BH158" s="295">
        <f t="array" ref="BH158:BJ164">BG158:BG164*BG87:BI93*(BG138:BI138+1)</f>
        <v>0</v>
      </c>
      <c r="BI158" s="296">
        <v>0</v>
      </c>
      <c r="BJ158" s="297">
        <v>0</v>
      </c>
    </row>
    <row r="159" spans="1:62">
      <c r="A159" s="19"/>
      <c r="D159" s="14"/>
      <c r="M159" s="95"/>
      <c r="N159" s="94" t="s">
        <v>41</v>
      </c>
      <c r="O159" s="302">
        <v>0</v>
      </c>
      <c r="P159" s="295">
        <v>0</v>
      </c>
      <c r="Q159" s="296">
        <v>0</v>
      </c>
      <c r="R159" s="297">
        <v>0</v>
      </c>
      <c r="X159" s="95"/>
      <c r="Y159" s="94" t="s">
        <v>41</v>
      </c>
      <c r="Z159" s="302">
        <v>0</v>
      </c>
      <c r="AA159" s="295">
        <v>0</v>
      </c>
      <c r="AB159" s="296">
        <v>0</v>
      </c>
      <c r="AC159" s="297">
        <v>0</v>
      </c>
      <c r="AI159" s="95"/>
      <c r="AJ159" s="94" t="s">
        <v>41</v>
      </c>
      <c r="AK159" s="302">
        <v>0</v>
      </c>
      <c r="AL159" s="295">
        <v>0</v>
      </c>
      <c r="AM159" s="296">
        <v>0</v>
      </c>
      <c r="AN159" s="297">
        <v>0</v>
      </c>
      <c r="AT159" s="95"/>
      <c r="AU159" s="94" t="s">
        <v>41</v>
      </c>
      <c r="AV159" s="302">
        <v>0</v>
      </c>
      <c r="AW159" s="295">
        <v>0</v>
      </c>
      <c r="AX159" s="296">
        <v>0</v>
      </c>
      <c r="AY159" s="297">
        <v>0</v>
      </c>
      <c r="BE159" s="95"/>
      <c r="BF159" s="94" t="s">
        <v>41</v>
      </c>
      <c r="BG159" s="302">
        <v>0</v>
      </c>
      <c r="BH159" s="295">
        <v>0</v>
      </c>
      <c r="BI159" s="296">
        <v>0</v>
      </c>
      <c r="BJ159" s="297">
        <v>0</v>
      </c>
    </row>
    <row r="160" spans="1:62">
      <c r="A160" s="19"/>
      <c r="D160" s="14"/>
      <c r="M160" s="95"/>
      <c r="N160" s="94" t="s">
        <v>40</v>
      </c>
      <c r="O160" s="302">
        <v>0</v>
      </c>
      <c r="P160" s="295">
        <v>0</v>
      </c>
      <c r="Q160" s="296">
        <v>0</v>
      </c>
      <c r="R160" s="297">
        <v>0</v>
      </c>
      <c r="X160" s="95"/>
      <c r="Y160" s="94" t="s">
        <v>40</v>
      </c>
      <c r="Z160" s="302">
        <v>0</v>
      </c>
      <c r="AA160" s="295">
        <v>0</v>
      </c>
      <c r="AB160" s="296">
        <v>0</v>
      </c>
      <c r="AC160" s="297">
        <v>0</v>
      </c>
      <c r="AI160" s="95"/>
      <c r="AJ160" s="94" t="s">
        <v>40</v>
      </c>
      <c r="AK160" s="302">
        <v>0</v>
      </c>
      <c r="AL160" s="295">
        <v>0</v>
      </c>
      <c r="AM160" s="296">
        <v>0</v>
      </c>
      <c r="AN160" s="297">
        <v>0</v>
      </c>
      <c r="AT160" s="95"/>
      <c r="AU160" s="94" t="s">
        <v>40</v>
      </c>
      <c r="AV160" s="302">
        <v>0</v>
      </c>
      <c r="AW160" s="295">
        <v>0</v>
      </c>
      <c r="AX160" s="296">
        <v>0</v>
      </c>
      <c r="AY160" s="297">
        <v>0</v>
      </c>
      <c r="BE160" s="95"/>
      <c r="BF160" s="94" t="s">
        <v>40</v>
      </c>
      <c r="BG160" s="302">
        <v>0</v>
      </c>
      <c r="BH160" s="295">
        <v>0</v>
      </c>
      <c r="BI160" s="296">
        <v>0</v>
      </c>
      <c r="BJ160" s="297">
        <v>0</v>
      </c>
    </row>
    <row r="161" spans="1:62">
      <c r="A161" s="19"/>
      <c r="D161" s="14"/>
      <c r="M161" s="95"/>
      <c r="N161" s="94" t="s">
        <v>39</v>
      </c>
      <c r="O161" s="302">
        <v>0</v>
      </c>
      <c r="P161" s="295">
        <v>0</v>
      </c>
      <c r="Q161" s="296">
        <v>0</v>
      </c>
      <c r="R161" s="297">
        <v>0</v>
      </c>
      <c r="X161" s="95"/>
      <c r="Y161" s="94" t="s">
        <v>39</v>
      </c>
      <c r="Z161" s="302">
        <v>0</v>
      </c>
      <c r="AA161" s="295">
        <v>0</v>
      </c>
      <c r="AB161" s="296">
        <v>0</v>
      </c>
      <c r="AC161" s="297">
        <v>0</v>
      </c>
      <c r="AI161" s="95"/>
      <c r="AJ161" s="94" t="s">
        <v>39</v>
      </c>
      <c r="AK161" s="302">
        <v>0</v>
      </c>
      <c r="AL161" s="295">
        <v>0</v>
      </c>
      <c r="AM161" s="296">
        <v>0</v>
      </c>
      <c r="AN161" s="297">
        <v>0</v>
      </c>
      <c r="AT161" s="95"/>
      <c r="AU161" s="94" t="s">
        <v>39</v>
      </c>
      <c r="AV161" s="302">
        <v>0</v>
      </c>
      <c r="AW161" s="295">
        <v>0</v>
      </c>
      <c r="AX161" s="296">
        <v>0</v>
      </c>
      <c r="AY161" s="297">
        <v>0</v>
      </c>
      <c r="BE161" s="95"/>
      <c r="BF161" s="94" t="s">
        <v>39</v>
      </c>
      <c r="BG161" s="302">
        <v>0</v>
      </c>
      <c r="BH161" s="295">
        <v>0</v>
      </c>
      <c r="BI161" s="296">
        <v>0</v>
      </c>
      <c r="BJ161" s="297">
        <v>0</v>
      </c>
    </row>
    <row r="162" spans="1:62">
      <c r="A162" s="19"/>
      <c r="D162" s="14"/>
      <c r="M162" s="95"/>
      <c r="N162" s="94" t="s">
        <v>38</v>
      </c>
      <c r="O162" s="302">
        <v>0</v>
      </c>
      <c r="P162" s="295">
        <v>0</v>
      </c>
      <c r="Q162" s="296">
        <v>0</v>
      </c>
      <c r="R162" s="297">
        <v>0</v>
      </c>
      <c r="X162" s="95"/>
      <c r="Y162" s="94" t="s">
        <v>38</v>
      </c>
      <c r="Z162" s="302">
        <v>0</v>
      </c>
      <c r="AA162" s="295">
        <v>0</v>
      </c>
      <c r="AB162" s="296">
        <v>0</v>
      </c>
      <c r="AC162" s="297">
        <v>0</v>
      </c>
      <c r="AI162" s="95"/>
      <c r="AJ162" s="94" t="s">
        <v>38</v>
      </c>
      <c r="AK162" s="302">
        <v>0</v>
      </c>
      <c r="AL162" s="295">
        <v>0</v>
      </c>
      <c r="AM162" s="296">
        <v>0</v>
      </c>
      <c r="AN162" s="297">
        <v>0</v>
      </c>
      <c r="AT162" s="95"/>
      <c r="AU162" s="94" t="s">
        <v>38</v>
      </c>
      <c r="AV162" s="302">
        <v>0</v>
      </c>
      <c r="AW162" s="295">
        <v>0</v>
      </c>
      <c r="AX162" s="296">
        <v>0</v>
      </c>
      <c r="AY162" s="297">
        <v>0</v>
      </c>
      <c r="BE162" s="95"/>
      <c r="BF162" s="94" t="s">
        <v>38</v>
      </c>
      <c r="BG162" s="302">
        <v>0</v>
      </c>
      <c r="BH162" s="295">
        <v>0</v>
      </c>
      <c r="BI162" s="296">
        <v>0</v>
      </c>
      <c r="BJ162" s="297">
        <v>0</v>
      </c>
    </row>
    <row r="163" spans="1:62">
      <c r="A163" s="19"/>
      <c r="D163" s="14"/>
      <c r="M163" s="95"/>
      <c r="N163" s="94" t="s">
        <v>37</v>
      </c>
      <c r="O163" s="302">
        <v>0</v>
      </c>
      <c r="P163" s="295">
        <v>0</v>
      </c>
      <c r="Q163" s="296">
        <v>0</v>
      </c>
      <c r="R163" s="297">
        <v>0</v>
      </c>
      <c r="X163" s="95"/>
      <c r="Y163" s="94" t="s">
        <v>37</v>
      </c>
      <c r="Z163" s="302">
        <v>0</v>
      </c>
      <c r="AA163" s="295">
        <v>0</v>
      </c>
      <c r="AB163" s="296">
        <v>0</v>
      </c>
      <c r="AC163" s="297">
        <v>0</v>
      </c>
      <c r="AI163" s="95"/>
      <c r="AJ163" s="94" t="s">
        <v>37</v>
      </c>
      <c r="AK163" s="302">
        <v>0</v>
      </c>
      <c r="AL163" s="295">
        <v>0</v>
      </c>
      <c r="AM163" s="296">
        <v>0</v>
      </c>
      <c r="AN163" s="297">
        <v>0</v>
      </c>
      <c r="AT163" s="95"/>
      <c r="AU163" s="94" t="s">
        <v>37</v>
      </c>
      <c r="AV163" s="302">
        <v>0</v>
      </c>
      <c r="AW163" s="295">
        <v>0</v>
      </c>
      <c r="AX163" s="296">
        <v>0</v>
      </c>
      <c r="AY163" s="297">
        <v>0</v>
      </c>
      <c r="BE163" s="95"/>
      <c r="BF163" s="94" t="s">
        <v>37</v>
      </c>
      <c r="BG163" s="302">
        <v>0</v>
      </c>
      <c r="BH163" s="295">
        <v>0</v>
      </c>
      <c r="BI163" s="296">
        <v>0</v>
      </c>
      <c r="BJ163" s="297">
        <v>0</v>
      </c>
    </row>
    <row r="164" spans="1:62">
      <c r="A164" s="19"/>
      <c r="D164" s="14"/>
      <c r="M164" s="93"/>
      <c r="N164" s="92" t="s">
        <v>36</v>
      </c>
      <c r="O164" s="303">
        <v>0</v>
      </c>
      <c r="P164" s="298">
        <v>0</v>
      </c>
      <c r="Q164" s="299">
        <v>0</v>
      </c>
      <c r="R164" s="300">
        <v>0</v>
      </c>
      <c r="X164" s="93"/>
      <c r="Y164" s="92" t="s">
        <v>36</v>
      </c>
      <c r="Z164" s="303">
        <v>0</v>
      </c>
      <c r="AA164" s="298">
        <v>0</v>
      </c>
      <c r="AB164" s="299">
        <v>0</v>
      </c>
      <c r="AC164" s="300">
        <v>0</v>
      </c>
      <c r="AI164" s="93"/>
      <c r="AJ164" s="92" t="s">
        <v>36</v>
      </c>
      <c r="AK164" s="303">
        <v>0</v>
      </c>
      <c r="AL164" s="298">
        <v>0</v>
      </c>
      <c r="AM164" s="299">
        <v>0</v>
      </c>
      <c r="AN164" s="300">
        <v>0</v>
      </c>
      <c r="AT164" s="93"/>
      <c r="AU164" s="92" t="s">
        <v>36</v>
      </c>
      <c r="AV164" s="303">
        <v>0</v>
      </c>
      <c r="AW164" s="298">
        <v>0</v>
      </c>
      <c r="AX164" s="299">
        <v>0</v>
      </c>
      <c r="AY164" s="300">
        <v>0</v>
      </c>
      <c r="BE164" s="93"/>
      <c r="BF164" s="92" t="s">
        <v>36</v>
      </c>
      <c r="BG164" s="303">
        <v>0</v>
      </c>
      <c r="BH164" s="298">
        <v>0</v>
      </c>
      <c r="BI164" s="299">
        <v>0</v>
      </c>
      <c r="BJ164" s="300">
        <v>0</v>
      </c>
    </row>
    <row r="165" spans="1:62">
      <c r="A165" s="19"/>
      <c r="D165" s="14"/>
      <c r="M165" s="97" t="s">
        <v>55</v>
      </c>
      <c r="N165" s="96" t="s">
        <v>53</v>
      </c>
      <c r="O165" s="286">
        <f t="array" ref="O165:O172">TRANSPOSE('SD04I_13-7_統計データ_世帯_26b'!O64:V64)</f>
        <v>0</v>
      </c>
      <c r="P165" s="295">
        <f t="array" ref="P165:R165">IF('SD04I_13-7_統計データ_世帯_26b'!O53:Q53="-",0,'SD04I_13-7_統計データ_世帯_26b'!O53:Q53)</f>
        <v>0</v>
      </c>
      <c r="Q165" s="296">
        <v>0</v>
      </c>
      <c r="R165" s="297">
        <v>0</v>
      </c>
      <c r="X165" s="97" t="s">
        <v>55</v>
      </c>
      <c r="Y165" s="96" t="s">
        <v>53</v>
      </c>
      <c r="Z165" s="286">
        <f t="array" ref="Z165:Z172">TRANSPOSE('SD04I_13-7_統計データ_世帯_26b'!Z64:AG64)</f>
        <v>0</v>
      </c>
      <c r="AA165" s="295">
        <f t="array" ref="AA165:AC165">IF('SD04I_13-7_統計データ_世帯_26b'!Z53:AB53="-",0,'SD04I_13-7_統計データ_世帯_26b'!Z53:AB53)</f>
        <v>0</v>
      </c>
      <c r="AB165" s="296">
        <v>0</v>
      </c>
      <c r="AC165" s="297">
        <v>0</v>
      </c>
      <c r="AI165" s="97" t="s">
        <v>55</v>
      </c>
      <c r="AJ165" s="96" t="s">
        <v>53</v>
      </c>
      <c r="AK165" s="286">
        <f t="array" ref="AK165:AK172">TRANSPOSE('SD04I_13-7_統計データ_世帯_26b'!AK64:AR64)</f>
        <v>0</v>
      </c>
      <c r="AL165" s="295">
        <f t="array" ref="AL165:AN165">IF('SD04I_13-7_統計データ_世帯_26b'!AK53:AM53="-",0,'SD04I_13-7_統計データ_世帯_26b'!AK53:AM53)</f>
        <v>0</v>
      </c>
      <c r="AM165" s="296">
        <v>0</v>
      </c>
      <c r="AN165" s="297">
        <v>0</v>
      </c>
      <c r="AT165" s="97" t="s">
        <v>55</v>
      </c>
      <c r="AU165" s="96" t="s">
        <v>53</v>
      </c>
      <c r="AV165" s="286">
        <f t="array" ref="AV165:AV172">TRANSPOSE(AV64:BC64)</f>
        <v>0</v>
      </c>
      <c r="AW165" s="295">
        <f t="array" ref="AW165:AY165">IF(AV53:AX53="-",0,AV53:AX53)</f>
        <v>0</v>
      </c>
      <c r="AX165" s="296">
        <v>0</v>
      </c>
      <c r="AY165" s="297">
        <v>0</v>
      </c>
      <c r="BE165" s="97" t="s">
        <v>55</v>
      </c>
      <c r="BF165" s="96" t="s">
        <v>53</v>
      </c>
      <c r="BG165" s="286">
        <f t="array" ref="BG165:BG172">TRANSPOSE(BG64:BN64)</f>
        <v>0</v>
      </c>
      <c r="BH165" s="295">
        <f t="array" ref="BH165:BJ165">IF(BG53:BI53="-",0,BG53:BI53)</f>
        <v>0</v>
      </c>
      <c r="BI165" s="296">
        <v>0</v>
      </c>
      <c r="BJ165" s="297">
        <v>0</v>
      </c>
    </row>
    <row r="166" spans="1:62">
      <c r="A166" s="19"/>
      <c r="D166" s="14"/>
      <c r="M166" s="95"/>
      <c r="N166" s="94" t="s">
        <v>52</v>
      </c>
      <c r="O166" s="286">
        <v>0</v>
      </c>
      <c r="P166" s="295">
        <f t="array" ref="P166:R172">O166:O172*O95:Q101*(O139:Q139+1)</f>
        <v>0</v>
      </c>
      <c r="Q166" s="296">
        <v>0</v>
      </c>
      <c r="R166" s="297">
        <v>0</v>
      </c>
      <c r="X166" s="95"/>
      <c r="Y166" s="94" t="s">
        <v>52</v>
      </c>
      <c r="Z166" s="286">
        <v>0</v>
      </c>
      <c r="AA166" s="295">
        <f t="array" ref="AA166:AC172">Z166:Z172*Z95:AB101*(Z139:AB139+1)</f>
        <v>0</v>
      </c>
      <c r="AB166" s="296">
        <v>0</v>
      </c>
      <c r="AC166" s="297">
        <v>0</v>
      </c>
      <c r="AI166" s="95"/>
      <c r="AJ166" s="94" t="s">
        <v>52</v>
      </c>
      <c r="AK166" s="286">
        <v>0</v>
      </c>
      <c r="AL166" s="295">
        <f t="array" ref="AL166:AN172">AK166:AK172*AK95:AM101*(AK139:AM139+1)</f>
        <v>0</v>
      </c>
      <c r="AM166" s="296">
        <v>0</v>
      </c>
      <c r="AN166" s="297">
        <v>0</v>
      </c>
      <c r="AT166" s="95"/>
      <c r="AU166" s="94" t="s">
        <v>52</v>
      </c>
      <c r="AV166" s="286">
        <v>0</v>
      </c>
      <c r="AW166" s="295">
        <f t="array" ref="AW166:AY172">AV166:AV172*AV95:AX101*(AV139:AX139+1)</f>
        <v>0</v>
      </c>
      <c r="AX166" s="296">
        <v>0</v>
      </c>
      <c r="AY166" s="297">
        <v>0</v>
      </c>
      <c r="BE166" s="95"/>
      <c r="BF166" s="94" t="s">
        <v>52</v>
      </c>
      <c r="BG166" s="286">
        <v>0</v>
      </c>
      <c r="BH166" s="295">
        <f t="array" ref="BH166:BJ172">BG166:BG172*BG95:BI101*(BG139:BI139+1)</f>
        <v>0</v>
      </c>
      <c r="BI166" s="296">
        <v>0</v>
      </c>
      <c r="BJ166" s="297">
        <v>0</v>
      </c>
    </row>
    <row r="167" spans="1:62">
      <c r="A167" s="19"/>
      <c r="D167" s="14"/>
      <c r="M167" s="95"/>
      <c r="N167" s="94" t="s">
        <v>41</v>
      </c>
      <c r="O167" s="286">
        <v>0</v>
      </c>
      <c r="P167" s="295">
        <v>0</v>
      </c>
      <c r="Q167" s="296">
        <v>0</v>
      </c>
      <c r="R167" s="297">
        <v>0</v>
      </c>
      <c r="X167" s="95"/>
      <c r="Y167" s="94" t="s">
        <v>41</v>
      </c>
      <c r="Z167" s="286">
        <v>0</v>
      </c>
      <c r="AA167" s="295">
        <v>0</v>
      </c>
      <c r="AB167" s="296">
        <v>0</v>
      </c>
      <c r="AC167" s="297">
        <v>0</v>
      </c>
      <c r="AI167" s="95"/>
      <c r="AJ167" s="94" t="s">
        <v>41</v>
      </c>
      <c r="AK167" s="286">
        <v>0</v>
      </c>
      <c r="AL167" s="295">
        <v>0</v>
      </c>
      <c r="AM167" s="296">
        <v>0</v>
      </c>
      <c r="AN167" s="297">
        <v>0</v>
      </c>
      <c r="AT167" s="95"/>
      <c r="AU167" s="94" t="s">
        <v>41</v>
      </c>
      <c r="AV167" s="286">
        <v>0</v>
      </c>
      <c r="AW167" s="295">
        <v>0</v>
      </c>
      <c r="AX167" s="296">
        <v>0</v>
      </c>
      <c r="AY167" s="297">
        <v>0</v>
      </c>
      <c r="BE167" s="95"/>
      <c r="BF167" s="94" t="s">
        <v>41</v>
      </c>
      <c r="BG167" s="286">
        <v>0</v>
      </c>
      <c r="BH167" s="295">
        <v>0</v>
      </c>
      <c r="BI167" s="296">
        <v>0</v>
      </c>
      <c r="BJ167" s="297">
        <v>0</v>
      </c>
    </row>
    <row r="168" spans="1:62">
      <c r="A168" s="19"/>
      <c r="D168" s="14"/>
      <c r="M168" s="95"/>
      <c r="N168" s="94" t="s">
        <v>40</v>
      </c>
      <c r="O168" s="286">
        <v>0</v>
      </c>
      <c r="P168" s="295">
        <v>0</v>
      </c>
      <c r="Q168" s="296">
        <v>0</v>
      </c>
      <c r="R168" s="297">
        <v>0</v>
      </c>
      <c r="X168" s="95"/>
      <c r="Y168" s="94" t="s">
        <v>40</v>
      </c>
      <c r="Z168" s="286">
        <v>0</v>
      </c>
      <c r="AA168" s="295">
        <v>0</v>
      </c>
      <c r="AB168" s="296">
        <v>0</v>
      </c>
      <c r="AC168" s="297">
        <v>0</v>
      </c>
      <c r="AI168" s="95"/>
      <c r="AJ168" s="94" t="s">
        <v>40</v>
      </c>
      <c r="AK168" s="286">
        <v>0</v>
      </c>
      <c r="AL168" s="295">
        <v>0</v>
      </c>
      <c r="AM168" s="296">
        <v>0</v>
      </c>
      <c r="AN168" s="297">
        <v>0</v>
      </c>
      <c r="AT168" s="95"/>
      <c r="AU168" s="94" t="s">
        <v>40</v>
      </c>
      <c r="AV168" s="286">
        <v>0</v>
      </c>
      <c r="AW168" s="295">
        <v>0</v>
      </c>
      <c r="AX168" s="296">
        <v>0</v>
      </c>
      <c r="AY168" s="297">
        <v>0</v>
      </c>
      <c r="BE168" s="95"/>
      <c r="BF168" s="94" t="s">
        <v>40</v>
      </c>
      <c r="BG168" s="286">
        <v>0</v>
      </c>
      <c r="BH168" s="295">
        <v>0</v>
      </c>
      <c r="BI168" s="296">
        <v>0</v>
      </c>
      <c r="BJ168" s="297">
        <v>0</v>
      </c>
    </row>
    <row r="169" spans="1:62">
      <c r="A169" s="19"/>
      <c r="D169" s="14"/>
      <c r="M169" s="95"/>
      <c r="N169" s="94" t="s">
        <v>39</v>
      </c>
      <c r="O169" s="286">
        <v>0</v>
      </c>
      <c r="P169" s="295">
        <v>0</v>
      </c>
      <c r="Q169" s="296">
        <v>0</v>
      </c>
      <c r="R169" s="297">
        <v>0</v>
      </c>
      <c r="X169" s="95"/>
      <c r="Y169" s="94" t="s">
        <v>39</v>
      </c>
      <c r="Z169" s="286">
        <v>0</v>
      </c>
      <c r="AA169" s="295">
        <v>0</v>
      </c>
      <c r="AB169" s="296">
        <v>0</v>
      </c>
      <c r="AC169" s="297">
        <v>0</v>
      </c>
      <c r="AI169" s="95"/>
      <c r="AJ169" s="94" t="s">
        <v>39</v>
      </c>
      <c r="AK169" s="286">
        <v>0</v>
      </c>
      <c r="AL169" s="295">
        <v>0</v>
      </c>
      <c r="AM169" s="296">
        <v>0</v>
      </c>
      <c r="AN169" s="297">
        <v>0</v>
      </c>
      <c r="AT169" s="95"/>
      <c r="AU169" s="94" t="s">
        <v>39</v>
      </c>
      <c r="AV169" s="286">
        <v>0</v>
      </c>
      <c r="AW169" s="295">
        <v>0</v>
      </c>
      <c r="AX169" s="296">
        <v>0</v>
      </c>
      <c r="AY169" s="297">
        <v>0</v>
      </c>
      <c r="BE169" s="95"/>
      <c r="BF169" s="94" t="s">
        <v>39</v>
      </c>
      <c r="BG169" s="286">
        <v>0</v>
      </c>
      <c r="BH169" s="295">
        <v>0</v>
      </c>
      <c r="BI169" s="296">
        <v>0</v>
      </c>
      <c r="BJ169" s="297">
        <v>0</v>
      </c>
    </row>
    <row r="170" spans="1:62">
      <c r="A170" s="19"/>
      <c r="D170" s="14"/>
      <c r="M170" s="95"/>
      <c r="N170" s="94" t="s">
        <v>38</v>
      </c>
      <c r="O170" s="286">
        <v>0</v>
      </c>
      <c r="P170" s="295">
        <v>0</v>
      </c>
      <c r="Q170" s="296">
        <v>0</v>
      </c>
      <c r="R170" s="297">
        <v>0</v>
      </c>
      <c r="X170" s="95"/>
      <c r="Y170" s="94" t="s">
        <v>38</v>
      </c>
      <c r="Z170" s="286">
        <v>0</v>
      </c>
      <c r="AA170" s="295">
        <v>0</v>
      </c>
      <c r="AB170" s="296">
        <v>0</v>
      </c>
      <c r="AC170" s="297">
        <v>0</v>
      </c>
      <c r="AI170" s="95"/>
      <c r="AJ170" s="94" t="s">
        <v>38</v>
      </c>
      <c r="AK170" s="286">
        <v>0</v>
      </c>
      <c r="AL170" s="295">
        <v>0</v>
      </c>
      <c r="AM170" s="296">
        <v>0</v>
      </c>
      <c r="AN170" s="297">
        <v>0</v>
      </c>
      <c r="AT170" s="95"/>
      <c r="AU170" s="94" t="s">
        <v>38</v>
      </c>
      <c r="AV170" s="286">
        <v>0</v>
      </c>
      <c r="AW170" s="295">
        <v>0</v>
      </c>
      <c r="AX170" s="296">
        <v>0</v>
      </c>
      <c r="AY170" s="297">
        <v>0</v>
      </c>
      <c r="BE170" s="95"/>
      <c r="BF170" s="94" t="s">
        <v>38</v>
      </c>
      <c r="BG170" s="286">
        <v>0</v>
      </c>
      <c r="BH170" s="295">
        <v>0</v>
      </c>
      <c r="BI170" s="296">
        <v>0</v>
      </c>
      <c r="BJ170" s="297">
        <v>0</v>
      </c>
    </row>
    <row r="171" spans="1:62">
      <c r="A171" s="19"/>
      <c r="D171" s="14"/>
      <c r="M171" s="95"/>
      <c r="N171" s="94" t="s">
        <v>37</v>
      </c>
      <c r="O171" s="286">
        <v>0</v>
      </c>
      <c r="P171" s="295">
        <v>0</v>
      </c>
      <c r="Q171" s="296">
        <v>0</v>
      </c>
      <c r="R171" s="297">
        <v>0</v>
      </c>
      <c r="X171" s="95"/>
      <c r="Y171" s="94" t="s">
        <v>37</v>
      </c>
      <c r="Z171" s="286">
        <v>0</v>
      </c>
      <c r="AA171" s="295">
        <v>0</v>
      </c>
      <c r="AB171" s="296">
        <v>0</v>
      </c>
      <c r="AC171" s="297">
        <v>0</v>
      </c>
      <c r="AI171" s="95"/>
      <c r="AJ171" s="94" t="s">
        <v>37</v>
      </c>
      <c r="AK171" s="286">
        <v>0</v>
      </c>
      <c r="AL171" s="295">
        <v>0</v>
      </c>
      <c r="AM171" s="296">
        <v>0</v>
      </c>
      <c r="AN171" s="297">
        <v>0</v>
      </c>
      <c r="AT171" s="95"/>
      <c r="AU171" s="94" t="s">
        <v>37</v>
      </c>
      <c r="AV171" s="286">
        <v>0</v>
      </c>
      <c r="AW171" s="295">
        <v>0</v>
      </c>
      <c r="AX171" s="296">
        <v>0</v>
      </c>
      <c r="AY171" s="297">
        <v>0</v>
      </c>
      <c r="BE171" s="95"/>
      <c r="BF171" s="94" t="s">
        <v>37</v>
      </c>
      <c r="BG171" s="286">
        <v>0</v>
      </c>
      <c r="BH171" s="295">
        <v>0</v>
      </c>
      <c r="BI171" s="296">
        <v>0</v>
      </c>
      <c r="BJ171" s="297">
        <v>0</v>
      </c>
    </row>
    <row r="172" spans="1:62">
      <c r="A172" s="19"/>
      <c r="D172" s="14"/>
      <c r="M172" s="93"/>
      <c r="N172" s="92" t="s">
        <v>36</v>
      </c>
      <c r="O172" s="286">
        <v>0</v>
      </c>
      <c r="P172" s="298">
        <v>0</v>
      </c>
      <c r="Q172" s="299">
        <v>0</v>
      </c>
      <c r="R172" s="300">
        <v>0</v>
      </c>
      <c r="X172" s="93"/>
      <c r="Y172" s="92" t="s">
        <v>36</v>
      </c>
      <c r="Z172" s="286">
        <v>0</v>
      </c>
      <c r="AA172" s="298">
        <v>0</v>
      </c>
      <c r="AB172" s="299">
        <v>0</v>
      </c>
      <c r="AC172" s="300">
        <v>0</v>
      </c>
      <c r="AI172" s="93"/>
      <c r="AJ172" s="92" t="s">
        <v>36</v>
      </c>
      <c r="AK172" s="286">
        <v>0</v>
      </c>
      <c r="AL172" s="298">
        <v>0</v>
      </c>
      <c r="AM172" s="299">
        <v>0</v>
      </c>
      <c r="AN172" s="300">
        <v>0</v>
      </c>
      <c r="AT172" s="93"/>
      <c r="AU172" s="92" t="s">
        <v>36</v>
      </c>
      <c r="AV172" s="286">
        <v>0</v>
      </c>
      <c r="AW172" s="298">
        <v>0</v>
      </c>
      <c r="AX172" s="299">
        <v>0</v>
      </c>
      <c r="AY172" s="300">
        <v>0</v>
      </c>
      <c r="BE172" s="93"/>
      <c r="BF172" s="92" t="s">
        <v>36</v>
      </c>
      <c r="BG172" s="286">
        <v>0</v>
      </c>
      <c r="BH172" s="298">
        <v>0</v>
      </c>
      <c r="BI172" s="299">
        <v>0</v>
      </c>
      <c r="BJ172" s="300">
        <v>0</v>
      </c>
    </row>
    <row r="173" spans="1:62">
      <c r="A173" s="19"/>
      <c r="D173" s="14"/>
      <c r="M173" s="95" t="s">
        <v>54</v>
      </c>
      <c r="N173" s="94" t="s">
        <v>53</v>
      </c>
      <c r="O173" s="301">
        <f t="array" ref="O173:O180">TRANSPOSE('SD04I_13-7_統計データ_世帯_26b'!O65:V65)</f>
        <v>0</v>
      </c>
      <c r="P173" s="295">
        <f t="array" ref="P173:R173">IF('SD04I_13-7_統計データ_世帯_26b'!O54:Q54="-",0,'SD04I_13-7_統計データ_世帯_26b'!O54:Q54)</f>
        <v>0</v>
      </c>
      <c r="Q173" s="296">
        <v>0</v>
      </c>
      <c r="R173" s="297">
        <v>0</v>
      </c>
      <c r="X173" s="95" t="s">
        <v>54</v>
      </c>
      <c r="Y173" s="94" t="s">
        <v>53</v>
      </c>
      <c r="Z173" s="301">
        <f t="array" ref="Z173:Z180">TRANSPOSE('SD04I_13-7_統計データ_世帯_26b'!Z65:AG65)</f>
        <v>0</v>
      </c>
      <c r="AA173" s="295">
        <f t="array" ref="AA173:AC173">IF('SD04I_13-7_統計データ_世帯_26b'!Z54:AB54="-",0,'SD04I_13-7_統計データ_世帯_26b'!Z54:AB54)</f>
        <v>0</v>
      </c>
      <c r="AB173" s="296">
        <v>0</v>
      </c>
      <c r="AC173" s="297">
        <v>0</v>
      </c>
      <c r="AI173" s="95" t="s">
        <v>54</v>
      </c>
      <c r="AJ173" s="94" t="s">
        <v>53</v>
      </c>
      <c r="AK173" s="301">
        <f t="array" ref="AK173:AK180">TRANSPOSE('SD04I_13-7_統計データ_世帯_26b'!AK65:AR65)</f>
        <v>0</v>
      </c>
      <c r="AL173" s="295">
        <f t="array" ref="AL173:AN173">IF('SD04I_13-7_統計データ_世帯_26b'!AK54:AM54="-",0,'SD04I_13-7_統計データ_世帯_26b'!AK54:AM54)</f>
        <v>0</v>
      </c>
      <c r="AM173" s="296">
        <v>0</v>
      </c>
      <c r="AN173" s="297">
        <v>0</v>
      </c>
      <c r="AT173" s="95" t="s">
        <v>54</v>
      </c>
      <c r="AU173" s="94" t="s">
        <v>53</v>
      </c>
      <c r="AV173" s="301">
        <f t="array" ref="AV173:AV180">TRANSPOSE(AV65:BC65)</f>
        <v>0</v>
      </c>
      <c r="AW173" s="295">
        <f t="array" ref="AW173:AY173">IF(AV54:AX54="-",0,AV54:AX54)</f>
        <v>0</v>
      </c>
      <c r="AX173" s="296">
        <v>0</v>
      </c>
      <c r="AY173" s="297">
        <v>0</v>
      </c>
      <c r="BE173" s="95" t="s">
        <v>54</v>
      </c>
      <c r="BF173" s="94" t="s">
        <v>53</v>
      </c>
      <c r="BG173" s="301">
        <f t="array" ref="BG173:BG180">TRANSPOSE(BG65:BN65)</f>
        <v>0</v>
      </c>
      <c r="BH173" s="295">
        <f t="array" ref="BH173:BJ173">IF(BG54:BI54="-",0,BG54:BI54)</f>
        <v>0</v>
      </c>
      <c r="BI173" s="296">
        <v>0</v>
      </c>
      <c r="BJ173" s="297">
        <v>0</v>
      </c>
    </row>
    <row r="174" spans="1:62">
      <c r="A174" s="19"/>
      <c r="D174" s="14"/>
      <c r="M174" s="95"/>
      <c r="N174" s="94" t="s">
        <v>52</v>
      </c>
      <c r="O174" s="302">
        <v>0</v>
      </c>
      <c r="P174" s="295">
        <f t="array" ref="P174:R180">O174:O180*O103:Q109*(O140:Q140+1)</f>
        <v>0</v>
      </c>
      <c r="Q174" s="296">
        <v>0</v>
      </c>
      <c r="R174" s="297">
        <v>0</v>
      </c>
      <c r="X174" s="95"/>
      <c r="Y174" s="94" t="s">
        <v>52</v>
      </c>
      <c r="Z174" s="302">
        <v>0</v>
      </c>
      <c r="AA174" s="295">
        <f t="array" ref="AA174:AC180">Z174:Z180*Z103:AB109*(Z140:AB140+1)</f>
        <v>0</v>
      </c>
      <c r="AB174" s="296">
        <v>0</v>
      </c>
      <c r="AC174" s="297">
        <v>0</v>
      </c>
      <c r="AI174" s="95"/>
      <c r="AJ174" s="94" t="s">
        <v>52</v>
      </c>
      <c r="AK174" s="302">
        <v>0</v>
      </c>
      <c r="AL174" s="295">
        <f t="array" ref="AL174:AN180">AK174:AK180*AK103:AM109*(AK140:AM140+1)</f>
        <v>0</v>
      </c>
      <c r="AM174" s="296">
        <v>0</v>
      </c>
      <c r="AN174" s="297">
        <v>0</v>
      </c>
      <c r="AT174" s="95"/>
      <c r="AU174" s="94" t="s">
        <v>52</v>
      </c>
      <c r="AV174" s="302">
        <v>0</v>
      </c>
      <c r="AW174" s="295">
        <f t="array" ref="AW174:AY180">AV174:AV180*AV103:AX109*(AV140:AX140+1)</f>
        <v>0</v>
      </c>
      <c r="AX174" s="296">
        <v>0</v>
      </c>
      <c r="AY174" s="297">
        <v>0</v>
      </c>
      <c r="BE174" s="95"/>
      <c r="BF174" s="94" t="s">
        <v>52</v>
      </c>
      <c r="BG174" s="302">
        <v>0</v>
      </c>
      <c r="BH174" s="295">
        <f t="array" ref="BH174:BJ180">BG174:BG180*BG103:BI109*(BG140:BI140+1)</f>
        <v>0</v>
      </c>
      <c r="BI174" s="296">
        <v>0</v>
      </c>
      <c r="BJ174" s="297">
        <v>0</v>
      </c>
    </row>
    <row r="175" spans="1:62">
      <c r="A175" s="19"/>
      <c r="D175" s="14"/>
      <c r="M175" s="95"/>
      <c r="N175" s="94" t="s">
        <v>41</v>
      </c>
      <c r="O175" s="302">
        <v>0</v>
      </c>
      <c r="P175" s="295">
        <v>0</v>
      </c>
      <c r="Q175" s="296">
        <v>0</v>
      </c>
      <c r="R175" s="297">
        <v>0</v>
      </c>
      <c r="X175" s="95"/>
      <c r="Y175" s="94" t="s">
        <v>41</v>
      </c>
      <c r="Z175" s="302">
        <v>0</v>
      </c>
      <c r="AA175" s="295">
        <v>0</v>
      </c>
      <c r="AB175" s="296">
        <v>0</v>
      </c>
      <c r="AC175" s="297">
        <v>0</v>
      </c>
      <c r="AI175" s="95"/>
      <c r="AJ175" s="94" t="s">
        <v>41</v>
      </c>
      <c r="AK175" s="302">
        <v>0</v>
      </c>
      <c r="AL175" s="295">
        <v>0</v>
      </c>
      <c r="AM175" s="296">
        <v>0</v>
      </c>
      <c r="AN175" s="297">
        <v>0</v>
      </c>
      <c r="AT175" s="95"/>
      <c r="AU175" s="94" t="s">
        <v>41</v>
      </c>
      <c r="AV175" s="302">
        <v>0</v>
      </c>
      <c r="AW175" s="295">
        <v>0</v>
      </c>
      <c r="AX175" s="296">
        <v>0</v>
      </c>
      <c r="AY175" s="297">
        <v>0</v>
      </c>
      <c r="BE175" s="95"/>
      <c r="BF175" s="94" t="s">
        <v>41</v>
      </c>
      <c r="BG175" s="302">
        <v>0</v>
      </c>
      <c r="BH175" s="295">
        <v>0</v>
      </c>
      <c r="BI175" s="296">
        <v>0</v>
      </c>
      <c r="BJ175" s="297">
        <v>0</v>
      </c>
    </row>
    <row r="176" spans="1:62">
      <c r="A176" s="19"/>
      <c r="D176" s="14"/>
      <c r="M176" s="95"/>
      <c r="N176" s="94" t="s">
        <v>40</v>
      </c>
      <c r="O176" s="302">
        <v>0</v>
      </c>
      <c r="P176" s="295">
        <v>0</v>
      </c>
      <c r="Q176" s="296">
        <v>0</v>
      </c>
      <c r="R176" s="297">
        <v>0</v>
      </c>
      <c r="X176" s="95"/>
      <c r="Y176" s="94" t="s">
        <v>40</v>
      </c>
      <c r="Z176" s="302">
        <v>0</v>
      </c>
      <c r="AA176" s="295">
        <v>0</v>
      </c>
      <c r="AB176" s="296">
        <v>0</v>
      </c>
      <c r="AC176" s="297">
        <v>0</v>
      </c>
      <c r="AI176" s="95"/>
      <c r="AJ176" s="94" t="s">
        <v>40</v>
      </c>
      <c r="AK176" s="302">
        <v>0</v>
      </c>
      <c r="AL176" s="295">
        <v>0</v>
      </c>
      <c r="AM176" s="296">
        <v>0</v>
      </c>
      <c r="AN176" s="297">
        <v>0</v>
      </c>
      <c r="AT176" s="95"/>
      <c r="AU176" s="94" t="s">
        <v>40</v>
      </c>
      <c r="AV176" s="302">
        <v>0</v>
      </c>
      <c r="AW176" s="295">
        <v>0</v>
      </c>
      <c r="AX176" s="296">
        <v>0</v>
      </c>
      <c r="AY176" s="297">
        <v>0</v>
      </c>
      <c r="BE176" s="95"/>
      <c r="BF176" s="94" t="s">
        <v>40</v>
      </c>
      <c r="BG176" s="302">
        <v>0</v>
      </c>
      <c r="BH176" s="295">
        <v>0</v>
      </c>
      <c r="BI176" s="296">
        <v>0</v>
      </c>
      <c r="BJ176" s="297">
        <v>0</v>
      </c>
    </row>
    <row r="177" spans="1:62">
      <c r="A177" s="19"/>
      <c r="D177" s="14"/>
      <c r="M177" s="95"/>
      <c r="N177" s="94" t="s">
        <v>39</v>
      </c>
      <c r="O177" s="302">
        <v>0</v>
      </c>
      <c r="P177" s="295">
        <v>0</v>
      </c>
      <c r="Q177" s="296">
        <v>0</v>
      </c>
      <c r="R177" s="297">
        <v>0</v>
      </c>
      <c r="X177" s="95"/>
      <c r="Y177" s="94" t="s">
        <v>39</v>
      </c>
      <c r="Z177" s="302">
        <v>0</v>
      </c>
      <c r="AA177" s="295">
        <v>0</v>
      </c>
      <c r="AB177" s="296">
        <v>0</v>
      </c>
      <c r="AC177" s="297">
        <v>0</v>
      </c>
      <c r="AI177" s="95"/>
      <c r="AJ177" s="94" t="s">
        <v>39</v>
      </c>
      <c r="AK177" s="302">
        <v>0</v>
      </c>
      <c r="AL177" s="295">
        <v>0</v>
      </c>
      <c r="AM177" s="296">
        <v>0</v>
      </c>
      <c r="AN177" s="297">
        <v>0</v>
      </c>
      <c r="AT177" s="95"/>
      <c r="AU177" s="94" t="s">
        <v>39</v>
      </c>
      <c r="AV177" s="302">
        <v>0</v>
      </c>
      <c r="AW177" s="295">
        <v>0</v>
      </c>
      <c r="AX177" s="296">
        <v>0</v>
      </c>
      <c r="AY177" s="297">
        <v>0</v>
      </c>
      <c r="BE177" s="95"/>
      <c r="BF177" s="94" t="s">
        <v>39</v>
      </c>
      <c r="BG177" s="302">
        <v>0</v>
      </c>
      <c r="BH177" s="295">
        <v>0</v>
      </c>
      <c r="BI177" s="296">
        <v>0</v>
      </c>
      <c r="BJ177" s="297">
        <v>0</v>
      </c>
    </row>
    <row r="178" spans="1:62">
      <c r="A178" s="19"/>
      <c r="D178" s="14"/>
      <c r="M178" s="95"/>
      <c r="N178" s="94" t="s">
        <v>38</v>
      </c>
      <c r="O178" s="302">
        <v>0</v>
      </c>
      <c r="P178" s="295">
        <v>0</v>
      </c>
      <c r="Q178" s="296">
        <v>0</v>
      </c>
      <c r="R178" s="297">
        <v>0</v>
      </c>
      <c r="X178" s="95"/>
      <c r="Y178" s="94" t="s">
        <v>38</v>
      </c>
      <c r="Z178" s="302">
        <v>0</v>
      </c>
      <c r="AA178" s="295">
        <v>0</v>
      </c>
      <c r="AB178" s="296">
        <v>0</v>
      </c>
      <c r="AC178" s="297">
        <v>0</v>
      </c>
      <c r="AI178" s="95"/>
      <c r="AJ178" s="94" t="s">
        <v>38</v>
      </c>
      <c r="AK178" s="302">
        <v>0</v>
      </c>
      <c r="AL178" s="295">
        <v>0</v>
      </c>
      <c r="AM178" s="296">
        <v>0</v>
      </c>
      <c r="AN178" s="297">
        <v>0</v>
      </c>
      <c r="AT178" s="95"/>
      <c r="AU178" s="94" t="s">
        <v>38</v>
      </c>
      <c r="AV178" s="302">
        <v>0</v>
      </c>
      <c r="AW178" s="295">
        <v>0</v>
      </c>
      <c r="AX178" s="296">
        <v>0</v>
      </c>
      <c r="AY178" s="297">
        <v>0</v>
      </c>
      <c r="BE178" s="95"/>
      <c r="BF178" s="94" t="s">
        <v>38</v>
      </c>
      <c r="BG178" s="302">
        <v>0</v>
      </c>
      <c r="BH178" s="295">
        <v>0</v>
      </c>
      <c r="BI178" s="296">
        <v>0</v>
      </c>
      <c r="BJ178" s="297">
        <v>0</v>
      </c>
    </row>
    <row r="179" spans="1:62">
      <c r="A179" s="19"/>
      <c r="D179" s="14"/>
      <c r="M179" s="95"/>
      <c r="N179" s="94" t="s">
        <v>37</v>
      </c>
      <c r="O179" s="302">
        <v>0</v>
      </c>
      <c r="P179" s="295">
        <v>0</v>
      </c>
      <c r="Q179" s="296">
        <v>0</v>
      </c>
      <c r="R179" s="297">
        <v>0</v>
      </c>
      <c r="X179" s="95"/>
      <c r="Y179" s="94" t="s">
        <v>37</v>
      </c>
      <c r="Z179" s="302">
        <v>0</v>
      </c>
      <c r="AA179" s="295">
        <v>0</v>
      </c>
      <c r="AB179" s="296">
        <v>0</v>
      </c>
      <c r="AC179" s="297">
        <v>0</v>
      </c>
      <c r="AI179" s="95"/>
      <c r="AJ179" s="94" t="s">
        <v>37</v>
      </c>
      <c r="AK179" s="302">
        <v>0</v>
      </c>
      <c r="AL179" s="295">
        <v>0</v>
      </c>
      <c r="AM179" s="296">
        <v>0</v>
      </c>
      <c r="AN179" s="297">
        <v>0</v>
      </c>
      <c r="AT179" s="95"/>
      <c r="AU179" s="94" t="s">
        <v>37</v>
      </c>
      <c r="AV179" s="302">
        <v>0</v>
      </c>
      <c r="AW179" s="295">
        <v>0</v>
      </c>
      <c r="AX179" s="296">
        <v>0</v>
      </c>
      <c r="AY179" s="297">
        <v>0</v>
      </c>
      <c r="BE179" s="95"/>
      <c r="BF179" s="94" t="s">
        <v>37</v>
      </c>
      <c r="BG179" s="302">
        <v>0</v>
      </c>
      <c r="BH179" s="295">
        <v>0</v>
      </c>
      <c r="BI179" s="296">
        <v>0</v>
      </c>
      <c r="BJ179" s="297">
        <v>0</v>
      </c>
    </row>
    <row r="180" spans="1:62">
      <c r="A180" s="19"/>
      <c r="D180" s="14"/>
      <c r="M180" s="93"/>
      <c r="N180" s="92" t="s">
        <v>36</v>
      </c>
      <c r="O180" s="303">
        <v>0</v>
      </c>
      <c r="P180" s="298">
        <v>0</v>
      </c>
      <c r="Q180" s="299">
        <v>0</v>
      </c>
      <c r="R180" s="300">
        <v>0</v>
      </c>
      <c r="X180" s="93"/>
      <c r="Y180" s="92" t="s">
        <v>36</v>
      </c>
      <c r="Z180" s="303">
        <v>0</v>
      </c>
      <c r="AA180" s="298">
        <v>0</v>
      </c>
      <c r="AB180" s="299">
        <v>0</v>
      </c>
      <c r="AC180" s="300">
        <v>0</v>
      </c>
      <c r="AI180" s="93"/>
      <c r="AJ180" s="92" t="s">
        <v>36</v>
      </c>
      <c r="AK180" s="303">
        <v>0</v>
      </c>
      <c r="AL180" s="298">
        <v>0</v>
      </c>
      <c r="AM180" s="299">
        <v>0</v>
      </c>
      <c r="AN180" s="300">
        <v>0</v>
      </c>
      <c r="AT180" s="93"/>
      <c r="AU180" s="92" t="s">
        <v>36</v>
      </c>
      <c r="AV180" s="303">
        <v>0</v>
      </c>
      <c r="AW180" s="298">
        <v>0</v>
      </c>
      <c r="AX180" s="299">
        <v>0</v>
      </c>
      <c r="AY180" s="300">
        <v>0</v>
      </c>
      <c r="BE180" s="93"/>
      <c r="BF180" s="92" t="s">
        <v>36</v>
      </c>
      <c r="BG180" s="303">
        <v>0</v>
      </c>
      <c r="BH180" s="298">
        <v>0</v>
      </c>
      <c r="BI180" s="299">
        <v>0</v>
      </c>
      <c r="BJ180" s="300">
        <v>0</v>
      </c>
    </row>
    <row r="181" spans="1:62">
      <c r="A181" s="19"/>
      <c r="D181" s="14"/>
      <c r="E181" s="47"/>
      <c r="F181" s="47"/>
      <c r="G181" s="47"/>
      <c r="H181" s="47"/>
      <c r="I181" s="47"/>
      <c r="J181" s="47"/>
      <c r="K181" s="47"/>
      <c r="L181" s="47"/>
    </row>
    <row r="182" spans="1:62">
      <c r="A182" s="19"/>
      <c r="D182" s="5" t="s">
        <v>3</v>
      </c>
      <c r="E182" s="21"/>
      <c r="F182" s="13"/>
      <c r="G182" s="13"/>
      <c r="H182" s="13"/>
      <c r="I182" s="13"/>
      <c r="J182" s="13"/>
      <c r="K182" s="13"/>
      <c r="L182" s="13"/>
    </row>
    <row r="183" spans="1:62">
      <c r="A183" s="19"/>
      <c r="D183" s="5" t="s">
        <v>4</v>
      </c>
      <c r="E183" s="6" t="s">
        <v>166</v>
      </c>
      <c r="F183" s="47"/>
      <c r="G183" s="47"/>
      <c r="H183" s="47"/>
      <c r="I183" s="47"/>
      <c r="J183" s="47"/>
      <c r="K183" s="47"/>
      <c r="L183" s="47"/>
    </row>
    <row r="184" spans="1:62">
      <c r="A184" s="19"/>
      <c r="D184" s="14"/>
      <c r="E184" s="47"/>
      <c r="F184" s="47"/>
      <c r="G184" s="47"/>
      <c r="H184" s="47"/>
      <c r="I184" s="47"/>
      <c r="J184" s="47"/>
      <c r="K184" s="47"/>
      <c r="L184" s="47"/>
    </row>
    <row r="185" spans="1:62">
      <c r="A185" s="19"/>
      <c r="D185" s="14"/>
      <c r="E185" s="47"/>
      <c r="F185" s="47"/>
      <c r="G185" s="47"/>
      <c r="H185" s="47"/>
      <c r="I185" s="47"/>
      <c r="J185" s="47"/>
      <c r="K185" s="47"/>
      <c r="L185" s="47"/>
      <c r="M185" s="26" t="s">
        <v>201</v>
      </c>
      <c r="N185" s="19"/>
      <c r="O185" s="19"/>
      <c r="P185" s="19"/>
      <c r="Q185" s="75"/>
      <c r="R185" s="19"/>
      <c r="S185" s="19"/>
      <c r="T185" s="19"/>
      <c r="U185" s="19"/>
      <c r="V185" s="19"/>
      <c r="W185" s="19"/>
      <c r="X185" s="26" t="s">
        <v>202</v>
      </c>
      <c r="Y185" s="19"/>
      <c r="Z185" s="19"/>
      <c r="AA185" s="78"/>
      <c r="AB185" s="19"/>
      <c r="AC185" s="19"/>
      <c r="AD185" s="19"/>
      <c r="AE185" s="19"/>
      <c r="AF185" s="19"/>
      <c r="AG185" s="19"/>
      <c r="AH185" s="82"/>
      <c r="AI185" s="26" t="s">
        <v>26</v>
      </c>
      <c r="AJ185" s="19"/>
      <c r="AK185" s="19"/>
      <c r="AL185" s="78"/>
      <c r="AM185" s="19"/>
      <c r="AN185" s="19"/>
      <c r="AO185" s="19"/>
      <c r="AP185" s="19"/>
      <c r="AQ185" s="19"/>
      <c r="AR185" s="19"/>
      <c r="AS185" s="82"/>
      <c r="AT185" s="26" t="s">
        <v>25</v>
      </c>
      <c r="AU185" s="19"/>
      <c r="AV185" s="78"/>
      <c r="AW185" s="78"/>
      <c r="AX185" s="78"/>
      <c r="AY185" s="19"/>
      <c r="AZ185" s="19"/>
      <c r="BA185" s="19"/>
      <c r="BB185" s="19"/>
      <c r="BC185" s="19"/>
      <c r="BD185" s="19"/>
      <c r="BE185" s="26" t="s">
        <v>7</v>
      </c>
    </row>
    <row r="186" spans="1:62" ht="56.25">
      <c r="A186" s="19"/>
      <c r="D186" s="14"/>
      <c r="E186" s="47"/>
      <c r="F186" s="47"/>
      <c r="G186" s="47"/>
      <c r="H186" s="47"/>
      <c r="I186" s="47"/>
      <c r="J186" s="47"/>
      <c r="K186" s="47"/>
      <c r="L186" s="47"/>
      <c r="M186" s="100" t="s">
        <v>62</v>
      </c>
      <c r="N186" s="101" t="s">
        <v>61</v>
      </c>
      <c r="O186" s="70" t="s">
        <v>53</v>
      </c>
      <c r="P186" s="100" t="s">
        <v>60</v>
      </c>
      <c r="Q186" s="99" t="s">
        <v>59</v>
      </c>
      <c r="R186" s="98" t="s">
        <v>58</v>
      </c>
      <c r="X186" s="100" t="s">
        <v>62</v>
      </c>
      <c r="Y186" s="101" t="s">
        <v>61</v>
      </c>
      <c r="Z186" s="70" t="s">
        <v>53</v>
      </c>
      <c r="AA186" s="100" t="s">
        <v>60</v>
      </c>
      <c r="AB186" s="99" t="s">
        <v>59</v>
      </c>
      <c r="AC186" s="98" t="s">
        <v>58</v>
      </c>
      <c r="AI186" s="100" t="s">
        <v>62</v>
      </c>
      <c r="AJ186" s="101" t="s">
        <v>61</v>
      </c>
      <c r="AK186" s="70" t="s">
        <v>53</v>
      </c>
      <c r="AL186" s="100" t="s">
        <v>60</v>
      </c>
      <c r="AM186" s="99" t="s">
        <v>59</v>
      </c>
      <c r="AN186" s="98" t="s">
        <v>58</v>
      </c>
      <c r="AT186" s="100" t="s">
        <v>62</v>
      </c>
      <c r="AU186" s="101" t="s">
        <v>61</v>
      </c>
      <c r="AV186" s="70" t="s">
        <v>53</v>
      </c>
      <c r="AW186" s="100" t="s">
        <v>60</v>
      </c>
      <c r="AX186" s="99" t="s">
        <v>59</v>
      </c>
      <c r="AY186" s="98" t="s">
        <v>58</v>
      </c>
      <c r="BE186" s="100" t="s">
        <v>62</v>
      </c>
      <c r="BF186" s="101" t="s">
        <v>61</v>
      </c>
      <c r="BG186" s="70" t="s">
        <v>53</v>
      </c>
      <c r="BH186" s="100" t="s">
        <v>60</v>
      </c>
      <c r="BI186" s="99" t="s">
        <v>59</v>
      </c>
      <c r="BJ186" s="98" t="s">
        <v>58</v>
      </c>
    </row>
    <row r="187" spans="1:62">
      <c r="A187" s="19"/>
      <c r="D187" s="14"/>
      <c r="E187" s="47"/>
      <c r="F187" s="47"/>
      <c r="G187" s="47"/>
      <c r="H187" s="47"/>
      <c r="I187" s="47"/>
      <c r="J187" s="47"/>
      <c r="K187" s="47"/>
      <c r="L187" s="47"/>
      <c r="M187" s="95" t="s">
        <v>57</v>
      </c>
      <c r="N187" s="94" t="s">
        <v>53</v>
      </c>
      <c r="O187" s="304">
        <f t="array" ref="O187:O218">O149:O180</f>
        <v>0</v>
      </c>
      <c r="P187" s="305">
        <f t="array" ref="P187:R187">P149:R149</f>
        <v>0</v>
      </c>
      <c r="Q187" s="306">
        <v>0</v>
      </c>
      <c r="R187" s="307">
        <v>0</v>
      </c>
      <c r="X187" s="95" t="s">
        <v>57</v>
      </c>
      <c r="Y187" s="94" t="s">
        <v>53</v>
      </c>
      <c r="Z187" s="304">
        <f t="array" ref="Z187:Z218">Z149:Z180</f>
        <v>0</v>
      </c>
      <c r="AA187" s="305">
        <f t="array" ref="AA187:AC187">AA149:AC149</f>
        <v>0</v>
      </c>
      <c r="AB187" s="306">
        <v>0</v>
      </c>
      <c r="AC187" s="307">
        <v>0</v>
      </c>
      <c r="AI187" s="95" t="s">
        <v>57</v>
      </c>
      <c r="AJ187" s="94" t="s">
        <v>53</v>
      </c>
      <c r="AK187" s="304">
        <f t="array" ref="AK187:AK218">AK149:AK180</f>
        <v>0</v>
      </c>
      <c r="AL187" s="305">
        <f t="array" ref="AL187:AN187">AL149:AN149</f>
        <v>0</v>
      </c>
      <c r="AM187" s="306">
        <v>0</v>
      </c>
      <c r="AN187" s="307">
        <v>0</v>
      </c>
      <c r="AT187" s="95" t="s">
        <v>57</v>
      </c>
      <c r="AU187" s="94" t="s">
        <v>53</v>
      </c>
      <c r="AV187" s="304">
        <f t="array" ref="AV187:AV218">AV149:AV180</f>
        <v>0</v>
      </c>
      <c r="AW187" s="305">
        <f t="array" ref="AW187:AY187">AW149:AY149</f>
        <v>0</v>
      </c>
      <c r="AX187" s="306">
        <v>0</v>
      </c>
      <c r="AY187" s="307">
        <v>0</v>
      </c>
      <c r="BE187" s="95" t="s">
        <v>57</v>
      </c>
      <c r="BF187" s="94" t="s">
        <v>53</v>
      </c>
      <c r="BG187" s="304">
        <f t="array" ref="BG187:BG218">BG149:BG180</f>
        <v>0</v>
      </c>
      <c r="BH187" s="305">
        <f t="array" ref="BH187:BJ187">BH149:BJ149</f>
        <v>0</v>
      </c>
      <c r="BI187" s="306">
        <v>0</v>
      </c>
      <c r="BJ187" s="307">
        <v>0</v>
      </c>
    </row>
    <row r="188" spans="1:62">
      <c r="A188" s="19"/>
      <c r="D188" s="14"/>
      <c r="E188" s="47"/>
      <c r="F188" s="47"/>
      <c r="G188" s="47"/>
      <c r="H188" s="47"/>
      <c r="I188" s="47"/>
      <c r="J188" s="47"/>
      <c r="K188" s="47"/>
      <c r="L188" s="47"/>
      <c r="M188" s="95"/>
      <c r="N188" s="94" t="s">
        <v>52</v>
      </c>
      <c r="O188" s="304">
        <v>0</v>
      </c>
      <c r="P188" s="308" t="e">
        <f>IF(P150*P187/SUM(P150:P156)&lt;=Q187,P150*P187/SUM(P150:P156),Q187)</f>
        <v>#DIV/0!</v>
      </c>
      <c r="Q188" s="309" t="e">
        <f>P188</f>
        <v>#DIV/0!</v>
      </c>
      <c r="R188" s="310">
        <f t="array" ref="R188:R194">IF(SUM(R150:R156)&lt;=0,0,R150:R156*(R149/SUM(R150:R156)))</f>
        <v>0</v>
      </c>
      <c r="X188" s="95"/>
      <c r="Y188" s="94" t="s">
        <v>52</v>
      </c>
      <c r="Z188" s="304">
        <v>0</v>
      </c>
      <c r="AA188" s="308" t="e">
        <f>IF(AA150*AA187/SUM(AA150:AA156)&lt;=AB187,AA150*AA187/SUM(AA150:AA156),AB187)</f>
        <v>#DIV/0!</v>
      </c>
      <c r="AB188" s="309" t="e">
        <f>AA188</f>
        <v>#DIV/0!</v>
      </c>
      <c r="AC188" s="310">
        <f t="array" ref="AC188:AC194">IF(SUM(AC150:AC156)&lt;=0,0,AC150:AC156*(AC149/SUM(AC150:AC156)))</f>
        <v>0</v>
      </c>
      <c r="AI188" s="95"/>
      <c r="AJ188" s="94" t="s">
        <v>52</v>
      </c>
      <c r="AK188" s="304">
        <v>0</v>
      </c>
      <c r="AL188" s="308" t="e">
        <f>IF(AL150*AL187/SUM(AL150:AL156)&lt;=AM187,AL150*AL187/SUM(AL150:AL156),AM187)</f>
        <v>#DIV/0!</v>
      </c>
      <c r="AM188" s="309" t="e">
        <f>AL188</f>
        <v>#DIV/0!</v>
      </c>
      <c r="AN188" s="310">
        <f t="array" ref="AN188:AN194">IF(SUM(AN150:AN156)&lt;=0,0,AN150:AN156*(AN149/SUM(AN150:AN156)))</f>
        <v>0</v>
      </c>
      <c r="AT188" s="95"/>
      <c r="AU188" s="94" t="s">
        <v>52</v>
      </c>
      <c r="AV188" s="304">
        <v>0</v>
      </c>
      <c r="AW188" s="308" t="e">
        <f>IF(AW150*AW187/SUM(AW150:AW156)&lt;=AX187,AW150*AW187/SUM(AW150:AW156),AX187)</f>
        <v>#DIV/0!</v>
      </c>
      <c r="AX188" s="309" t="e">
        <f>AW188</f>
        <v>#DIV/0!</v>
      </c>
      <c r="AY188" s="310">
        <f t="array" ref="AY188:AY194">IF(SUM(AY150:AY156)&lt;=0,0,AY150:AY156*(AY149/SUM(AY150:AY156)))</f>
        <v>0</v>
      </c>
      <c r="BE188" s="95"/>
      <c r="BF188" s="94" t="s">
        <v>52</v>
      </c>
      <c r="BG188" s="304">
        <v>0</v>
      </c>
      <c r="BH188" s="308" t="e">
        <f>IF(BH150*BH187/SUM(BH150:BH156)&lt;=BI187,BH150*BH187/SUM(BH150:BH156),BI187)</f>
        <v>#DIV/0!</v>
      </c>
      <c r="BI188" s="309" t="e">
        <f>BH188</f>
        <v>#DIV/0!</v>
      </c>
      <c r="BJ188" s="310">
        <f t="array" ref="BJ188:BJ194">IF(SUM(BJ150:BJ156)&lt;=0,0,BJ150:BJ156*(BJ149/SUM(BJ150:BJ156)))</f>
        <v>0</v>
      </c>
    </row>
    <row r="189" spans="1:62">
      <c r="A189" s="19"/>
      <c r="D189" s="14"/>
      <c r="E189" s="47"/>
      <c r="F189" s="47"/>
      <c r="G189" s="47"/>
      <c r="H189" s="47"/>
      <c r="I189" s="47"/>
      <c r="J189" s="47"/>
      <c r="K189" s="47"/>
      <c r="L189" s="47"/>
      <c r="M189" s="95"/>
      <c r="N189" s="94" t="s">
        <v>41</v>
      </c>
      <c r="O189" s="304">
        <v>0</v>
      </c>
      <c r="P189" s="308">
        <f t="array" ref="P189:P194">IF(SUM(P151:P156)&lt;=0,0,(P187-P188)*(P151:P156/SUM(P151:P156)))</f>
        <v>0</v>
      </c>
      <c r="Q189" s="309">
        <f t="array" ref="Q189:Q194">IF(SUM(Q151:Q156)&lt;=0,0,Q151:Q156*((Q187-Q188)/SUM(Q151:Q156)))</f>
        <v>0</v>
      </c>
      <c r="R189" s="310">
        <v>0</v>
      </c>
      <c r="X189" s="95"/>
      <c r="Y189" s="94" t="s">
        <v>41</v>
      </c>
      <c r="Z189" s="304">
        <v>0</v>
      </c>
      <c r="AA189" s="308">
        <f t="array" ref="AA189:AA194">IF(SUM(AA151:AA156)&lt;=0,0,(AA187-AA188)*(AA151:AA156/SUM(AA151:AA156)))</f>
        <v>0</v>
      </c>
      <c r="AB189" s="309">
        <f t="array" ref="AB189:AB194">IF(SUM(AB151:AB156)&lt;=0,0,AB151:AB156*((AB187-AB188)/SUM(AB151:AB156)))</f>
        <v>0</v>
      </c>
      <c r="AC189" s="310">
        <v>0</v>
      </c>
      <c r="AI189" s="95"/>
      <c r="AJ189" s="94" t="s">
        <v>41</v>
      </c>
      <c r="AK189" s="304">
        <v>0</v>
      </c>
      <c r="AL189" s="308">
        <f t="array" ref="AL189:AL194">IF(SUM(AL151:AL156)&lt;=0,0,(AL187-AL188)*(AL151:AL156/SUM(AL151:AL156)))</f>
        <v>0</v>
      </c>
      <c r="AM189" s="309">
        <f t="array" ref="AM189:AM194">IF(SUM(AM151:AM156)&lt;=0,0,AM151:AM156*((AM187-AM188)/SUM(AM151:AM156)))</f>
        <v>0</v>
      </c>
      <c r="AN189" s="310">
        <v>0</v>
      </c>
      <c r="AT189" s="95"/>
      <c r="AU189" s="94" t="s">
        <v>41</v>
      </c>
      <c r="AV189" s="304">
        <v>0</v>
      </c>
      <c r="AW189" s="308">
        <f t="array" ref="AW189:AW194">IF(SUM(AW151:AW156)&lt;=0,0,(AW187-AW188)*(AW151:AW156/SUM(AW151:AW156)))</f>
        <v>0</v>
      </c>
      <c r="AX189" s="309">
        <f t="array" ref="AX189:AX194">IF(SUM(AX151:AX156)&lt;=0,0,AX151:AX156*((AX187-AX188)/SUM(AX151:AX156)))</f>
        <v>0</v>
      </c>
      <c r="AY189" s="310">
        <v>0</v>
      </c>
      <c r="BE189" s="95"/>
      <c r="BF189" s="94" t="s">
        <v>41</v>
      </c>
      <c r="BG189" s="304">
        <v>0</v>
      </c>
      <c r="BH189" s="308">
        <f t="array" ref="BH189:BH194">IF(SUM(BH151:BH156)&lt;=0,0,(BH187-BH188)*(BH151:BH156/SUM(BH151:BH156)))</f>
        <v>0</v>
      </c>
      <c r="BI189" s="309">
        <f t="array" ref="BI189:BI194">IF(SUM(BI151:BI156)&lt;=0,0,BI151:BI156*((BI187-BI188)/SUM(BI151:BI156)))</f>
        <v>0</v>
      </c>
      <c r="BJ189" s="310">
        <v>0</v>
      </c>
    </row>
    <row r="190" spans="1:62">
      <c r="A190" s="19"/>
      <c r="D190" s="14"/>
      <c r="E190" s="47"/>
      <c r="F190" s="47"/>
      <c r="G190" s="47"/>
      <c r="H190" s="47"/>
      <c r="I190" s="47"/>
      <c r="J190" s="47"/>
      <c r="K190" s="47"/>
      <c r="L190" s="47"/>
      <c r="M190" s="95"/>
      <c r="N190" s="94" t="s">
        <v>40</v>
      </c>
      <c r="O190" s="304">
        <v>0</v>
      </c>
      <c r="P190" s="308">
        <v>0</v>
      </c>
      <c r="Q190" s="309">
        <v>0</v>
      </c>
      <c r="R190" s="310">
        <v>0</v>
      </c>
      <c r="X190" s="95"/>
      <c r="Y190" s="94" t="s">
        <v>40</v>
      </c>
      <c r="Z190" s="304">
        <v>0</v>
      </c>
      <c r="AA190" s="308">
        <v>0</v>
      </c>
      <c r="AB190" s="309">
        <v>0</v>
      </c>
      <c r="AC190" s="310">
        <v>0</v>
      </c>
      <c r="AI190" s="95"/>
      <c r="AJ190" s="94" t="s">
        <v>40</v>
      </c>
      <c r="AK190" s="304">
        <v>0</v>
      </c>
      <c r="AL190" s="308">
        <v>0</v>
      </c>
      <c r="AM190" s="309">
        <v>0</v>
      </c>
      <c r="AN190" s="310">
        <v>0</v>
      </c>
      <c r="AT190" s="95"/>
      <c r="AU190" s="94" t="s">
        <v>40</v>
      </c>
      <c r="AV190" s="304">
        <v>0</v>
      </c>
      <c r="AW190" s="308">
        <v>0</v>
      </c>
      <c r="AX190" s="309">
        <v>0</v>
      </c>
      <c r="AY190" s="310">
        <v>0</v>
      </c>
      <c r="BE190" s="95"/>
      <c r="BF190" s="94" t="s">
        <v>40</v>
      </c>
      <c r="BG190" s="304">
        <v>0</v>
      </c>
      <c r="BH190" s="308">
        <v>0</v>
      </c>
      <c r="BI190" s="309">
        <v>0</v>
      </c>
      <c r="BJ190" s="310">
        <v>0</v>
      </c>
    </row>
    <row r="191" spans="1:62">
      <c r="A191" s="19"/>
      <c r="D191" s="14"/>
      <c r="E191" s="47"/>
      <c r="F191" s="47"/>
      <c r="G191" s="47"/>
      <c r="H191" s="47"/>
      <c r="I191" s="47"/>
      <c r="J191" s="47"/>
      <c r="K191" s="47"/>
      <c r="L191" s="47"/>
      <c r="M191" s="95"/>
      <c r="N191" s="94" t="s">
        <v>39</v>
      </c>
      <c r="O191" s="304">
        <v>0</v>
      </c>
      <c r="P191" s="308">
        <v>0</v>
      </c>
      <c r="Q191" s="309">
        <v>0</v>
      </c>
      <c r="R191" s="310">
        <v>0</v>
      </c>
      <c r="X191" s="95"/>
      <c r="Y191" s="94" t="s">
        <v>39</v>
      </c>
      <c r="Z191" s="304">
        <v>0</v>
      </c>
      <c r="AA191" s="308">
        <v>0</v>
      </c>
      <c r="AB191" s="309">
        <v>0</v>
      </c>
      <c r="AC191" s="310">
        <v>0</v>
      </c>
      <c r="AI191" s="95"/>
      <c r="AJ191" s="94" t="s">
        <v>39</v>
      </c>
      <c r="AK191" s="304">
        <v>0</v>
      </c>
      <c r="AL191" s="308">
        <v>0</v>
      </c>
      <c r="AM191" s="309">
        <v>0</v>
      </c>
      <c r="AN191" s="310">
        <v>0</v>
      </c>
      <c r="AT191" s="95"/>
      <c r="AU191" s="94" t="s">
        <v>39</v>
      </c>
      <c r="AV191" s="304">
        <v>0</v>
      </c>
      <c r="AW191" s="308">
        <v>0</v>
      </c>
      <c r="AX191" s="309">
        <v>0</v>
      </c>
      <c r="AY191" s="310">
        <v>0</v>
      </c>
      <c r="BE191" s="95"/>
      <c r="BF191" s="94" t="s">
        <v>39</v>
      </c>
      <c r="BG191" s="304">
        <v>0</v>
      </c>
      <c r="BH191" s="308">
        <v>0</v>
      </c>
      <c r="BI191" s="309">
        <v>0</v>
      </c>
      <c r="BJ191" s="310">
        <v>0</v>
      </c>
    </row>
    <row r="192" spans="1:62">
      <c r="A192" s="19"/>
      <c r="D192" s="14"/>
      <c r="E192" s="47"/>
      <c r="F192" s="47"/>
      <c r="G192" s="47"/>
      <c r="H192" s="47"/>
      <c r="I192" s="47"/>
      <c r="J192" s="47"/>
      <c r="K192" s="47"/>
      <c r="L192" s="47"/>
      <c r="M192" s="95"/>
      <c r="N192" s="94" t="s">
        <v>38</v>
      </c>
      <c r="O192" s="304">
        <v>0</v>
      </c>
      <c r="P192" s="308">
        <v>0</v>
      </c>
      <c r="Q192" s="309">
        <v>0</v>
      </c>
      <c r="R192" s="310">
        <v>0</v>
      </c>
      <c r="X192" s="95"/>
      <c r="Y192" s="94" t="s">
        <v>38</v>
      </c>
      <c r="Z192" s="304">
        <v>0</v>
      </c>
      <c r="AA192" s="308">
        <v>0</v>
      </c>
      <c r="AB192" s="309">
        <v>0</v>
      </c>
      <c r="AC192" s="310">
        <v>0</v>
      </c>
      <c r="AI192" s="95"/>
      <c r="AJ192" s="94" t="s">
        <v>38</v>
      </c>
      <c r="AK192" s="304">
        <v>0</v>
      </c>
      <c r="AL192" s="308">
        <v>0</v>
      </c>
      <c r="AM192" s="309">
        <v>0</v>
      </c>
      <c r="AN192" s="310">
        <v>0</v>
      </c>
      <c r="AT192" s="95"/>
      <c r="AU192" s="94" t="s">
        <v>38</v>
      </c>
      <c r="AV192" s="304">
        <v>0</v>
      </c>
      <c r="AW192" s="308">
        <v>0</v>
      </c>
      <c r="AX192" s="309">
        <v>0</v>
      </c>
      <c r="AY192" s="310">
        <v>0</v>
      </c>
      <c r="BE192" s="95"/>
      <c r="BF192" s="94" t="s">
        <v>38</v>
      </c>
      <c r="BG192" s="304">
        <v>0</v>
      </c>
      <c r="BH192" s="308">
        <v>0</v>
      </c>
      <c r="BI192" s="309">
        <v>0</v>
      </c>
      <c r="BJ192" s="310">
        <v>0</v>
      </c>
    </row>
    <row r="193" spans="1:62">
      <c r="A193" s="19"/>
      <c r="D193" s="14"/>
      <c r="E193" s="47"/>
      <c r="F193" s="47"/>
      <c r="G193" s="47"/>
      <c r="H193" s="47"/>
      <c r="I193" s="47"/>
      <c r="J193" s="47"/>
      <c r="K193" s="47"/>
      <c r="L193" s="47"/>
      <c r="M193" s="95"/>
      <c r="N193" s="94" t="s">
        <v>37</v>
      </c>
      <c r="O193" s="304">
        <v>0</v>
      </c>
      <c r="P193" s="308">
        <v>0</v>
      </c>
      <c r="Q193" s="309">
        <v>0</v>
      </c>
      <c r="R193" s="310">
        <v>0</v>
      </c>
      <c r="X193" s="95"/>
      <c r="Y193" s="94" t="s">
        <v>37</v>
      </c>
      <c r="Z193" s="304">
        <v>0</v>
      </c>
      <c r="AA193" s="308">
        <v>0</v>
      </c>
      <c r="AB193" s="309">
        <v>0</v>
      </c>
      <c r="AC193" s="310">
        <v>0</v>
      </c>
      <c r="AI193" s="95"/>
      <c r="AJ193" s="94" t="s">
        <v>37</v>
      </c>
      <c r="AK193" s="304">
        <v>0</v>
      </c>
      <c r="AL193" s="308">
        <v>0</v>
      </c>
      <c r="AM193" s="309">
        <v>0</v>
      </c>
      <c r="AN193" s="310">
        <v>0</v>
      </c>
      <c r="AT193" s="95"/>
      <c r="AU193" s="94" t="s">
        <v>37</v>
      </c>
      <c r="AV193" s="304">
        <v>0</v>
      </c>
      <c r="AW193" s="308">
        <v>0</v>
      </c>
      <c r="AX193" s="309">
        <v>0</v>
      </c>
      <c r="AY193" s="310">
        <v>0</v>
      </c>
      <c r="BE193" s="95"/>
      <c r="BF193" s="94" t="s">
        <v>37</v>
      </c>
      <c r="BG193" s="304">
        <v>0</v>
      </c>
      <c r="BH193" s="308">
        <v>0</v>
      </c>
      <c r="BI193" s="309">
        <v>0</v>
      </c>
      <c r="BJ193" s="310">
        <v>0</v>
      </c>
    </row>
    <row r="194" spans="1:62">
      <c r="A194" s="19"/>
      <c r="D194" s="14"/>
      <c r="E194" s="47"/>
      <c r="F194" s="47"/>
      <c r="G194" s="47"/>
      <c r="H194" s="47"/>
      <c r="I194" s="47"/>
      <c r="J194" s="47"/>
      <c r="K194" s="47"/>
      <c r="L194" s="47"/>
      <c r="M194" s="93"/>
      <c r="N194" s="92" t="s">
        <v>36</v>
      </c>
      <c r="O194" s="304">
        <v>0</v>
      </c>
      <c r="P194" s="311">
        <v>0</v>
      </c>
      <c r="Q194" s="312">
        <v>0</v>
      </c>
      <c r="R194" s="313">
        <v>0</v>
      </c>
      <c r="X194" s="93"/>
      <c r="Y194" s="92" t="s">
        <v>36</v>
      </c>
      <c r="Z194" s="304">
        <v>0</v>
      </c>
      <c r="AA194" s="311">
        <v>0</v>
      </c>
      <c r="AB194" s="312">
        <v>0</v>
      </c>
      <c r="AC194" s="313">
        <v>0</v>
      </c>
      <c r="AI194" s="93"/>
      <c r="AJ194" s="92" t="s">
        <v>36</v>
      </c>
      <c r="AK194" s="304">
        <v>0</v>
      </c>
      <c r="AL194" s="311">
        <v>0</v>
      </c>
      <c r="AM194" s="312">
        <v>0</v>
      </c>
      <c r="AN194" s="313">
        <v>0</v>
      </c>
      <c r="AT194" s="93"/>
      <c r="AU194" s="92" t="s">
        <v>36</v>
      </c>
      <c r="AV194" s="304">
        <v>0</v>
      </c>
      <c r="AW194" s="311">
        <v>0</v>
      </c>
      <c r="AX194" s="312">
        <v>0</v>
      </c>
      <c r="AY194" s="313">
        <v>0</v>
      </c>
      <c r="BE194" s="93"/>
      <c r="BF194" s="92" t="s">
        <v>36</v>
      </c>
      <c r="BG194" s="304">
        <v>0</v>
      </c>
      <c r="BH194" s="311">
        <v>0</v>
      </c>
      <c r="BI194" s="312">
        <v>0</v>
      </c>
      <c r="BJ194" s="313">
        <v>0</v>
      </c>
    </row>
    <row r="195" spans="1:62">
      <c r="A195" s="19"/>
      <c r="D195" s="14"/>
      <c r="E195" s="47"/>
      <c r="F195" s="47"/>
      <c r="G195" s="47"/>
      <c r="H195" s="47"/>
      <c r="I195" s="47"/>
      <c r="J195" s="47"/>
      <c r="K195" s="47"/>
      <c r="L195" s="47"/>
      <c r="M195" s="97" t="s">
        <v>56</v>
      </c>
      <c r="N195" s="96" t="s">
        <v>53</v>
      </c>
      <c r="O195" s="314">
        <v>0</v>
      </c>
      <c r="P195" s="308">
        <f t="array" ref="P195:R195">P157:R157</f>
        <v>0</v>
      </c>
      <c r="Q195" s="309">
        <v>0</v>
      </c>
      <c r="R195" s="310">
        <v>0</v>
      </c>
      <c r="X195" s="97" t="s">
        <v>56</v>
      </c>
      <c r="Y195" s="96" t="s">
        <v>53</v>
      </c>
      <c r="Z195" s="314">
        <v>0</v>
      </c>
      <c r="AA195" s="308">
        <f t="array" ref="AA195:AC195">AA157:AC157</f>
        <v>0</v>
      </c>
      <c r="AB195" s="309">
        <v>0</v>
      </c>
      <c r="AC195" s="310">
        <v>0</v>
      </c>
      <c r="AI195" s="97" t="s">
        <v>56</v>
      </c>
      <c r="AJ195" s="96" t="s">
        <v>53</v>
      </c>
      <c r="AK195" s="314">
        <v>0</v>
      </c>
      <c r="AL195" s="308">
        <f t="array" ref="AL195:AN195">AL157:AN157</f>
        <v>0</v>
      </c>
      <c r="AM195" s="309">
        <v>0</v>
      </c>
      <c r="AN195" s="310">
        <v>0</v>
      </c>
      <c r="AT195" s="97" t="s">
        <v>56</v>
      </c>
      <c r="AU195" s="96" t="s">
        <v>53</v>
      </c>
      <c r="AV195" s="314">
        <v>0</v>
      </c>
      <c r="AW195" s="308">
        <f t="array" ref="AW195:AY195">AW157:AY157</f>
        <v>0</v>
      </c>
      <c r="AX195" s="309">
        <v>0</v>
      </c>
      <c r="AY195" s="310">
        <v>0</v>
      </c>
      <c r="BE195" s="97" t="s">
        <v>56</v>
      </c>
      <c r="BF195" s="96" t="s">
        <v>53</v>
      </c>
      <c r="BG195" s="314">
        <v>0</v>
      </c>
      <c r="BH195" s="308">
        <f t="array" ref="BH195:BJ195">BH157:BJ157</f>
        <v>0</v>
      </c>
      <c r="BI195" s="309">
        <v>0</v>
      </c>
      <c r="BJ195" s="310">
        <v>0</v>
      </c>
    </row>
    <row r="196" spans="1:62">
      <c r="A196" s="19"/>
      <c r="D196" s="14"/>
      <c r="E196" s="47"/>
      <c r="F196" s="47"/>
      <c r="G196" s="47"/>
      <c r="H196" s="47"/>
      <c r="I196" s="47"/>
      <c r="J196" s="47"/>
      <c r="K196" s="47"/>
      <c r="L196" s="47"/>
      <c r="M196" s="95"/>
      <c r="N196" s="94" t="s">
        <v>52</v>
      </c>
      <c r="O196" s="315">
        <v>0</v>
      </c>
      <c r="P196" s="308" t="e">
        <f>IF(P158*P195/SUM(P158:P164)&lt;=Q195,P158*P195/SUM(P158:P164),Q195)</f>
        <v>#DIV/0!</v>
      </c>
      <c r="Q196" s="309" t="e">
        <f>P196</f>
        <v>#DIV/0!</v>
      </c>
      <c r="R196" s="310">
        <f t="array" ref="R196:R202">IF(SUM(R158:R164)&lt;=0,0,R158:R164*(R157/SUM(R158:R164)))</f>
        <v>0</v>
      </c>
      <c r="X196" s="95"/>
      <c r="Y196" s="94" t="s">
        <v>52</v>
      </c>
      <c r="Z196" s="315">
        <v>0</v>
      </c>
      <c r="AA196" s="308" t="e">
        <f>IF(AA158*AA195/SUM(AA158:AA164)&lt;=AB195,AA158*AA195/SUM(AA158:AA164),AB195)</f>
        <v>#DIV/0!</v>
      </c>
      <c r="AB196" s="309" t="e">
        <f>AA196</f>
        <v>#DIV/0!</v>
      </c>
      <c r="AC196" s="310">
        <f t="array" ref="AC196:AC202">IF(SUM(AC158:AC164)&lt;=0,0,AC158:AC164*(AC157/SUM(AC158:AC164)))</f>
        <v>0</v>
      </c>
      <c r="AI196" s="95"/>
      <c r="AJ196" s="94" t="s">
        <v>52</v>
      </c>
      <c r="AK196" s="315">
        <v>0</v>
      </c>
      <c r="AL196" s="308" t="e">
        <f>IF(AL158*AL195/SUM(AL158:AL164)&lt;=AM195,AL158*AL195/SUM(AL158:AL164),AM195)</f>
        <v>#DIV/0!</v>
      </c>
      <c r="AM196" s="309" t="e">
        <f>AL196</f>
        <v>#DIV/0!</v>
      </c>
      <c r="AN196" s="310">
        <f t="array" ref="AN196:AN202">IF(SUM(AN158:AN164)&lt;=0,0,AN158:AN164*(AN157/SUM(AN158:AN164)))</f>
        <v>0</v>
      </c>
      <c r="AT196" s="95"/>
      <c r="AU196" s="94" t="s">
        <v>52</v>
      </c>
      <c r="AV196" s="315">
        <v>0</v>
      </c>
      <c r="AW196" s="308" t="e">
        <f>IF(AW158*AW195/SUM(AW158:AW164)&lt;=AX195,AW158*AW195/SUM(AW158:AW164),AX195)</f>
        <v>#DIV/0!</v>
      </c>
      <c r="AX196" s="309" t="e">
        <f>AW196</f>
        <v>#DIV/0!</v>
      </c>
      <c r="AY196" s="310">
        <f t="array" ref="AY196:AY202">IF(SUM(AY158:AY164)&lt;=0,0,AY158:AY164*(AY157/SUM(AY158:AY164)))</f>
        <v>0</v>
      </c>
      <c r="BE196" s="95"/>
      <c r="BF196" s="94" t="s">
        <v>52</v>
      </c>
      <c r="BG196" s="315">
        <v>0</v>
      </c>
      <c r="BH196" s="308" t="e">
        <f>IF(BH158*BH195/SUM(BH158:BH164)&lt;=BI195,BH158*BH195/SUM(BH158:BH164),BI195)</f>
        <v>#DIV/0!</v>
      </c>
      <c r="BI196" s="309" t="e">
        <f>BH196</f>
        <v>#DIV/0!</v>
      </c>
      <c r="BJ196" s="310">
        <f t="array" ref="BJ196:BJ202">IF(SUM(BJ158:BJ164)&lt;=0,0,BJ158:BJ164*(BJ157/SUM(BJ158:BJ164)))</f>
        <v>0</v>
      </c>
    </row>
    <row r="197" spans="1:62">
      <c r="A197" s="19"/>
      <c r="D197" s="14"/>
      <c r="E197" s="47"/>
      <c r="F197" s="47"/>
      <c r="G197" s="47"/>
      <c r="H197" s="47"/>
      <c r="I197" s="47"/>
      <c r="J197" s="47"/>
      <c r="K197" s="47"/>
      <c r="L197" s="47"/>
      <c r="M197" s="95"/>
      <c r="N197" s="94" t="s">
        <v>41</v>
      </c>
      <c r="O197" s="315">
        <v>0</v>
      </c>
      <c r="P197" s="308">
        <f t="array" ref="P197:P202">IF(SUM(P159:P164)&lt;=0,0,(P195-P196)*(P159:P164/SUM(P159:P164)))</f>
        <v>0</v>
      </c>
      <c r="Q197" s="309">
        <f t="array" ref="Q197:Q202">IF(SUM(Q159:Q164)&lt;=0,0,Q159:Q164*((Q195-Q196)/SUM(Q159:Q164)))</f>
        <v>0</v>
      </c>
      <c r="R197" s="310">
        <v>0</v>
      </c>
      <c r="X197" s="95"/>
      <c r="Y197" s="94" t="s">
        <v>41</v>
      </c>
      <c r="Z197" s="315">
        <v>0</v>
      </c>
      <c r="AA197" s="308">
        <f t="array" ref="AA197:AA202">IF(SUM(AA159:AA164)&lt;=0,0,(AA195-AA196)*(AA159:AA164/SUM(AA159:AA164)))</f>
        <v>0</v>
      </c>
      <c r="AB197" s="309">
        <f t="array" ref="AB197:AB202">IF(SUM(AB159:AB164)&lt;=0,0,AB159:AB164*((AB195-AB196)/SUM(AB159:AB164)))</f>
        <v>0</v>
      </c>
      <c r="AC197" s="310">
        <v>0</v>
      </c>
      <c r="AI197" s="95"/>
      <c r="AJ197" s="94" t="s">
        <v>41</v>
      </c>
      <c r="AK197" s="315">
        <v>0</v>
      </c>
      <c r="AL197" s="308">
        <f t="array" ref="AL197:AL202">IF(SUM(AL159:AL164)&lt;=0,0,(AL195-AL196)*(AL159:AL164/SUM(AL159:AL164)))</f>
        <v>0</v>
      </c>
      <c r="AM197" s="309">
        <f t="array" ref="AM197:AM202">IF(SUM(AM159:AM164)&lt;=0,0,AM159:AM164*((AM195-AM196)/SUM(AM159:AM164)))</f>
        <v>0</v>
      </c>
      <c r="AN197" s="310">
        <v>0</v>
      </c>
      <c r="AT197" s="95"/>
      <c r="AU197" s="94" t="s">
        <v>41</v>
      </c>
      <c r="AV197" s="315">
        <v>0</v>
      </c>
      <c r="AW197" s="308">
        <f t="array" ref="AW197:AW202">IF(SUM(AW159:AW164)&lt;=0,0,(AW195-AW196)*(AW159:AW164/SUM(AW159:AW164)))</f>
        <v>0</v>
      </c>
      <c r="AX197" s="309">
        <f t="array" ref="AX197:AX202">IF(SUM(AX159:AX164)&lt;=0,0,AX159:AX164*((AX195-AX196)/SUM(AX159:AX164)))</f>
        <v>0</v>
      </c>
      <c r="AY197" s="310">
        <v>0</v>
      </c>
      <c r="BE197" s="95"/>
      <c r="BF197" s="94" t="s">
        <v>41</v>
      </c>
      <c r="BG197" s="315">
        <v>0</v>
      </c>
      <c r="BH197" s="308">
        <f t="array" ref="BH197:BH202">IF(SUM(BH159:BH164)&lt;=0,0,(BH195-BH196)*(BH159:BH164/SUM(BH159:BH164)))</f>
        <v>0</v>
      </c>
      <c r="BI197" s="309">
        <f t="array" ref="BI197:BI202">IF(SUM(BI159:BI164)&lt;=0,0,BI159:BI164*((BI195-BI196)/SUM(BI159:BI164)))</f>
        <v>0</v>
      </c>
      <c r="BJ197" s="310">
        <v>0</v>
      </c>
    </row>
    <row r="198" spans="1:62">
      <c r="A198" s="19"/>
      <c r="D198" s="14"/>
      <c r="E198" s="47"/>
      <c r="F198" s="47"/>
      <c r="G198" s="47"/>
      <c r="H198" s="47"/>
      <c r="I198" s="47"/>
      <c r="J198" s="47"/>
      <c r="K198" s="47"/>
      <c r="L198" s="47"/>
      <c r="M198" s="95"/>
      <c r="N198" s="94" t="s">
        <v>40</v>
      </c>
      <c r="O198" s="315">
        <v>0</v>
      </c>
      <c r="P198" s="308">
        <v>0</v>
      </c>
      <c r="Q198" s="309">
        <v>0</v>
      </c>
      <c r="R198" s="310">
        <v>0</v>
      </c>
      <c r="X198" s="95"/>
      <c r="Y198" s="94" t="s">
        <v>40</v>
      </c>
      <c r="Z198" s="315">
        <v>0</v>
      </c>
      <c r="AA198" s="308">
        <v>0</v>
      </c>
      <c r="AB198" s="309">
        <v>0</v>
      </c>
      <c r="AC198" s="310">
        <v>0</v>
      </c>
      <c r="AI198" s="95"/>
      <c r="AJ198" s="94" t="s">
        <v>40</v>
      </c>
      <c r="AK198" s="315">
        <v>0</v>
      </c>
      <c r="AL198" s="308">
        <v>0</v>
      </c>
      <c r="AM198" s="309">
        <v>0</v>
      </c>
      <c r="AN198" s="310">
        <v>0</v>
      </c>
      <c r="AT198" s="95"/>
      <c r="AU198" s="94" t="s">
        <v>40</v>
      </c>
      <c r="AV198" s="315">
        <v>0</v>
      </c>
      <c r="AW198" s="308">
        <v>0</v>
      </c>
      <c r="AX198" s="309">
        <v>0</v>
      </c>
      <c r="AY198" s="310">
        <v>0</v>
      </c>
      <c r="BE198" s="95"/>
      <c r="BF198" s="94" t="s">
        <v>40</v>
      </c>
      <c r="BG198" s="315">
        <v>0</v>
      </c>
      <c r="BH198" s="308">
        <v>0</v>
      </c>
      <c r="BI198" s="309">
        <v>0</v>
      </c>
      <c r="BJ198" s="310">
        <v>0</v>
      </c>
    </row>
    <row r="199" spans="1:62">
      <c r="A199" s="19"/>
      <c r="D199" s="14"/>
      <c r="E199" s="47"/>
      <c r="F199" s="47"/>
      <c r="G199" s="47"/>
      <c r="H199" s="47"/>
      <c r="I199" s="47"/>
      <c r="J199" s="47"/>
      <c r="K199" s="47"/>
      <c r="L199" s="47"/>
      <c r="M199" s="95"/>
      <c r="N199" s="94" t="s">
        <v>39</v>
      </c>
      <c r="O199" s="315">
        <v>0</v>
      </c>
      <c r="P199" s="308">
        <v>0</v>
      </c>
      <c r="Q199" s="309">
        <v>0</v>
      </c>
      <c r="R199" s="310">
        <v>0</v>
      </c>
      <c r="X199" s="95"/>
      <c r="Y199" s="94" t="s">
        <v>39</v>
      </c>
      <c r="Z199" s="315">
        <v>0</v>
      </c>
      <c r="AA199" s="308">
        <v>0</v>
      </c>
      <c r="AB199" s="309">
        <v>0</v>
      </c>
      <c r="AC199" s="310">
        <v>0</v>
      </c>
      <c r="AI199" s="95"/>
      <c r="AJ199" s="94" t="s">
        <v>39</v>
      </c>
      <c r="AK199" s="315">
        <v>0</v>
      </c>
      <c r="AL199" s="308">
        <v>0</v>
      </c>
      <c r="AM199" s="309">
        <v>0</v>
      </c>
      <c r="AN199" s="310">
        <v>0</v>
      </c>
      <c r="AT199" s="95"/>
      <c r="AU199" s="94" t="s">
        <v>39</v>
      </c>
      <c r="AV199" s="315">
        <v>0</v>
      </c>
      <c r="AW199" s="308">
        <v>0</v>
      </c>
      <c r="AX199" s="309">
        <v>0</v>
      </c>
      <c r="AY199" s="310">
        <v>0</v>
      </c>
      <c r="BE199" s="95"/>
      <c r="BF199" s="94" t="s">
        <v>39</v>
      </c>
      <c r="BG199" s="315">
        <v>0</v>
      </c>
      <c r="BH199" s="308">
        <v>0</v>
      </c>
      <c r="BI199" s="309">
        <v>0</v>
      </c>
      <c r="BJ199" s="310">
        <v>0</v>
      </c>
    </row>
    <row r="200" spans="1:62">
      <c r="A200" s="19"/>
      <c r="D200" s="14"/>
      <c r="E200" s="47"/>
      <c r="F200" s="47"/>
      <c r="G200" s="47"/>
      <c r="H200" s="47"/>
      <c r="I200" s="47"/>
      <c r="J200" s="47"/>
      <c r="K200" s="47"/>
      <c r="L200" s="47"/>
      <c r="M200" s="95"/>
      <c r="N200" s="94" t="s">
        <v>38</v>
      </c>
      <c r="O200" s="315">
        <v>0</v>
      </c>
      <c r="P200" s="308">
        <v>0</v>
      </c>
      <c r="Q200" s="309">
        <v>0</v>
      </c>
      <c r="R200" s="310">
        <v>0</v>
      </c>
      <c r="X200" s="95"/>
      <c r="Y200" s="94" t="s">
        <v>38</v>
      </c>
      <c r="Z200" s="315">
        <v>0</v>
      </c>
      <c r="AA200" s="308">
        <v>0</v>
      </c>
      <c r="AB200" s="309">
        <v>0</v>
      </c>
      <c r="AC200" s="310">
        <v>0</v>
      </c>
      <c r="AI200" s="95"/>
      <c r="AJ200" s="94" t="s">
        <v>38</v>
      </c>
      <c r="AK200" s="315">
        <v>0</v>
      </c>
      <c r="AL200" s="308">
        <v>0</v>
      </c>
      <c r="AM200" s="309">
        <v>0</v>
      </c>
      <c r="AN200" s="310">
        <v>0</v>
      </c>
      <c r="AT200" s="95"/>
      <c r="AU200" s="94" t="s">
        <v>38</v>
      </c>
      <c r="AV200" s="315">
        <v>0</v>
      </c>
      <c r="AW200" s="308">
        <v>0</v>
      </c>
      <c r="AX200" s="309">
        <v>0</v>
      </c>
      <c r="AY200" s="310">
        <v>0</v>
      </c>
      <c r="BE200" s="95"/>
      <c r="BF200" s="94" t="s">
        <v>38</v>
      </c>
      <c r="BG200" s="315">
        <v>0</v>
      </c>
      <c r="BH200" s="308">
        <v>0</v>
      </c>
      <c r="BI200" s="309">
        <v>0</v>
      </c>
      <c r="BJ200" s="310">
        <v>0</v>
      </c>
    </row>
    <row r="201" spans="1:62">
      <c r="A201" s="19"/>
      <c r="D201" s="14"/>
      <c r="E201" s="47"/>
      <c r="F201" s="47"/>
      <c r="G201" s="47"/>
      <c r="H201" s="47"/>
      <c r="I201" s="47"/>
      <c r="J201" s="47"/>
      <c r="K201" s="47"/>
      <c r="L201" s="47"/>
      <c r="M201" s="95"/>
      <c r="N201" s="94" t="s">
        <v>37</v>
      </c>
      <c r="O201" s="315">
        <v>0</v>
      </c>
      <c r="P201" s="308">
        <v>0</v>
      </c>
      <c r="Q201" s="309">
        <v>0</v>
      </c>
      <c r="R201" s="310">
        <v>0</v>
      </c>
      <c r="X201" s="95"/>
      <c r="Y201" s="94" t="s">
        <v>37</v>
      </c>
      <c r="Z201" s="315">
        <v>0</v>
      </c>
      <c r="AA201" s="308">
        <v>0</v>
      </c>
      <c r="AB201" s="309">
        <v>0</v>
      </c>
      <c r="AC201" s="310">
        <v>0</v>
      </c>
      <c r="AI201" s="95"/>
      <c r="AJ201" s="94" t="s">
        <v>37</v>
      </c>
      <c r="AK201" s="315">
        <v>0</v>
      </c>
      <c r="AL201" s="308">
        <v>0</v>
      </c>
      <c r="AM201" s="309">
        <v>0</v>
      </c>
      <c r="AN201" s="310">
        <v>0</v>
      </c>
      <c r="AT201" s="95"/>
      <c r="AU201" s="94" t="s">
        <v>37</v>
      </c>
      <c r="AV201" s="315">
        <v>0</v>
      </c>
      <c r="AW201" s="308">
        <v>0</v>
      </c>
      <c r="AX201" s="309">
        <v>0</v>
      </c>
      <c r="AY201" s="310">
        <v>0</v>
      </c>
      <c r="BE201" s="95"/>
      <c r="BF201" s="94" t="s">
        <v>37</v>
      </c>
      <c r="BG201" s="315">
        <v>0</v>
      </c>
      <c r="BH201" s="308">
        <v>0</v>
      </c>
      <c r="BI201" s="309">
        <v>0</v>
      </c>
      <c r="BJ201" s="310">
        <v>0</v>
      </c>
    </row>
    <row r="202" spans="1:62">
      <c r="A202" s="19"/>
      <c r="D202" s="14"/>
      <c r="E202" s="47"/>
      <c r="F202" s="47"/>
      <c r="G202" s="47"/>
      <c r="H202" s="47"/>
      <c r="I202" s="47"/>
      <c r="J202" s="47"/>
      <c r="K202" s="47"/>
      <c r="L202" s="47"/>
      <c r="M202" s="93"/>
      <c r="N202" s="92" t="s">
        <v>36</v>
      </c>
      <c r="O202" s="316">
        <v>0</v>
      </c>
      <c r="P202" s="311">
        <v>0</v>
      </c>
      <c r="Q202" s="312">
        <v>0</v>
      </c>
      <c r="R202" s="313">
        <v>0</v>
      </c>
      <c r="X202" s="93"/>
      <c r="Y202" s="92" t="s">
        <v>36</v>
      </c>
      <c r="Z202" s="316">
        <v>0</v>
      </c>
      <c r="AA202" s="311">
        <v>0</v>
      </c>
      <c r="AB202" s="312">
        <v>0</v>
      </c>
      <c r="AC202" s="313">
        <v>0</v>
      </c>
      <c r="AI202" s="93"/>
      <c r="AJ202" s="92" t="s">
        <v>36</v>
      </c>
      <c r="AK202" s="316">
        <v>0</v>
      </c>
      <c r="AL202" s="311">
        <v>0</v>
      </c>
      <c r="AM202" s="312">
        <v>0</v>
      </c>
      <c r="AN202" s="313">
        <v>0</v>
      </c>
      <c r="AT202" s="93"/>
      <c r="AU202" s="92" t="s">
        <v>36</v>
      </c>
      <c r="AV202" s="316">
        <v>0</v>
      </c>
      <c r="AW202" s="311">
        <v>0</v>
      </c>
      <c r="AX202" s="312">
        <v>0</v>
      </c>
      <c r="AY202" s="313">
        <v>0</v>
      </c>
      <c r="BE202" s="93"/>
      <c r="BF202" s="92" t="s">
        <v>36</v>
      </c>
      <c r="BG202" s="316">
        <v>0</v>
      </c>
      <c r="BH202" s="311">
        <v>0</v>
      </c>
      <c r="BI202" s="312">
        <v>0</v>
      </c>
      <c r="BJ202" s="313">
        <v>0</v>
      </c>
    </row>
    <row r="203" spans="1:62">
      <c r="A203" s="19"/>
      <c r="D203" s="14"/>
      <c r="E203" s="47"/>
      <c r="F203" s="47"/>
      <c r="G203" s="47"/>
      <c r="H203" s="47"/>
      <c r="I203" s="47"/>
      <c r="J203" s="47"/>
      <c r="K203" s="47"/>
      <c r="L203" s="47"/>
      <c r="M203" s="97" t="s">
        <v>55</v>
      </c>
      <c r="N203" s="96" t="s">
        <v>53</v>
      </c>
      <c r="O203" s="304">
        <v>0</v>
      </c>
      <c r="P203" s="308">
        <f t="array" ref="P203:R203">P165:R165</f>
        <v>0</v>
      </c>
      <c r="Q203" s="309">
        <v>0</v>
      </c>
      <c r="R203" s="310">
        <v>0</v>
      </c>
      <c r="X203" s="97" t="s">
        <v>55</v>
      </c>
      <c r="Y203" s="96" t="s">
        <v>53</v>
      </c>
      <c r="Z203" s="304">
        <v>0</v>
      </c>
      <c r="AA203" s="308">
        <f t="array" ref="AA203:AC203">AA165:AC165</f>
        <v>0</v>
      </c>
      <c r="AB203" s="309">
        <v>0</v>
      </c>
      <c r="AC203" s="310">
        <v>0</v>
      </c>
      <c r="AI203" s="97" t="s">
        <v>55</v>
      </c>
      <c r="AJ203" s="96" t="s">
        <v>53</v>
      </c>
      <c r="AK203" s="304">
        <v>0</v>
      </c>
      <c r="AL203" s="308">
        <f t="array" ref="AL203:AN203">AL165:AN165</f>
        <v>0</v>
      </c>
      <c r="AM203" s="309">
        <v>0</v>
      </c>
      <c r="AN203" s="310">
        <v>0</v>
      </c>
      <c r="AT203" s="97" t="s">
        <v>55</v>
      </c>
      <c r="AU203" s="96" t="s">
        <v>53</v>
      </c>
      <c r="AV203" s="304">
        <v>0</v>
      </c>
      <c r="AW203" s="308">
        <f t="array" ref="AW203:AY203">AW165:AY165</f>
        <v>0</v>
      </c>
      <c r="AX203" s="309">
        <v>0</v>
      </c>
      <c r="AY203" s="310">
        <v>0</v>
      </c>
      <c r="BE203" s="97" t="s">
        <v>55</v>
      </c>
      <c r="BF203" s="96" t="s">
        <v>53</v>
      </c>
      <c r="BG203" s="304">
        <v>0</v>
      </c>
      <c r="BH203" s="308">
        <f t="array" ref="BH203:BJ203">BH165:BJ165</f>
        <v>0</v>
      </c>
      <c r="BI203" s="309">
        <v>0</v>
      </c>
      <c r="BJ203" s="310">
        <v>0</v>
      </c>
    </row>
    <row r="204" spans="1:62">
      <c r="A204" s="19"/>
      <c r="D204" s="14"/>
      <c r="E204" s="47"/>
      <c r="F204" s="47"/>
      <c r="G204" s="47"/>
      <c r="H204" s="47"/>
      <c r="I204" s="47"/>
      <c r="J204" s="47"/>
      <c r="K204" s="47"/>
      <c r="L204" s="47"/>
      <c r="M204" s="95"/>
      <c r="N204" s="94" t="s">
        <v>52</v>
      </c>
      <c r="O204" s="304">
        <v>0</v>
      </c>
      <c r="P204" s="308" t="e">
        <f>IF(P166*P203/SUM(P166:P172)&lt;=Q203,P166*P203/SUM(P166:P172),Q203)</f>
        <v>#DIV/0!</v>
      </c>
      <c r="Q204" s="309" t="e">
        <f>P204</f>
        <v>#DIV/0!</v>
      </c>
      <c r="R204" s="310">
        <f t="array" ref="R204:R210">IF(SUM(R166:R172)&lt;=0,0,R166:R172*(R165/SUM(R166:R172)))</f>
        <v>0</v>
      </c>
      <c r="X204" s="95"/>
      <c r="Y204" s="94" t="s">
        <v>52</v>
      </c>
      <c r="Z204" s="304">
        <v>0</v>
      </c>
      <c r="AA204" s="308" t="e">
        <f>IF(AA166*AA203/SUM(AA166:AA172)&lt;=AB203,AA166*AA203/SUM(AA166:AA172),AB203)</f>
        <v>#DIV/0!</v>
      </c>
      <c r="AB204" s="309" t="e">
        <f>AA204</f>
        <v>#DIV/0!</v>
      </c>
      <c r="AC204" s="310">
        <f t="array" ref="AC204:AC210">IF(SUM(AC166:AC172)&lt;=0,0,AC166:AC172*(AC165/SUM(AC166:AC172)))</f>
        <v>0</v>
      </c>
      <c r="AI204" s="95"/>
      <c r="AJ204" s="94" t="s">
        <v>52</v>
      </c>
      <c r="AK204" s="304">
        <v>0</v>
      </c>
      <c r="AL204" s="308" t="e">
        <f>IF(AL166*AL203/SUM(AL166:AL172)&lt;=AM203,AL166*AL203/SUM(AL166:AL172),AM203)</f>
        <v>#DIV/0!</v>
      </c>
      <c r="AM204" s="309" t="e">
        <f>AL204</f>
        <v>#DIV/0!</v>
      </c>
      <c r="AN204" s="310">
        <f t="array" ref="AN204:AN210">IF(SUM(AN166:AN172)&lt;=0,0,AN166:AN172*(AN165/SUM(AN166:AN172)))</f>
        <v>0</v>
      </c>
      <c r="AT204" s="95"/>
      <c r="AU204" s="94" t="s">
        <v>52</v>
      </c>
      <c r="AV204" s="304">
        <v>0</v>
      </c>
      <c r="AW204" s="308" t="e">
        <f>IF(AW166*AW203/SUM(AW166:AW172)&lt;=AX203,AW166*AW203/SUM(AW166:AW172),AX203)</f>
        <v>#DIV/0!</v>
      </c>
      <c r="AX204" s="309" t="e">
        <f>AW204</f>
        <v>#DIV/0!</v>
      </c>
      <c r="AY204" s="310">
        <f t="array" ref="AY204:AY210">IF(SUM(AY166:AY172)&lt;=0,0,AY166:AY172*(AY165/SUM(AY166:AY172)))</f>
        <v>0</v>
      </c>
      <c r="BE204" s="95"/>
      <c r="BF204" s="94" t="s">
        <v>52</v>
      </c>
      <c r="BG204" s="304">
        <v>0</v>
      </c>
      <c r="BH204" s="308" t="e">
        <f>IF(BH166*BH203/SUM(BH166:BH172)&lt;=BI203,BH166*BH203/SUM(BH166:BH172),BI203)</f>
        <v>#DIV/0!</v>
      </c>
      <c r="BI204" s="309" t="e">
        <f>BH204</f>
        <v>#DIV/0!</v>
      </c>
      <c r="BJ204" s="310">
        <f t="array" ref="BJ204:BJ210">IF(SUM(BJ166:BJ172)&lt;=0,0,BJ166:BJ172*(BJ165/SUM(BJ166:BJ172)))</f>
        <v>0</v>
      </c>
    </row>
    <row r="205" spans="1:62">
      <c r="A205" s="19"/>
      <c r="D205" s="14"/>
      <c r="E205" s="47"/>
      <c r="F205" s="47"/>
      <c r="G205" s="47"/>
      <c r="H205" s="47"/>
      <c r="I205" s="47"/>
      <c r="J205" s="47"/>
      <c r="K205" s="47"/>
      <c r="L205" s="47"/>
      <c r="M205" s="95"/>
      <c r="N205" s="94" t="s">
        <v>41</v>
      </c>
      <c r="O205" s="304">
        <v>0</v>
      </c>
      <c r="P205" s="308">
        <f t="array" ref="P205:P210">IF(SUM(P167:P172)&lt;=0,0,(P203-P204)*(P167:P172/SUM(P167:P172)))</f>
        <v>0</v>
      </c>
      <c r="Q205" s="309">
        <f t="array" ref="Q205:Q210">IF(SUM(Q167:Q172)&lt;=0,0,Q167:Q172*((Q203-Q204)/SUM(Q167:Q172)))</f>
        <v>0</v>
      </c>
      <c r="R205" s="310">
        <v>0</v>
      </c>
      <c r="X205" s="95"/>
      <c r="Y205" s="94" t="s">
        <v>41</v>
      </c>
      <c r="Z205" s="304">
        <v>0</v>
      </c>
      <c r="AA205" s="308">
        <f t="array" ref="AA205:AA210">IF(SUM(AA167:AA172)&lt;=0,0,(AA203-AA204)*(AA167:AA172/SUM(AA167:AA172)))</f>
        <v>0</v>
      </c>
      <c r="AB205" s="309">
        <f t="array" ref="AB205:AB210">IF(SUM(AB167:AB172)&lt;=0,0,AB167:AB172*((AB203-AB204)/SUM(AB167:AB172)))</f>
        <v>0</v>
      </c>
      <c r="AC205" s="310">
        <v>0</v>
      </c>
      <c r="AI205" s="95"/>
      <c r="AJ205" s="94" t="s">
        <v>41</v>
      </c>
      <c r="AK205" s="304">
        <v>0</v>
      </c>
      <c r="AL205" s="308">
        <f t="array" ref="AL205:AL210">IF(SUM(AL167:AL172)&lt;=0,0,(AL203-AL204)*(AL167:AL172/SUM(AL167:AL172)))</f>
        <v>0</v>
      </c>
      <c r="AM205" s="309">
        <f t="array" ref="AM205:AM210">IF(SUM(AM167:AM172)&lt;=0,0,AM167:AM172*((AM203-AM204)/SUM(AM167:AM172)))</f>
        <v>0</v>
      </c>
      <c r="AN205" s="310">
        <v>0</v>
      </c>
      <c r="AT205" s="95"/>
      <c r="AU205" s="94" t="s">
        <v>41</v>
      </c>
      <c r="AV205" s="304">
        <v>0</v>
      </c>
      <c r="AW205" s="308">
        <f t="array" ref="AW205:AW210">IF(SUM(AW167:AW172)&lt;=0,0,(AW203-AW204)*(AW167:AW172/SUM(AW167:AW172)))</f>
        <v>0</v>
      </c>
      <c r="AX205" s="309">
        <f t="array" ref="AX205:AX210">IF(SUM(AX167:AX172)&lt;=0,0,AX167:AX172*((AX203-AX204)/SUM(AX167:AX172)))</f>
        <v>0</v>
      </c>
      <c r="AY205" s="310">
        <v>0</v>
      </c>
      <c r="BE205" s="95"/>
      <c r="BF205" s="94" t="s">
        <v>41</v>
      </c>
      <c r="BG205" s="304">
        <v>0</v>
      </c>
      <c r="BH205" s="308">
        <f t="array" ref="BH205:BH210">IF(SUM(BH167:BH172)&lt;=0,0,(BH203-BH204)*(BH167:BH172/SUM(BH167:BH172)))</f>
        <v>0</v>
      </c>
      <c r="BI205" s="309">
        <f t="array" ref="BI205:BI210">IF(SUM(BI167:BI172)&lt;=0,0,BI167:BI172*((BI203-BI204)/SUM(BI167:BI172)))</f>
        <v>0</v>
      </c>
      <c r="BJ205" s="310">
        <v>0</v>
      </c>
    </row>
    <row r="206" spans="1:62">
      <c r="A206" s="19"/>
      <c r="D206" s="14"/>
      <c r="E206" s="47"/>
      <c r="F206" s="47"/>
      <c r="G206" s="47"/>
      <c r="H206" s="47"/>
      <c r="I206" s="47"/>
      <c r="J206" s="47"/>
      <c r="K206" s="47"/>
      <c r="L206" s="47"/>
      <c r="M206" s="95"/>
      <c r="N206" s="94" t="s">
        <v>40</v>
      </c>
      <c r="O206" s="304">
        <v>0</v>
      </c>
      <c r="P206" s="308">
        <v>0</v>
      </c>
      <c r="Q206" s="309">
        <v>0</v>
      </c>
      <c r="R206" s="310">
        <v>0</v>
      </c>
      <c r="X206" s="95"/>
      <c r="Y206" s="94" t="s">
        <v>40</v>
      </c>
      <c r="Z206" s="304">
        <v>0</v>
      </c>
      <c r="AA206" s="308">
        <v>0</v>
      </c>
      <c r="AB206" s="309">
        <v>0</v>
      </c>
      <c r="AC206" s="310">
        <v>0</v>
      </c>
      <c r="AI206" s="95"/>
      <c r="AJ206" s="94" t="s">
        <v>40</v>
      </c>
      <c r="AK206" s="304">
        <v>0</v>
      </c>
      <c r="AL206" s="308">
        <v>0</v>
      </c>
      <c r="AM206" s="309">
        <v>0</v>
      </c>
      <c r="AN206" s="310">
        <v>0</v>
      </c>
      <c r="AT206" s="95"/>
      <c r="AU206" s="94" t="s">
        <v>40</v>
      </c>
      <c r="AV206" s="304">
        <v>0</v>
      </c>
      <c r="AW206" s="308">
        <v>0</v>
      </c>
      <c r="AX206" s="309">
        <v>0</v>
      </c>
      <c r="AY206" s="310">
        <v>0</v>
      </c>
      <c r="BE206" s="95"/>
      <c r="BF206" s="94" t="s">
        <v>40</v>
      </c>
      <c r="BG206" s="304">
        <v>0</v>
      </c>
      <c r="BH206" s="308">
        <v>0</v>
      </c>
      <c r="BI206" s="309">
        <v>0</v>
      </c>
      <c r="BJ206" s="310">
        <v>0</v>
      </c>
    </row>
    <row r="207" spans="1:62">
      <c r="A207" s="19"/>
      <c r="D207" s="14"/>
      <c r="E207" s="47"/>
      <c r="F207" s="47"/>
      <c r="G207" s="47"/>
      <c r="H207" s="47"/>
      <c r="I207" s="47"/>
      <c r="J207" s="47"/>
      <c r="K207" s="47"/>
      <c r="L207" s="47"/>
      <c r="M207" s="95"/>
      <c r="N207" s="94" t="s">
        <v>39</v>
      </c>
      <c r="O207" s="304">
        <v>0</v>
      </c>
      <c r="P207" s="308">
        <v>0</v>
      </c>
      <c r="Q207" s="309">
        <v>0</v>
      </c>
      <c r="R207" s="310">
        <v>0</v>
      </c>
      <c r="X207" s="95"/>
      <c r="Y207" s="94" t="s">
        <v>39</v>
      </c>
      <c r="Z207" s="304">
        <v>0</v>
      </c>
      <c r="AA207" s="308">
        <v>0</v>
      </c>
      <c r="AB207" s="309">
        <v>0</v>
      </c>
      <c r="AC207" s="310">
        <v>0</v>
      </c>
      <c r="AI207" s="95"/>
      <c r="AJ207" s="94" t="s">
        <v>39</v>
      </c>
      <c r="AK207" s="304">
        <v>0</v>
      </c>
      <c r="AL207" s="308">
        <v>0</v>
      </c>
      <c r="AM207" s="309">
        <v>0</v>
      </c>
      <c r="AN207" s="310">
        <v>0</v>
      </c>
      <c r="AT207" s="95"/>
      <c r="AU207" s="94" t="s">
        <v>39</v>
      </c>
      <c r="AV207" s="304">
        <v>0</v>
      </c>
      <c r="AW207" s="308">
        <v>0</v>
      </c>
      <c r="AX207" s="309">
        <v>0</v>
      </c>
      <c r="AY207" s="310">
        <v>0</v>
      </c>
      <c r="BE207" s="95"/>
      <c r="BF207" s="94" t="s">
        <v>39</v>
      </c>
      <c r="BG207" s="304">
        <v>0</v>
      </c>
      <c r="BH207" s="308">
        <v>0</v>
      </c>
      <c r="BI207" s="309">
        <v>0</v>
      </c>
      <c r="BJ207" s="310">
        <v>0</v>
      </c>
    </row>
    <row r="208" spans="1:62">
      <c r="A208" s="19"/>
      <c r="D208" s="14"/>
      <c r="E208" s="47"/>
      <c r="F208" s="47"/>
      <c r="G208" s="47"/>
      <c r="H208" s="47"/>
      <c r="I208" s="47"/>
      <c r="J208" s="47"/>
      <c r="K208" s="47"/>
      <c r="L208" s="47"/>
      <c r="M208" s="95"/>
      <c r="N208" s="94" t="s">
        <v>38</v>
      </c>
      <c r="O208" s="304">
        <v>0</v>
      </c>
      <c r="P208" s="308">
        <v>0</v>
      </c>
      <c r="Q208" s="309">
        <v>0</v>
      </c>
      <c r="R208" s="310">
        <v>0</v>
      </c>
      <c r="X208" s="95"/>
      <c r="Y208" s="94" t="s">
        <v>38</v>
      </c>
      <c r="Z208" s="304">
        <v>0</v>
      </c>
      <c r="AA208" s="308">
        <v>0</v>
      </c>
      <c r="AB208" s="309">
        <v>0</v>
      </c>
      <c r="AC208" s="310">
        <v>0</v>
      </c>
      <c r="AI208" s="95"/>
      <c r="AJ208" s="94" t="s">
        <v>38</v>
      </c>
      <c r="AK208" s="304">
        <v>0</v>
      </c>
      <c r="AL208" s="308">
        <v>0</v>
      </c>
      <c r="AM208" s="309">
        <v>0</v>
      </c>
      <c r="AN208" s="310">
        <v>0</v>
      </c>
      <c r="AT208" s="95"/>
      <c r="AU208" s="94" t="s">
        <v>38</v>
      </c>
      <c r="AV208" s="304">
        <v>0</v>
      </c>
      <c r="AW208" s="308">
        <v>0</v>
      </c>
      <c r="AX208" s="309">
        <v>0</v>
      </c>
      <c r="AY208" s="310">
        <v>0</v>
      </c>
      <c r="BE208" s="95"/>
      <c r="BF208" s="94" t="s">
        <v>38</v>
      </c>
      <c r="BG208" s="304">
        <v>0</v>
      </c>
      <c r="BH208" s="308">
        <v>0</v>
      </c>
      <c r="BI208" s="309">
        <v>0</v>
      </c>
      <c r="BJ208" s="310">
        <v>0</v>
      </c>
    </row>
    <row r="209" spans="1:62">
      <c r="A209" s="19"/>
      <c r="D209" s="14"/>
      <c r="E209" s="47"/>
      <c r="F209" s="47"/>
      <c r="G209" s="47"/>
      <c r="H209" s="47"/>
      <c r="I209" s="47"/>
      <c r="J209" s="47"/>
      <c r="K209" s="47"/>
      <c r="L209" s="47"/>
      <c r="M209" s="95"/>
      <c r="N209" s="94" t="s">
        <v>37</v>
      </c>
      <c r="O209" s="304">
        <v>0</v>
      </c>
      <c r="P209" s="308">
        <v>0</v>
      </c>
      <c r="Q209" s="309">
        <v>0</v>
      </c>
      <c r="R209" s="310">
        <v>0</v>
      </c>
      <c r="X209" s="95"/>
      <c r="Y209" s="94" t="s">
        <v>37</v>
      </c>
      <c r="Z209" s="304">
        <v>0</v>
      </c>
      <c r="AA209" s="308">
        <v>0</v>
      </c>
      <c r="AB209" s="309">
        <v>0</v>
      </c>
      <c r="AC209" s="310">
        <v>0</v>
      </c>
      <c r="AI209" s="95"/>
      <c r="AJ209" s="94" t="s">
        <v>37</v>
      </c>
      <c r="AK209" s="304">
        <v>0</v>
      </c>
      <c r="AL209" s="308">
        <v>0</v>
      </c>
      <c r="AM209" s="309">
        <v>0</v>
      </c>
      <c r="AN209" s="310">
        <v>0</v>
      </c>
      <c r="AT209" s="95"/>
      <c r="AU209" s="94" t="s">
        <v>37</v>
      </c>
      <c r="AV209" s="304">
        <v>0</v>
      </c>
      <c r="AW209" s="308">
        <v>0</v>
      </c>
      <c r="AX209" s="309">
        <v>0</v>
      </c>
      <c r="AY209" s="310">
        <v>0</v>
      </c>
      <c r="BE209" s="95"/>
      <c r="BF209" s="94" t="s">
        <v>37</v>
      </c>
      <c r="BG209" s="304">
        <v>0</v>
      </c>
      <c r="BH209" s="308">
        <v>0</v>
      </c>
      <c r="BI209" s="309">
        <v>0</v>
      </c>
      <c r="BJ209" s="310">
        <v>0</v>
      </c>
    </row>
    <row r="210" spans="1:62">
      <c r="A210" s="19"/>
      <c r="D210" s="14"/>
      <c r="E210" s="47"/>
      <c r="F210" s="47"/>
      <c r="G210" s="47"/>
      <c r="H210" s="47"/>
      <c r="I210" s="47"/>
      <c r="J210" s="47"/>
      <c r="K210" s="47"/>
      <c r="L210" s="47"/>
      <c r="M210" s="93"/>
      <c r="N210" s="92" t="s">
        <v>36</v>
      </c>
      <c r="O210" s="304">
        <v>0</v>
      </c>
      <c r="P210" s="311">
        <v>0</v>
      </c>
      <c r="Q210" s="312">
        <v>0</v>
      </c>
      <c r="R210" s="313">
        <v>0</v>
      </c>
      <c r="X210" s="93"/>
      <c r="Y210" s="92" t="s">
        <v>36</v>
      </c>
      <c r="Z210" s="304">
        <v>0</v>
      </c>
      <c r="AA210" s="311">
        <v>0</v>
      </c>
      <c r="AB210" s="312">
        <v>0</v>
      </c>
      <c r="AC210" s="313">
        <v>0</v>
      </c>
      <c r="AI210" s="93"/>
      <c r="AJ210" s="92" t="s">
        <v>36</v>
      </c>
      <c r="AK210" s="304">
        <v>0</v>
      </c>
      <c r="AL210" s="311">
        <v>0</v>
      </c>
      <c r="AM210" s="312">
        <v>0</v>
      </c>
      <c r="AN210" s="313">
        <v>0</v>
      </c>
      <c r="AT210" s="93"/>
      <c r="AU210" s="92" t="s">
        <v>36</v>
      </c>
      <c r="AV210" s="304">
        <v>0</v>
      </c>
      <c r="AW210" s="311">
        <v>0</v>
      </c>
      <c r="AX210" s="312">
        <v>0</v>
      </c>
      <c r="AY210" s="313">
        <v>0</v>
      </c>
      <c r="BE210" s="93"/>
      <c r="BF210" s="92" t="s">
        <v>36</v>
      </c>
      <c r="BG210" s="304">
        <v>0</v>
      </c>
      <c r="BH210" s="311">
        <v>0</v>
      </c>
      <c r="BI210" s="312">
        <v>0</v>
      </c>
      <c r="BJ210" s="313">
        <v>0</v>
      </c>
    </row>
    <row r="211" spans="1:62">
      <c r="A211" s="19"/>
      <c r="D211" s="14"/>
      <c r="E211" s="47"/>
      <c r="F211" s="47"/>
      <c r="G211" s="47"/>
      <c r="H211" s="47"/>
      <c r="I211" s="47"/>
      <c r="J211" s="47"/>
      <c r="K211" s="47"/>
      <c r="L211" s="47"/>
      <c r="M211" s="95" t="s">
        <v>54</v>
      </c>
      <c r="N211" s="94" t="s">
        <v>53</v>
      </c>
      <c r="O211" s="314">
        <v>0</v>
      </c>
      <c r="P211" s="308">
        <f t="array" ref="P211:R211">P173:R173</f>
        <v>0</v>
      </c>
      <c r="Q211" s="309">
        <v>0</v>
      </c>
      <c r="R211" s="310">
        <v>0</v>
      </c>
      <c r="X211" s="95" t="s">
        <v>54</v>
      </c>
      <c r="Y211" s="94" t="s">
        <v>53</v>
      </c>
      <c r="Z211" s="314">
        <v>0</v>
      </c>
      <c r="AA211" s="308">
        <f t="array" ref="AA211:AC211">AA173:AC173</f>
        <v>0</v>
      </c>
      <c r="AB211" s="309">
        <v>0</v>
      </c>
      <c r="AC211" s="310">
        <v>0</v>
      </c>
      <c r="AI211" s="95" t="s">
        <v>54</v>
      </c>
      <c r="AJ211" s="94" t="s">
        <v>53</v>
      </c>
      <c r="AK211" s="314">
        <v>0</v>
      </c>
      <c r="AL211" s="308">
        <f t="array" ref="AL211:AN211">AL173:AN173</f>
        <v>0</v>
      </c>
      <c r="AM211" s="309">
        <v>0</v>
      </c>
      <c r="AN211" s="310">
        <v>0</v>
      </c>
      <c r="AT211" s="95" t="s">
        <v>54</v>
      </c>
      <c r="AU211" s="94" t="s">
        <v>53</v>
      </c>
      <c r="AV211" s="314">
        <v>0</v>
      </c>
      <c r="AW211" s="308">
        <f t="array" ref="AW211:AY211">AW173:AY173</f>
        <v>0</v>
      </c>
      <c r="AX211" s="309">
        <v>0</v>
      </c>
      <c r="AY211" s="310">
        <v>0</v>
      </c>
      <c r="BE211" s="95" t="s">
        <v>54</v>
      </c>
      <c r="BF211" s="94" t="s">
        <v>53</v>
      </c>
      <c r="BG211" s="314">
        <v>0</v>
      </c>
      <c r="BH211" s="308">
        <f t="array" ref="BH211:BJ211">BH173:BJ173</f>
        <v>0</v>
      </c>
      <c r="BI211" s="309">
        <v>0</v>
      </c>
      <c r="BJ211" s="310">
        <v>0</v>
      </c>
    </row>
    <row r="212" spans="1:62">
      <c r="A212" s="19"/>
      <c r="D212" s="14"/>
      <c r="E212" s="47"/>
      <c r="F212" s="47"/>
      <c r="G212" s="47"/>
      <c r="H212" s="47"/>
      <c r="I212" s="47"/>
      <c r="J212" s="47"/>
      <c r="K212" s="47"/>
      <c r="L212" s="47"/>
      <c r="M212" s="95"/>
      <c r="N212" s="94" t="s">
        <v>52</v>
      </c>
      <c r="O212" s="315">
        <v>0</v>
      </c>
      <c r="P212" s="308" t="e">
        <f>IF(P174*P211/SUM(P174:P180)&lt;=Q211,P174*P211/SUM(P174:P180),Q211)</f>
        <v>#DIV/0!</v>
      </c>
      <c r="Q212" s="309" t="e">
        <f>P212</f>
        <v>#DIV/0!</v>
      </c>
      <c r="R212" s="310">
        <f t="array" ref="R212:R218">IF(SUM(R174:R180)&lt;=0,0,R174:R180*(R173/SUM(R174:R180)))</f>
        <v>0</v>
      </c>
      <c r="X212" s="95"/>
      <c r="Y212" s="94" t="s">
        <v>52</v>
      </c>
      <c r="Z212" s="315">
        <v>0</v>
      </c>
      <c r="AA212" s="308" t="e">
        <f>IF(AA174*AA211/SUM(AA174:AA180)&lt;=AB211,AA174*AA211/SUM(AA174:AA180),AB211)</f>
        <v>#DIV/0!</v>
      </c>
      <c r="AB212" s="309" t="e">
        <f>AA212</f>
        <v>#DIV/0!</v>
      </c>
      <c r="AC212" s="310">
        <f t="array" ref="AC212:AC218">IF(SUM(AC174:AC180)&lt;=0,0,AC174:AC180*(AC173/SUM(AC174:AC180)))</f>
        <v>0</v>
      </c>
      <c r="AI212" s="95"/>
      <c r="AJ212" s="94" t="s">
        <v>52</v>
      </c>
      <c r="AK212" s="315">
        <v>0</v>
      </c>
      <c r="AL212" s="308" t="e">
        <f>IF(AL174*AL211/SUM(AL174:AL180)&lt;=AM211,AL174*AL211/SUM(AL174:AL180),AM211)</f>
        <v>#DIV/0!</v>
      </c>
      <c r="AM212" s="309" t="e">
        <f>AL212</f>
        <v>#DIV/0!</v>
      </c>
      <c r="AN212" s="310">
        <f t="array" ref="AN212:AN218">IF(SUM(AN174:AN180)&lt;=0,0,AN174:AN180*(AN173/SUM(AN174:AN180)))</f>
        <v>0</v>
      </c>
      <c r="AT212" s="95"/>
      <c r="AU212" s="94" t="s">
        <v>52</v>
      </c>
      <c r="AV212" s="315">
        <v>0</v>
      </c>
      <c r="AW212" s="308" t="e">
        <f>IF(AW174*AW211/SUM(AW174:AW180)&lt;=AX211,AW174*AW211/SUM(AW174:AW180),AX211)</f>
        <v>#DIV/0!</v>
      </c>
      <c r="AX212" s="309" t="e">
        <f>AW212</f>
        <v>#DIV/0!</v>
      </c>
      <c r="AY212" s="310">
        <f t="array" ref="AY212:AY218">IF(SUM(AY174:AY180)&lt;=0,0,AY174:AY180*(AY173/SUM(AY174:AY180)))</f>
        <v>0</v>
      </c>
      <c r="BE212" s="95"/>
      <c r="BF212" s="94" t="s">
        <v>52</v>
      </c>
      <c r="BG212" s="315">
        <v>0</v>
      </c>
      <c r="BH212" s="308" t="e">
        <f>IF(BH174*BH211/SUM(BH174:BH180)&lt;=BI211,BH174*BH211/SUM(BH174:BH180),BI211)</f>
        <v>#DIV/0!</v>
      </c>
      <c r="BI212" s="309" t="e">
        <f>BH212</f>
        <v>#DIV/0!</v>
      </c>
      <c r="BJ212" s="310">
        <f t="array" ref="BJ212:BJ218">IF(SUM(BJ174:BJ180)&lt;=0,0,BJ174:BJ180*(BJ173/SUM(BJ174:BJ180)))</f>
        <v>0</v>
      </c>
    </row>
    <row r="213" spans="1:62">
      <c r="A213" s="19"/>
      <c r="D213" s="14"/>
      <c r="E213" s="47"/>
      <c r="F213" s="47"/>
      <c r="G213" s="47"/>
      <c r="H213" s="47"/>
      <c r="I213" s="47"/>
      <c r="J213" s="47"/>
      <c r="K213" s="47"/>
      <c r="L213" s="47"/>
      <c r="M213" s="95"/>
      <c r="N213" s="94" t="s">
        <v>41</v>
      </c>
      <c r="O213" s="315">
        <v>0</v>
      </c>
      <c r="P213" s="308">
        <f t="array" ref="P213:P218">IF(SUM(P175:P180)&lt;=0,0,(P211-P212)*(P175:P180/SUM(P175:P180)))</f>
        <v>0</v>
      </c>
      <c r="Q213" s="309">
        <f t="array" ref="Q213:Q218">IF(SUM(Q175:Q180)&lt;=0,0,Q175:Q180*((Q211-Q212)/SUM(Q175:Q180)))</f>
        <v>0</v>
      </c>
      <c r="R213" s="310">
        <v>0</v>
      </c>
      <c r="X213" s="95"/>
      <c r="Y213" s="94" t="s">
        <v>41</v>
      </c>
      <c r="Z213" s="315">
        <v>0</v>
      </c>
      <c r="AA213" s="308">
        <f t="array" ref="AA213:AA218">IF(SUM(AA175:AA180)&lt;=0,0,(AA211-AA212)*(AA175:AA180/SUM(AA175:AA180)))</f>
        <v>0</v>
      </c>
      <c r="AB213" s="309">
        <f t="array" ref="AB213:AB218">IF(SUM(AB175:AB180)&lt;=0,0,AB175:AB180*((AB211-AB212)/SUM(AB175:AB180)))</f>
        <v>0</v>
      </c>
      <c r="AC213" s="310">
        <v>0</v>
      </c>
      <c r="AI213" s="95"/>
      <c r="AJ213" s="94" t="s">
        <v>41</v>
      </c>
      <c r="AK213" s="315">
        <v>0</v>
      </c>
      <c r="AL213" s="308">
        <f t="array" ref="AL213:AL218">IF(SUM(AL175:AL180)&lt;=0,0,(AL211-AL212)*(AL175:AL180/SUM(AL175:AL180)))</f>
        <v>0</v>
      </c>
      <c r="AM213" s="309">
        <f t="array" ref="AM213:AM218">IF(SUM(AM175:AM180)&lt;=0,0,AM175:AM180*((AM211-AM212)/SUM(AM175:AM180)))</f>
        <v>0</v>
      </c>
      <c r="AN213" s="310">
        <v>0</v>
      </c>
      <c r="AT213" s="95"/>
      <c r="AU213" s="94" t="s">
        <v>41</v>
      </c>
      <c r="AV213" s="315">
        <v>0</v>
      </c>
      <c r="AW213" s="308">
        <f t="array" ref="AW213:AW218">IF(SUM(AW175:AW180)&lt;=0,0,(AW211-AW212)*(AW175:AW180/SUM(AW175:AW180)))</f>
        <v>0</v>
      </c>
      <c r="AX213" s="309">
        <f t="array" ref="AX213:AX218">IF(SUM(AX175:AX180)&lt;=0,0,AX175:AX180*((AX211-AX212)/SUM(AX175:AX180)))</f>
        <v>0</v>
      </c>
      <c r="AY213" s="310">
        <v>0</v>
      </c>
      <c r="BE213" s="95"/>
      <c r="BF213" s="94" t="s">
        <v>41</v>
      </c>
      <c r="BG213" s="315">
        <v>0</v>
      </c>
      <c r="BH213" s="308">
        <f t="array" ref="BH213:BH218">IF(SUM(BH175:BH180)&lt;=0,0,(BH211-BH212)*(BH175:BH180/SUM(BH175:BH180)))</f>
        <v>0</v>
      </c>
      <c r="BI213" s="309">
        <f t="array" ref="BI213:BI218">IF(SUM(BI175:BI180)&lt;=0,0,BI175:BI180*((BI211-BI212)/SUM(BI175:BI180)))</f>
        <v>0</v>
      </c>
      <c r="BJ213" s="310">
        <v>0</v>
      </c>
    </row>
    <row r="214" spans="1:62">
      <c r="A214" s="19"/>
      <c r="D214" s="14"/>
      <c r="E214" s="47"/>
      <c r="F214" s="47"/>
      <c r="G214" s="47"/>
      <c r="H214" s="47"/>
      <c r="I214" s="47"/>
      <c r="J214" s="47"/>
      <c r="K214" s="47"/>
      <c r="L214" s="47"/>
      <c r="M214" s="95"/>
      <c r="N214" s="94" t="s">
        <v>40</v>
      </c>
      <c r="O214" s="315">
        <v>0</v>
      </c>
      <c r="P214" s="308">
        <v>0</v>
      </c>
      <c r="Q214" s="309">
        <v>0</v>
      </c>
      <c r="R214" s="310">
        <v>0</v>
      </c>
      <c r="X214" s="95"/>
      <c r="Y214" s="94" t="s">
        <v>40</v>
      </c>
      <c r="Z214" s="315">
        <v>0</v>
      </c>
      <c r="AA214" s="308">
        <v>0</v>
      </c>
      <c r="AB214" s="309">
        <v>0</v>
      </c>
      <c r="AC214" s="310">
        <v>0</v>
      </c>
      <c r="AI214" s="95"/>
      <c r="AJ214" s="94" t="s">
        <v>40</v>
      </c>
      <c r="AK214" s="315">
        <v>0</v>
      </c>
      <c r="AL214" s="308">
        <v>0</v>
      </c>
      <c r="AM214" s="309">
        <v>0</v>
      </c>
      <c r="AN214" s="310">
        <v>0</v>
      </c>
      <c r="AT214" s="95"/>
      <c r="AU214" s="94" t="s">
        <v>40</v>
      </c>
      <c r="AV214" s="315">
        <v>0</v>
      </c>
      <c r="AW214" s="308">
        <v>0</v>
      </c>
      <c r="AX214" s="309">
        <v>0</v>
      </c>
      <c r="AY214" s="310">
        <v>0</v>
      </c>
      <c r="BE214" s="95"/>
      <c r="BF214" s="94" t="s">
        <v>40</v>
      </c>
      <c r="BG214" s="315">
        <v>0</v>
      </c>
      <c r="BH214" s="308">
        <v>0</v>
      </c>
      <c r="BI214" s="309">
        <v>0</v>
      </c>
      <c r="BJ214" s="310">
        <v>0</v>
      </c>
    </row>
    <row r="215" spans="1:62">
      <c r="A215" s="19"/>
      <c r="D215" s="14"/>
      <c r="E215" s="47"/>
      <c r="F215" s="47"/>
      <c r="G215" s="47"/>
      <c r="H215" s="47"/>
      <c r="I215" s="47"/>
      <c r="J215" s="47"/>
      <c r="K215" s="47"/>
      <c r="L215" s="47"/>
      <c r="M215" s="95"/>
      <c r="N215" s="94" t="s">
        <v>39</v>
      </c>
      <c r="O215" s="315">
        <v>0</v>
      </c>
      <c r="P215" s="308">
        <v>0</v>
      </c>
      <c r="Q215" s="309">
        <v>0</v>
      </c>
      <c r="R215" s="310">
        <v>0</v>
      </c>
      <c r="X215" s="95"/>
      <c r="Y215" s="94" t="s">
        <v>39</v>
      </c>
      <c r="Z215" s="315">
        <v>0</v>
      </c>
      <c r="AA215" s="308">
        <v>0</v>
      </c>
      <c r="AB215" s="309">
        <v>0</v>
      </c>
      <c r="AC215" s="310">
        <v>0</v>
      </c>
      <c r="AI215" s="95"/>
      <c r="AJ215" s="94" t="s">
        <v>39</v>
      </c>
      <c r="AK215" s="315">
        <v>0</v>
      </c>
      <c r="AL215" s="308">
        <v>0</v>
      </c>
      <c r="AM215" s="309">
        <v>0</v>
      </c>
      <c r="AN215" s="310">
        <v>0</v>
      </c>
      <c r="AT215" s="95"/>
      <c r="AU215" s="94" t="s">
        <v>39</v>
      </c>
      <c r="AV215" s="315">
        <v>0</v>
      </c>
      <c r="AW215" s="308">
        <v>0</v>
      </c>
      <c r="AX215" s="309">
        <v>0</v>
      </c>
      <c r="AY215" s="310">
        <v>0</v>
      </c>
      <c r="BE215" s="95"/>
      <c r="BF215" s="94" t="s">
        <v>39</v>
      </c>
      <c r="BG215" s="315">
        <v>0</v>
      </c>
      <c r="BH215" s="308">
        <v>0</v>
      </c>
      <c r="BI215" s="309">
        <v>0</v>
      </c>
      <c r="BJ215" s="310">
        <v>0</v>
      </c>
    </row>
    <row r="216" spans="1:62">
      <c r="A216" s="19"/>
      <c r="D216" s="14"/>
      <c r="E216" s="47"/>
      <c r="F216" s="47"/>
      <c r="G216" s="47"/>
      <c r="H216" s="47"/>
      <c r="I216" s="47"/>
      <c r="J216" s="47"/>
      <c r="K216" s="47"/>
      <c r="L216" s="47"/>
      <c r="M216" s="95"/>
      <c r="N216" s="94" t="s">
        <v>38</v>
      </c>
      <c r="O216" s="315">
        <v>0</v>
      </c>
      <c r="P216" s="308">
        <v>0</v>
      </c>
      <c r="Q216" s="309">
        <v>0</v>
      </c>
      <c r="R216" s="310">
        <v>0</v>
      </c>
      <c r="X216" s="95"/>
      <c r="Y216" s="94" t="s">
        <v>38</v>
      </c>
      <c r="Z216" s="315">
        <v>0</v>
      </c>
      <c r="AA216" s="308">
        <v>0</v>
      </c>
      <c r="AB216" s="309">
        <v>0</v>
      </c>
      <c r="AC216" s="310">
        <v>0</v>
      </c>
      <c r="AI216" s="95"/>
      <c r="AJ216" s="94" t="s">
        <v>38</v>
      </c>
      <c r="AK216" s="315">
        <v>0</v>
      </c>
      <c r="AL216" s="308">
        <v>0</v>
      </c>
      <c r="AM216" s="309">
        <v>0</v>
      </c>
      <c r="AN216" s="310">
        <v>0</v>
      </c>
      <c r="AT216" s="95"/>
      <c r="AU216" s="94" t="s">
        <v>38</v>
      </c>
      <c r="AV216" s="315">
        <v>0</v>
      </c>
      <c r="AW216" s="308">
        <v>0</v>
      </c>
      <c r="AX216" s="309">
        <v>0</v>
      </c>
      <c r="AY216" s="310">
        <v>0</v>
      </c>
      <c r="BE216" s="95"/>
      <c r="BF216" s="94" t="s">
        <v>38</v>
      </c>
      <c r="BG216" s="315">
        <v>0</v>
      </c>
      <c r="BH216" s="308">
        <v>0</v>
      </c>
      <c r="BI216" s="309">
        <v>0</v>
      </c>
      <c r="BJ216" s="310">
        <v>0</v>
      </c>
    </row>
    <row r="217" spans="1:62">
      <c r="A217" s="19"/>
      <c r="D217" s="14"/>
      <c r="E217" s="47"/>
      <c r="F217" s="47"/>
      <c r="G217" s="47"/>
      <c r="H217" s="47"/>
      <c r="I217" s="47"/>
      <c r="J217" s="47"/>
      <c r="K217" s="47"/>
      <c r="L217" s="47"/>
      <c r="M217" s="95"/>
      <c r="N217" s="94" t="s">
        <v>37</v>
      </c>
      <c r="O217" s="315">
        <v>0</v>
      </c>
      <c r="P217" s="308">
        <v>0</v>
      </c>
      <c r="Q217" s="309">
        <v>0</v>
      </c>
      <c r="R217" s="310">
        <v>0</v>
      </c>
      <c r="X217" s="95"/>
      <c r="Y217" s="94" t="s">
        <v>37</v>
      </c>
      <c r="Z217" s="315">
        <v>0</v>
      </c>
      <c r="AA217" s="308">
        <v>0</v>
      </c>
      <c r="AB217" s="309">
        <v>0</v>
      </c>
      <c r="AC217" s="310">
        <v>0</v>
      </c>
      <c r="AI217" s="95"/>
      <c r="AJ217" s="94" t="s">
        <v>37</v>
      </c>
      <c r="AK217" s="315">
        <v>0</v>
      </c>
      <c r="AL217" s="308">
        <v>0</v>
      </c>
      <c r="AM217" s="309">
        <v>0</v>
      </c>
      <c r="AN217" s="310">
        <v>0</v>
      </c>
      <c r="AT217" s="95"/>
      <c r="AU217" s="94" t="s">
        <v>37</v>
      </c>
      <c r="AV217" s="315">
        <v>0</v>
      </c>
      <c r="AW217" s="308">
        <v>0</v>
      </c>
      <c r="AX217" s="309">
        <v>0</v>
      </c>
      <c r="AY217" s="310">
        <v>0</v>
      </c>
      <c r="BE217" s="95"/>
      <c r="BF217" s="94" t="s">
        <v>37</v>
      </c>
      <c r="BG217" s="315">
        <v>0</v>
      </c>
      <c r="BH217" s="308">
        <v>0</v>
      </c>
      <c r="BI217" s="309">
        <v>0</v>
      </c>
      <c r="BJ217" s="310">
        <v>0</v>
      </c>
    </row>
    <row r="218" spans="1:62">
      <c r="A218" s="19"/>
      <c r="D218" s="14"/>
      <c r="E218" s="47"/>
      <c r="F218" s="47"/>
      <c r="G218" s="47"/>
      <c r="H218" s="47"/>
      <c r="I218" s="47"/>
      <c r="J218" s="47"/>
      <c r="K218" s="47"/>
      <c r="L218" s="47"/>
      <c r="M218" s="93"/>
      <c r="N218" s="92" t="s">
        <v>36</v>
      </c>
      <c r="O218" s="316">
        <v>0</v>
      </c>
      <c r="P218" s="311">
        <v>0</v>
      </c>
      <c r="Q218" s="312">
        <v>0</v>
      </c>
      <c r="R218" s="313">
        <v>0</v>
      </c>
      <c r="X218" s="93"/>
      <c r="Y218" s="92" t="s">
        <v>36</v>
      </c>
      <c r="Z218" s="316">
        <v>0</v>
      </c>
      <c r="AA218" s="311">
        <v>0</v>
      </c>
      <c r="AB218" s="312">
        <v>0</v>
      </c>
      <c r="AC218" s="313">
        <v>0</v>
      </c>
      <c r="AI218" s="93"/>
      <c r="AJ218" s="92" t="s">
        <v>36</v>
      </c>
      <c r="AK218" s="316">
        <v>0</v>
      </c>
      <c r="AL218" s="311">
        <v>0</v>
      </c>
      <c r="AM218" s="312">
        <v>0</v>
      </c>
      <c r="AN218" s="313">
        <v>0</v>
      </c>
      <c r="AT218" s="93"/>
      <c r="AU218" s="92" t="s">
        <v>36</v>
      </c>
      <c r="AV218" s="316">
        <v>0</v>
      </c>
      <c r="AW218" s="311">
        <v>0</v>
      </c>
      <c r="AX218" s="312">
        <v>0</v>
      </c>
      <c r="AY218" s="313">
        <v>0</v>
      </c>
      <c r="BE218" s="93"/>
      <c r="BF218" s="92" t="s">
        <v>36</v>
      </c>
      <c r="BG218" s="316">
        <v>0</v>
      </c>
      <c r="BH218" s="311">
        <v>0</v>
      </c>
      <c r="BI218" s="312">
        <v>0</v>
      </c>
      <c r="BJ218" s="313">
        <v>0</v>
      </c>
    </row>
    <row r="219" spans="1:62">
      <c r="A219" s="19"/>
      <c r="D219" s="14"/>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row>
    <row r="220" spans="1:62">
      <c r="A220" s="19"/>
      <c r="D220" s="14"/>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row>
    <row r="221" spans="1:62">
      <c r="A221" s="19"/>
      <c r="D221" s="14"/>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row>
    <row r="222" spans="1:62">
      <c r="A222" s="19"/>
      <c r="D222" s="14"/>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row>
    <row r="223" spans="1:62">
      <c r="A223" s="19"/>
      <c r="D223" s="14"/>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row>
    <row r="224" spans="1:62">
      <c r="A224" s="19"/>
      <c r="D224" s="14"/>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row>
    <row r="225" spans="1:34">
      <c r="A225" s="19"/>
      <c r="D225" s="14"/>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row>
    <row r="226" spans="1:34">
      <c r="A226" s="19"/>
      <c r="D226" s="14"/>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row>
    <row r="227" spans="1:34">
      <c r="A227" s="19"/>
      <c r="D227" s="14"/>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row>
    <row r="228" spans="1:34">
      <c r="A228" s="19"/>
      <c r="D228" s="14"/>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row>
    <row r="229" spans="1:34">
      <c r="A229" s="19"/>
      <c r="D229" s="14"/>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row>
    <row r="230" spans="1:34">
      <c r="A230" s="19"/>
      <c r="D230" s="14"/>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row>
    <row r="231" spans="1:34">
      <c r="A231" s="19"/>
      <c r="D231" s="14"/>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row>
    <row r="232" spans="1:34">
      <c r="A232" s="19"/>
      <c r="D232" s="14"/>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row>
    <row r="233" spans="1:34">
      <c r="A233" s="19"/>
      <c r="D233" s="14"/>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row>
    <row r="234" spans="1:34">
      <c r="A234" s="19"/>
      <c r="D234" s="14"/>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row>
    <row r="235" spans="1:34">
      <c r="A235" s="19"/>
      <c r="D235" s="14"/>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row>
    <row r="236" spans="1:34">
      <c r="A236" s="19"/>
      <c r="D236" s="14"/>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row>
    <row r="237" spans="1:34">
      <c r="A237" s="19"/>
      <c r="D237" s="14"/>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row>
    <row r="238" spans="1:34">
      <c r="A238" s="19"/>
      <c r="D238" s="14"/>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row>
    <row r="239" spans="1:34">
      <c r="A239" s="19"/>
      <c r="D239" s="14"/>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row>
    <row r="240" spans="1:34">
      <c r="A240" s="19"/>
    </row>
  </sheetData>
  <sortState xmlns:xlrd2="http://schemas.microsoft.com/office/spreadsheetml/2017/richdata2" ref="A71:A338">
    <sortCondition ref="A71:A338"/>
  </sortState>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98"/>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206</v>
      </c>
      <c r="D2" s="18"/>
      <c r="E2" s="18"/>
      <c r="F2" s="16"/>
      <c r="G2" s="16"/>
      <c r="H2" s="8"/>
      <c r="I2" s="9"/>
      <c r="J2" s="1"/>
      <c r="K2" s="1"/>
      <c r="L2" s="1"/>
    </row>
    <row r="3" spans="1:164">
      <c r="A3" s="13"/>
      <c r="B3" s="7" t="s">
        <v>1</v>
      </c>
      <c r="C3" s="17" t="s">
        <v>124</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194</v>
      </c>
      <c r="D7" s="17" t="s">
        <v>3</v>
      </c>
      <c r="E7" s="21" t="s">
        <v>123</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52" t="s">
        <v>121</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158</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29" customFormat="1">
      <c r="B11" s="19"/>
      <c r="C11" s="19"/>
      <c r="D11" s="19"/>
      <c r="F11" s="26" t="s">
        <v>107</v>
      </c>
      <c r="P11" s="130"/>
      <c r="Q11" s="130"/>
      <c r="R11" s="26" t="s">
        <v>106</v>
      </c>
      <c r="S11" s="128"/>
      <c r="AE11" s="26" t="s">
        <v>105</v>
      </c>
    </row>
    <row r="12" spans="1:164" s="129" customFormat="1" ht="56.25">
      <c r="B12" s="19"/>
      <c r="C12" s="19"/>
      <c r="D12" s="19"/>
      <c r="F12" s="138" t="s">
        <v>104</v>
      </c>
      <c r="G12" s="138" t="s">
        <v>103</v>
      </c>
      <c r="H12" s="153" t="s">
        <v>102</v>
      </c>
      <c r="I12" s="146" t="s">
        <v>108</v>
      </c>
      <c r="J12" s="147"/>
      <c r="K12" s="147"/>
      <c r="L12" s="147"/>
      <c r="M12" s="147"/>
      <c r="N12" s="147"/>
      <c r="O12" s="147"/>
      <c r="R12" s="138" t="s">
        <v>104</v>
      </c>
      <c r="S12" s="138" t="s">
        <v>103</v>
      </c>
      <c r="T12" s="138" t="s">
        <v>102</v>
      </c>
      <c r="U12" s="146" t="s">
        <v>108</v>
      </c>
      <c r="V12" s="147"/>
      <c r="W12" s="147"/>
      <c r="X12" s="147"/>
      <c r="AE12" s="138" t="s">
        <v>104</v>
      </c>
      <c r="AF12" s="138" t="s">
        <v>103</v>
      </c>
      <c r="AG12" s="138" t="s">
        <v>102</v>
      </c>
      <c r="AH12" s="146" t="s">
        <v>108</v>
      </c>
    </row>
    <row r="13" spans="1:164" s="129" customFormat="1">
      <c r="B13" s="19"/>
      <c r="C13" s="19"/>
      <c r="D13" s="19"/>
      <c r="F13" s="412" t="s">
        <v>97</v>
      </c>
      <c r="G13" s="123" t="s">
        <v>85</v>
      </c>
      <c r="H13" s="164">
        <f t="array" ref="H13:I60">VALUE('[1]011_14_統計データ_面積水準'!$H$21:$I$68)</f>
        <v>0</v>
      </c>
      <c r="I13" s="164">
        <v>0</v>
      </c>
      <c r="R13" s="412" t="s">
        <v>97</v>
      </c>
      <c r="S13" s="123" t="s">
        <v>85</v>
      </c>
      <c r="T13" s="164">
        <f t="array" ref="T13:U60">VALUE('[1]011_14_統計データ_面積水準'!$M$21:$N$68)</f>
        <v>0</v>
      </c>
      <c r="U13" s="164">
        <v>0</v>
      </c>
      <c r="AE13" s="412" t="s">
        <v>97</v>
      </c>
      <c r="AF13" s="123" t="s">
        <v>85</v>
      </c>
      <c r="AG13" s="164">
        <f t="array" ref="AG13:AH60">VALUE('[1]011_14_統計データ_面積水準'!$R$21:$S$68)</f>
        <v>0</v>
      </c>
      <c r="AH13" s="164">
        <v>0</v>
      </c>
    </row>
    <row r="14" spans="1:164" s="129" customFormat="1">
      <c r="B14" s="19"/>
      <c r="C14" s="19"/>
      <c r="D14" s="19"/>
      <c r="F14" s="413"/>
      <c r="G14" s="118" t="s">
        <v>83</v>
      </c>
      <c r="H14" s="163">
        <v>0</v>
      </c>
      <c r="I14" s="163">
        <v>0</v>
      </c>
      <c r="R14" s="413"/>
      <c r="S14" s="118" t="s">
        <v>83</v>
      </c>
      <c r="T14" s="163">
        <v>0</v>
      </c>
      <c r="U14" s="163">
        <v>0</v>
      </c>
      <c r="AE14" s="413"/>
      <c r="AF14" s="118" t="s">
        <v>83</v>
      </c>
      <c r="AG14" s="163">
        <v>0</v>
      </c>
      <c r="AH14" s="163">
        <v>0</v>
      </c>
    </row>
    <row r="15" spans="1:164" s="129" customFormat="1">
      <c r="B15" s="19"/>
      <c r="C15" s="19"/>
      <c r="D15" s="19"/>
      <c r="F15" s="413"/>
      <c r="G15" s="118" t="s">
        <v>81</v>
      </c>
      <c r="H15" s="163">
        <v>0</v>
      </c>
      <c r="I15" s="162">
        <v>0</v>
      </c>
      <c r="R15" s="413"/>
      <c r="S15" s="118" t="s">
        <v>81</v>
      </c>
      <c r="T15" s="163">
        <v>0</v>
      </c>
      <c r="U15" s="162">
        <v>0</v>
      </c>
      <c r="AE15" s="413"/>
      <c r="AF15" s="118" t="s">
        <v>81</v>
      </c>
      <c r="AG15" s="163">
        <v>0</v>
      </c>
      <c r="AH15" s="162">
        <v>0</v>
      </c>
    </row>
    <row r="16" spans="1:164" s="129" customFormat="1">
      <c r="B16" s="19"/>
      <c r="C16" s="19"/>
      <c r="D16" s="19"/>
      <c r="F16" s="413"/>
      <c r="G16" s="118" t="s">
        <v>79</v>
      </c>
      <c r="H16" s="163">
        <v>0</v>
      </c>
      <c r="I16" s="162">
        <v>0</v>
      </c>
      <c r="R16" s="413"/>
      <c r="S16" s="118" t="s">
        <v>79</v>
      </c>
      <c r="T16" s="163">
        <v>0</v>
      </c>
      <c r="U16" s="162">
        <v>0</v>
      </c>
      <c r="AE16" s="413"/>
      <c r="AF16" s="118" t="s">
        <v>79</v>
      </c>
      <c r="AG16" s="163">
        <v>0</v>
      </c>
      <c r="AH16" s="162">
        <v>0</v>
      </c>
    </row>
    <row r="17" spans="2:34" s="129" customFormat="1">
      <c r="B17" s="19"/>
      <c r="C17" s="19"/>
      <c r="D17" s="19"/>
      <c r="F17" s="413"/>
      <c r="G17" s="118" t="s">
        <v>77</v>
      </c>
      <c r="H17" s="163">
        <v>0</v>
      </c>
      <c r="I17" s="162">
        <v>0</v>
      </c>
      <c r="R17" s="413"/>
      <c r="S17" s="118" t="s">
        <v>77</v>
      </c>
      <c r="T17" s="163">
        <v>0</v>
      </c>
      <c r="U17" s="162">
        <v>0</v>
      </c>
      <c r="AE17" s="413"/>
      <c r="AF17" s="118" t="s">
        <v>77</v>
      </c>
      <c r="AG17" s="163">
        <v>0</v>
      </c>
      <c r="AH17" s="162">
        <v>0</v>
      </c>
    </row>
    <row r="18" spans="2:34" s="129" customFormat="1">
      <c r="B18" s="19"/>
      <c r="C18" s="19"/>
      <c r="D18" s="19"/>
      <c r="F18" s="413"/>
      <c r="G18" s="118" t="s">
        <v>75</v>
      </c>
      <c r="H18" s="163">
        <v>0</v>
      </c>
      <c r="I18" s="162">
        <v>0</v>
      </c>
      <c r="R18" s="413"/>
      <c r="S18" s="118" t="s">
        <v>75</v>
      </c>
      <c r="T18" s="163">
        <v>0</v>
      </c>
      <c r="U18" s="162">
        <v>0</v>
      </c>
      <c r="AE18" s="413"/>
      <c r="AF18" s="118" t="s">
        <v>75</v>
      </c>
      <c r="AG18" s="163">
        <v>0</v>
      </c>
      <c r="AH18" s="162">
        <v>0</v>
      </c>
    </row>
    <row r="19" spans="2:34" s="129" customFormat="1">
      <c r="B19" s="19"/>
      <c r="C19" s="19"/>
      <c r="D19" s="19"/>
      <c r="F19" s="413"/>
      <c r="G19" s="118" t="s">
        <v>73</v>
      </c>
      <c r="H19" s="163">
        <v>0</v>
      </c>
      <c r="I19" s="162">
        <v>0</v>
      </c>
      <c r="R19" s="413"/>
      <c r="S19" s="118" t="s">
        <v>73</v>
      </c>
      <c r="T19" s="163">
        <v>0</v>
      </c>
      <c r="U19" s="162">
        <v>0</v>
      </c>
      <c r="AE19" s="413"/>
      <c r="AF19" s="118" t="s">
        <v>73</v>
      </c>
      <c r="AG19" s="163">
        <v>0</v>
      </c>
      <c r="AH19" s="162">
        <v>0</v>
      </c>
    </row>
    <row r="20" spans="2:34" s="129" customFormat="1">
      <c r="B20" s="19"/>
      <c r="C20" s="19"/>
      <c r="D20" s="19"/>
      <c r="F20" s="414"/>
      <c r="G20" s="116" t="s">
        <v>71</v>
      </c>
      <c r="H20" s="161">
        <v>0</v>
      </c>
      <c r="I20" s="161">
        <v>0</v>
      </c>
      <c r="R20" s="414"/>
      <c r="S20" s="116" t="s">
        <v>71</v>
      </c>
      <c r="T20" s="161">
        <v>0</v>
      </c>
      <c r="U20" s="161">
        <v>0</v>
      </c>
      <c r="AE20" s="414"/>
      <c r="AF20" s="116" t="s">
        <v>71</v>
      </c>
      <c r="AG20" s="161">
        <v>0</v>
      </c>
      <c r="AH20" s="161">
        <v>0</v>
      </c>
    </row>
    <row r="21" spans="2:34" s="129" customFormat="1">
      <c r="B21" s="19"/>
      <c r="C21" s="19"/>
      <c r="D21" s="19"/>
      <c r="F21" s="415" t="s">
        <v>95</v>
      </c>
      <c r="G21" s="123" t="s">
        <v>85</v>
      </c>
      <c r="H21" s="163">
        <v>0</v>
      </c>
      <c r="I21" s="163">
        <v>0</v>
      </c>
      <c r="R21" s="415" t="s">
        <v>95</v>
      </c>
      <c r="S21" s="123" t="s">
        <v>85</v>
      </c>
      <c r="T21" s="163">
        <v>0</v>
      </c>
      <c r="U21" s="163">
        <v>0</v>
      </c>
      <c r="AE21" s="415" t="s">
        <v>95</v>
      </c>
      <c r="AF21" s="123" t="s">
        <v>85</v>
      </c>
      <c r="AG21" s="163">
        <v>0</v>
      </c>
      <c r="AH21" s="163">
        <v>0</v>
      </c>
    </row>
    <row r="22" spans="2:34" s="129" customFormat="1">
      <c r="B22" s="19"/>
      <c r="C22" s="19"/>
      <c r="D22" s="19"/>
      <c r="F22" s="416"/>
      <c r="G22" s="118" t="s">
        <v>83</v>
      </c>
      <c r="H22" s="163">
        <v>0</v>
      </c>
      <c r="I22" s="163">
        <v>0</v>
      </c>
      <c r="R22" s="416"/>
      <c r="S22" s="118" t="s">
        <v>83</v>
      </c>
      <c r="T22" s="163">
        <v>0</v>
      </c>
      <c r="U22" s="163">
        <v>0</v>
      </c>
      <c r="AE22" s="416"/>
      <c r="AF22" s="118" t="s">
        <v>83</v>
      </c>
      <c r="AG22" s="163">
        <v>0</v>
      </c>
      <c r="AH22" s="163">
        <v>0</v>
      </c>
    </row>
    <row r="23" spans="2:34" s="129" customFormat="1">
      <c r="B23" s="19"/>
      <c r="C23" s="19"/>
      <c r="D23" s="19"/>
      <c r="F23" s="416"/>
      <c r="G23" s="118" t="s">
        <v>81</v>
      </c>
      <c r="H23" s="163">
        <v>0</v>
      </c>
      <c r="I23" s="162">
        <v>0</v>
      </c>
      <c r="R23" s="416"/>
      <c r="S23" s="118" t="s">
        <v>81</v>
      </c>
      <c r="T23" s="163">
        <v>0</v>
      </c>
      <c r="U23" s="162">
        <v>0</v>
      </c>
      <c r="AE23" s="416"/>
      <c r="AF23" s="118" t="s">
        <v>81</v>
      </c>
      <c r="AG23" s="163">
        <v>0</v>
      </c>
      <c r="AH23" s="162">
        <v>0</v>
      </c>
    </row>
    <row r="24" spans="2:34" s="129" customFormat="1">
      <c r="B24" s="19"/>
      <c r="C24" s="19"/>
      <c r="D24" s="19"/>
      <c r="F24" s="416"/>
      <c r="G24" s="118" t="s">
        <v>79</v>
      </c>
      <c r="H24" s="163">
        <v>0</v>
      </c>
      <c r="I24" s="162">
        <v>0</v>
      </c>
      <c r="R24" s="416"/>
      <c r="S24" s="118" t="s">
        <v>79</v>
      </c>
      <c r="T24" s="163">
        <v>0</v>
      </c>
      <c r="U24" s="162">
        <v>0</v>
      </c>
      <c r="AE24" s="416"/>
      <c r="AF24" s="118" t="s">
        <v>79</v>
      </c>
      <c r="AG24" s="163">
        <v>0</v>
      </c>
      <c r="AH24" s="162">
        <v>0</v>
      </c>
    </row>
    <row r="25" spans="2:34" s="129" customFormat="1">
      <c r="B25" s="19"/>
      <c r="C25" s="19"/>
      <c r="D25" s="19"/>
      <c r="F25" s="416"/>
      <c r="G25" s="118" t="s">
        <v>77</v>
      </c>
      <c r="H25" s="163">
        <v>0</v>
      </c>
      <c r="I25" s="162">
        <v>0</v>
      </c>
      <c r="R25" s="416"/>
      <c r="S25" s="118" t="s">
        <v>77</v>
      </c>
      <c r="T25" s="163">
        <v>0</v>
      </c>
      <c r="U25" s="162">
        <v>0</v>
      </c>
      <c r="AE25" s="416"/>
      <c r="AF25" s="118" t="s">
        <v>77</v>
      </c>
      <c r="AG25" s="163">
        <v>0</v>
      </c>
      <c r="AH25" s="162">
        <v>0</v>
      </c>
    </row>
    <row r="26" spans="2:34" s="129" customFormat="1">
      <c r="B26" s="19"/>
      <c r="C26" s="19"/>
      <c r="D26" s="19"/>
      <c r="F26" s="416"/>
      <c r="G26" s="118" t="s">
        <v>75</v>
      </c>
      <c r="H26" s="163">
        <v>0</v>
      </c>
      <c r="I26" s="162">
        <v>0</v>
      </c>
      <c r="R26" s="416"/>
      <c r="S26" s="118" t="s">
        <v>75</v>
      </c>
      <c r="T26" s="163">
        <v>0</v>
      </c>
      <c r="U26" s="162">
        <v>0</v>
      </c>
      <c r="AE26" s="416"/>
      <c r="AF26" s="118" t="s">
        <v>75</v>
      </c>
      <c r="AG26" s="163">
        <v>0</v>
      </c>
      <c r="AH26" s="162">
        <v>0</v>
      </c>
    </row>
    <row r="27" spans="2:34" s="129" customFormat="1">
      <c r="B27" s="19"/>
      <c r="C27" s="19"/>
      <c r="D27" s="19"/>
      <c r="F27" s="416"/>
      <c r="G27" s="118" t="s">
        <v>73</v>
      </c>
      <c r="H27" s="163">
        <v>0</v>
      </c>
      <c r="I27" s="162">
        <v>0</v>
      </c>
      <c r="R27" s="416"/>
      <c r="S27" s="118" t="s">
        <v>73</v>
      </c>
      <c r="T27" s="163">
        <v>0</v>
      </c>
      <c r="U27" s="162">
        <v>0</v>
      </c>
      <c r="AE27" s="416"/>
      <c r="AF27" s="118" t="s">
        <v>73</v>
      </c>
      <c r="AG27" s="163">
        <v>0</v>
      </c>
      <c r="AH27" s="162">
        <v>0</v>
      </c>
    </row>
    <row r="28" spans="2:34" s="129" customFormat="1">
      <c r="B28" s="19"/>
      <c r="C28" s="19"/>
      <c r="D28" s="19"/>
      <c r="F28" s="417"/>
      <c r="G28" s="116" t="s">
        <v>71</v>
      </c>
      <c r="H28" s="162">
        <v>0</v>
      </c>
      <c r="I28" s="162">
        <v>0</v>
      </c>
      <c r="R28" s="417"/>
      <c r="S28" s="116" t="s">
        <v>71</v>
      </c>
      <c r="T28" s="162">
        <v>0</v>
      </c>
      <c r="U28" s="162">
        <v>0</v>
      </c>
      <c r="AE28" s="417"/>
      <c r="AF28" s="116" t="s">
        <v>71</v>
      </c>
      <c r="AG28" s="162">
        <v>0</v>
      </c>
      <c r="AH28" s="162">
        <v>0</v>
      </c>
    </row>
    <row r="29" spans="2:34" s="129" customFormat="1" ht="19.5" customHeight="1">
      <c r="B29" s="19"/>
      <c r="C29" s="19"/>
      <c r="D29" s="19"/>
      <c r="F29" s="412" t="s">
        <v>93</v>
      </c>
      <c r="G29" s="123" t="s">
        <v>85</v>
      </c>
      <c r="H29" s="164">
        <v>0</v>
      </c>
      <c r="I29" s="164">
        <v>0</v>
      </c>
      <c r="R29" s="412" t="s">
        <v>93</v>
      </c>
      <c r="S29" s="123" t="s">
        <v>85</v>
      </c>
      <c r="T29" s="164">
        <v>0</v>
      </c>
      <c r="U29" s="164">
        <v>0</v>
      </c>
      <c r="AE29" s="412" t="s">
        <v>93</v>
      </c>
      <c r="AF29" s="123" t="s">
        <v>85</v>
      </c>
      <c r="AG29" s="164">
        <v>0</v>
      </c>
      <c r="AH29" s="164">
        <v>0</v>
      </c>
    </row>
    <row r="30" spans="2:34" s="129" customFormat="1">
      <c r="B30" s="19"/>
      <c r="C30" s="19"/>
      <c r="D30" s="19"/>
      <c r="F30" s="413"/>
      <c r="G30" s="118" t="s">
        <v>83</v>
      </c>
      <c r="H30" s="163">
        <v>0</v>
      </c>
      <c r="I30" s="163">
        <v>0</v>
      </c>
      <c r="R30" s="413"/>
      <c r="S30" s="118" t="s">
        <v>83</v>
      </c>
      <c r="T30" s="163">
        <v>0</v>
      </c>
      <c r="U30" s="163">
        <v>0</v>
      </c>
      <c r="AE30" s="413"/>
      <c r="AF30" s="118" t="s">
        <v>83</v>
      </c>
      <c r="AG30" s="163">
        <v>0</v>
      </c>
      <c r="AH30" s="163">
        <v>0</v>
      </c>
    </row>
    <row r="31" spans="2:34" s="129" customFormat="1">
      <c r="B31" s="19"/>
      <c r="C31" s="19"/>
      <c r="D31" s="19"/>
      <c r="F31" s="413"/>
      <c r="G31" s="118" t="s">
        <v>81</v>
      </c>
      <c r="H31" s="163">
        <v>0</v>
      </c>
      <c r="I31" s="162">
        <v>0</v>
      </c>
      <c r="R31" s="413"/>
      <c r="S31" s="118" t="s">
        <v>81</v>
      </c>
      <c r="T31" s="163">
        <v>0</v>
      </c>
      <c r="U31" s="162">
        <v>0</v>
      </c>
      <c r="AE31" s="413"/>
      <c r="AF31" s="118" t="s">
        <v>81</v>
      </c>
      <c r="AG31" s="163">
        <v>0</v>
      </c>
      <c r="AH31" s="162">
        <v>0</v>
      </c>
    </row>
    <row r="32" spans="2:34" s="129" customFormat="1">
      <c r="B32" s="19"/>
      <c r="C32" s="19"/>
      <c r="D32" s="19"/>
      <c r="F32" s="413"/>
      <c r="G32" s="118" t="s">
        <v>79</v>
      </c>
      <c r="H32" s="163">
        <v>0</v>
      </c>
      <c r="I32" s="162">
        <v>0</v>
      </c>
      <c r="R32" s="413"/>
      <c r="S32" s="118" t="s">
        <v>79</v>
      </c>
      <c r="T32" s="163">
        <v>0</v>
      </c>
      <c r="U32" s="162">
        <v>0</v>
      </c>
      <c r="AE32" s="413"/>
      <c r="AF32" s="118" t="s">
        <v>79</v>
      </c>
      <c r="AG32" s="163">
        <v>0</v>
      </c>
      <c r="AH32" s="162">
        <v>0</v>
      </c>
    </row>
    <row r="33" spans="2:34" s="129" customFormat="1">
      <c r="B33" s="19"/>
      <c r="C33" s="19"/>
      <c r="D33" s="19"/>
      <c r="F33" s="413"/>
      <c r="G33" s="118" t="s">
        <v>77</v>
      </c>
      <c r="H33" s="163">
        <v>0</v>
      </c>
      <c r="I33" s="162">
        <v>0</v>
      </c>
      <c r="R33" s="413"/>
      <c r="S33" s="118" t="s">
        <v>77</v>
      </c>
      <c r="T33" s="163">
        <v>0</v>
      </c>
      <c r="U33" s="162">
        <v>0</v>
      </c>
      <c r="AE33" s="413"/>
      <c r="AF33" s="118" t="s">
        <v>77</v>
      </c>
      <c r="AG33" s="163">
        <v>0</v>
      </c>
      <c r="AH33" s="162">
        <v>0</v>
      </c>
    </row>
    <row r="34" spans="2:34" s="129" customFormat="1">
      <c r="B34" s="19"/>
      <c r="C34" s="19"/>
      <c r="D34" s="19"/>
      <c r="F34" s="413"/>
      <c r="G34" s="118" t="s">
        <v>75</v>
      </c>
      <c r="H34" s="163">
        <v>0</v>
      </c>
      <c r="I34" s="162">
        <v>0</v>
      </c>
      <c r="R34" s="413"/>
      <c r="S34" s="118" t="s">
        <v>75</v>
      </c>
      <c r="T34" s="163">
        <v>0</v>
      </c>
      <c r="U34" s="162">
        <v>0</v>
      </c>
      <c r="AE34" s="413"/>
      <c r="AF34" s="118" t="s">
        <v>75</v>
      </c>
      <c r="AG34" s="163">
        <v>0</v>
      </c>
      <c r="AH34" s="162">
        <v>0</v>
      </c>
    </row>
    <row r="35" spans="2:34" s="129" customFormat="1">
      <c r="B35" s="19"/>
      <c r="C35" s="19"/>
      <c r="D35" s="19"/>
      <c r="F35" s="413"/>
      <c r="G35" s="118" t="s">
        <v>73</v>
      </c>
      <c r="H35" s="163">
        <v>0</v>
      </c>
      <c r="I35" s="162">
        <v>0</v>
      </c>
      <c r="R35" s="413"/>
      <c r="S35" s="118" t="s">
        <v>73</v>
      </c>
      <c r="T35" s="163">
        <v>0</v>
      </c>
      <c r="U35" s="162">
        <v>0</v>
      </c>
      <c r="AE35" s="413"/>
      <c r="AF35" s="118" t="s">
        <v>73</v>
      </c>
      <c r="AG35" s="163">
        <v>0</v>
      </c>
      <c r="AH35" s="162">
        <v>0</v>
      </c>
    </row>
    <row r="36" spans="2:34" s="129" customFormat="1">
      <c r="B36" s="19"/>
      <c r="C36" s="19"/>
      <c r="D36" s="19"/>
      <c r="F36" s="414"/>
      <c r="G36" s="116" t="s">
        <v>71</v>
      </c>
      <c r="H36" s="161">
        <v>0</v>
      </c>
      <c r="I36" s="161">
        <v>0</v>
      </c>
      <c r="R36" s="414"/>
      <c r="S36" s="116" t="s">
        <v>71</v>
      </c>
      <c r="T36" s="161">
        <v>0</v>
      </c>
      <c r="U36" s="161">
        <v>0</v>
      </c>
      <c r="AE36" s="414"/>
      <c r="AF36" s="116" t="s">
        <v>71</v>
      </c>
      <c r="AG36" s="161">
        <v>0</v>
      </c>
      <c r="AH36" s="161">
        <v>0</v>
      </c>
    </row>
    <row r="37" spans="2:34" s="129" customFormat="1" ht="19.5" customHeight="1">
      <c r="B37" s="19"/>
      <c r="C37" s="19"/>
      <c r="D37" s="19"/>
      <c r="F37" s="412" t="s">
        <v>91</v>
      </c>
      <c r="G37" s="123" t="s">
        <v>85</v>
      </c>
      <c r="H37" s="163">
        <v>0</v>
      </c>
      <c r="I37" s="163">
        <v>0</v>
      </c>
      <c r="R37" s="412" t="s">
        <v>91</v>
      </c>
      <c r="S37" s="123" t="s">
        <v>85</v>
      </c>
      <c r="T37" s="163">
        <v>0</v>
      </c>
      <c r="U37" s="163">
        <v>0</v>
      </c>
      <c r="AE37" s="412" t="s">
        <v>91</v>
      </c>
      <c r="AF37" s="123" t="s">
        <v>85</v>
      </c>
      <c r="AG37" s="163">
        <v>0</v>
      </c>
      <c r="AH37" s="163">
        <v>0</v>
      </c>
    </row>
    <row r="38" spans="2:34" s="129" customFormat="1">
      <c r="B38" s="19"/>
      <c r="C38" s="19"/>
      <c r="D38" s="19"/>
      <c r="F38" s="413"/>
      <c r="G38" s="118" t="s">
        <v>83</v>
      </c>
      <c r="H38" s="163">
        <v>0</v>
      </c>
      <c r="I38" s="163">
        <v>0</v>
      </c>
      <c r="R38" s="413"/>
      <c r="S38" s="118" t="s">
        <v>83</v>
      </c>
      <c r="T38" s="163">
        <v>0</v>
      </c>
      <c r="U38" s="163">
        <v>0</v>
      </c>
      <c r="AE38" s="413"/>
      <c r="AF38" s="118" t="s">
        <v>83</v>
      </c>
      <c r="AG38" s="163">
        <v>0</v>
      </c>
      <c r="AH38" s="163">
        <v>0</v>
      </c>
    </row>
    <row r="39" spans="2:34" s="129" customFormat="1">
      <c r="B39" s="19"/>
      <c r="C39" s="19"/>
      <c r="D39" s="19"/>
      <c r="F39" s="413"/>
      <c r="G39" s="118" t="s">
        <v>81</v>
      </c>
      <c r="H39" s="163">
        <v>0</v>
      </c>
      <c r="I39" s="162">
        <v>0</v>
      </c>
      <c r="R39" s="413"/>
      <c r="S39" s="118" t="s">
        <v>81</v>
      </c>
      <c r="T39" s="163">
        <v>0</v>
      </c>
      <c r="U39" s="162">
        <v>0</v>
      </c>
      <c r="AE39" s="413"/>
      <c r="AF39" s="118" t="s">
        <v>81</v>
      </c>
      <c r="AG39" s="163">
        <v>0</v>
      </c>
      <c r="AH39" s="162">
        <v>0</v>
      </c>
    </row>
    <row r="40" spans="2:34" s="129" customFormat="1">
      <c r="B40" s="19"/>
      <c r="C40" s="19"/>
      <c r="D40" s="19"/>
      <c r="F40" s="413"/>
      <c r="G40" s="118" t="s">
        <v>79</v>
      </c>
      <c r="H40" s="163">
        <v>0</v>
      </c>
      <c r="I40" s="162">
        <v>0</v>
      </c>
      <c r="R40" s="413"/>
      <c r="S40" s="118" t="s">
        <v>79</v>
      </c>
      <c r="T40" s="163">
        <v>0</v>
      </c>
      <c r="U40" s="162">
        <v>0</v>
      </c>
      <c r="AE40" s="413"/>
      <c r="AF40" s="118" t="s">
        <v>79</v>
      </c>
      <c r="AG40" s="163">
        <v>0</v>
      </c>
      <c r="AH40" s="162">
        <v>0</v>
      </c>
    </row>
    <row r="41" spans="2:34" s="129" customFormat="1">
      <c r="B41" s="19"/>
      <c r="C41" s="19"/>
      <c r="D41" s="19"/>
      <c r="F41" s="413"/>
      <c r="G41" s="118" t="s">
        <v>77</v>
      </c>
      <c r="H41" s="163">
        <v>0</v>
      </c>
      <c r="I41" s="162">
        <v>0</v>
      </c>
      <c r="R41" s="413"/>
      <c r="S41" s="118" t="s">
        <v>77</v>
      </c>
      <c r="T41" s="163">
        <v>0</v>
      </c>
      <c r="U41" s="162">
        <v>0</v>
      </c>
      <c r="AE41" s="413"/>
      <c r="AF41" s="118" t="s">
        <v>77</v>
      </c>
      <c r="AG41" s="163">
        <v>0</v>
      </c>
      <c r="AH41" s="162">
        <v>0</v>
      </c>
    </row>
    <row r="42" spans="2:34" s="129" customFormat="1">
      <c r="B42" s="19"/>
      <c r="C42" s="19"/>
      <c r="D42" s="19"/>
      <c r="F42" s="413"/>
      <c r="G42" s="118" t="s">
        <v>75</v>
      </c>
      <c r="H42" s="163">
        <v>0</v>
      </c>
      <c r="I42" s="162">
        <v>0</v>
      </c>
      <c r="R42" s="413"/>
      <c r="S42" s="118" t="s">
        <v>75</v>
      </c>
      <c r="T42" s="163">
        <v>0</v>
      </c>
      <c r="U42" s="162">
        <v>0</v>
      </c>
      <c r="AE42" s="413"/>
      <c r="AF42" s="118" t="s">
        <v>75</v>
      </c>
      <c r="AG42" s="163">
        <v>0</v>
      </c>
      <c r="AH42" s="162">
        <v>0</v>
      </c>
    </row>
    <row r="43" spans="2:34" s="129" customFormat="1">
      <c r="B43" s="19"/>
      <c r="C43" s="19"/>
      <c r="D43" s="19"/>
      <c r="F43" s="413"/>
      <c r="G43" s="118" t="s">
        <v>73</v>
      </c>
      <c r="H43" s="163">
        <v>0</v>
      </c>
      <c r="I43" s="162">
        <v>0</v>
      </c>
      <c r="R43" s="413"/>
      <c r="S43" s="118" t="s">
        <v>73</v>
      </c>
      <c r="T43" s="163">
        <v>0</v>
      </c>
      <c r="U43" s="162">
        <v>0</v>
      </c>
      <c r="AE43" s="413"/>
      <c r="AF43" s="118" t="s">
        <v>73</v>
      </c>
      <c r="AG43" s="163">
        <v>0</v>
      </c>
      <c r="AH43" s="162">
        <v>0</v>
      </c>
    </row>
    <row r="44" spans="2:34" s="129" customFormat="1">
      <c r="B44" s="19"/>
      <c r="C44" s="19"/>
      <c r="D44" s="19"/>
      <c r="F44" s="414"/>
      <c r="G44" s="116" t="s">
        <v>71</v>
      </c>
      <c r="H44" s="162">
        <v>0</v>
      </c>
      <c r="I44" s="162">
        <v>0</v>
      </c>
      <c r="R44" s="414"/>
      <c r="S44" s="116" t="s">
        <v>71</v>
      </c>
      <c r="T44" s="162">
        <v>0</v>
      </c>
      <c r="U44" s="162">
        <v>0</v>
      </c>
      <c r="AE44" s="414"/>
      <c r="AF44" s="116" t="s">
        <v>71</v>
      </c>
      <c r="AG44" s="162">
        <v>0</v>
      </c>
      <c r="AH44" s="162">
        <v>0</v>
      </c>
    </row>
    <row r="45" spans="2:34" s="129" customFormat="1" ht="19.5" customHeight="1">
      <c r="B45" s="19"/>
      <c r="C45" s="19"/>
      <c r="D45" s="19"/>
      <c r="F45" s="412" t="s">
        <v>89</v>
      </c>
      <c r="G45" s="123" t="s">
        <v>85</v>
      </c>
      <c r="H45" s="164">
        <v>0</v>
      </c>
      <c r="I45" s="164">
        <v>0</v>
      </c>
      <c r="R45" s="412" t="s">
        <v>89</v>
      </c>
      <c r="S45" s="123" t="s">
        <v>85</v>
      </c>
      <c r="T45" s="164">
        <v>0</v>
      </c>
      <c r="U45" s="164">
        <v>0</v>
      </c>
      <c r="AE45" s="412" t="s">
        <v>89</v>
      </c>
      <c r="AF45" s="123" t="s">
        <v>85</v>
      </c>
      <c r="AG45" s="164">
        <v>0</v>
      </c>
      <c r="AH45" s="164">
        <v>0</v>
      </c>
    </row>
    <row r="46" spans="2:34" s="129" customFormat="1">
      <c r="B46" s="19"/>
      <c r="C46" s="19"/>
      <c r="D46" s="19"/>
      <c r="F46" s="413"/>
      <c r="G46" s="118" t="s">
        <v>83</v>
      </c>
      <c r="H46" s="163">
        <v>0</v>
      </c>
      <c r="I46" s="163">
        <v>0</v>
      </c>
      <c r="R46" s="413"/>
      <c r="S46" s="118" t="s">
        <v>83</v>
      </c>
      <c r="T46" s="163">
        <v>0</v>
      </c>
      <c r="U46" s="163">
        <v>0</v>
      </c>
      <c r="AE46" s="413"/>
      <c r="AF46" s="118" t="s">
        <v>83</v>
      </c>
      <c r="AG46" s="163">
        <v>0</v>
      </c>
      <c r="AH46" s="163">
        <v>0</v>
      </c>
    </row>
    <row r="47" spans="2:34" s="129" customFormat="1">
      <c r="B47" s="19"/>
      <c r="C47" s="19"/>
      <c r="D47" s="19"/>
      <c r="F47" s="413"/>
      <c r="G47" s="118" t="s">
        <v>81</v>
      </c>
      <c r="H47" s="163">
        <v>0</v>
      </c>
      <c r="I47" s="162">
        <v>0</v>
      </c>
      <c r="R47" s="413"/>
      <c r="S47" s="118" t="s">
        <v>81</v>
      </c>
      <c r="T47" s="163">
        <v>0</v>
      </c>
      <c r="U47" s="162">
        <v>0</v>
      </c>
      <c r="AE47" s="413"/>
      <c r="AF47" s="118" t="s">
        <v>81</v>
      </c>
      <c r="AG47" s="163">
        <v>0</v>
      </c>
      <c r="AH47" s="162">
        <v>0</v>
      </c>
    </row>
    <row r="48" spans="2:34" s="129" customFormat="1">
      <c r="B48" s="19"/>
      <c r="C48" s="19"/>
      <c r="D48" s="19"/>
      <c r="F48" s="413"/>
      <c r="G48" s="118" t="s">
        <v>79</v>
      </c>
      <c r="H48" s="163">
        <v>0</v>
      </c>
      <c r="I48" s="162">
        <v>0</v>
      </c>
      <c r="R48" s="413"/>
      <c r="S48" s="118" t="s">
        <v>79</v>
      </c>
      <c r="T48" s="163">
        <v>0</v>
      </c>
      <c r="U48" s="162">
        <v>0</v>
      </c>
      <c r="AE48" s="413"/>
      <c r="AF48" s="118" t="s">
        <v>79</v>
      </c>
      <c r="AG48" s="163">
        <v>0</v>
      </c>
      <c r="AH48" s="162">
        <v>0</v>
      </c>
    </row>
    <row r="49" spans="2:94" s="129" customFormat="1">
      <c r="B49" s="19"/>
      <c r="C49" s="19"/>
      <c r="D49" s="19"/>
      <c r="F49" s="413"/>
      <c r="G49" s="118" t="s">
        <v>77</v>
      </c>
      <c r="H49" s="163">
        <v>0</v>
      </c>
      <c r="I49" s="162">
        <v>0</v>
      </c>
      <c r="R49" s="413"/>
      <c r="S49" s="118" t="s">
        <v>77</v>
      </c>
      <c r="T49" s="163">
        <v>0</v>
      </c>
      <c r="U49" s="162">
        <v>0</v>
      </c>
      <c r="AE49" s="413"/>
      <c r="AF49" s="118" t="s">
        <v>77</v>
      </c>
      <c r="AG49" s="163">
        <v>0</v>
      </c>
      <c r="AH49" s="162">
        <v>0</v>
      </c>
    </row>
    <row r="50" spans="2:94" s="129" customFormat="1">
      <c r="B50" s="19"/>
      <c r="C50" s="19"/>
      <c r="D50" s="19"/>
      <c r="F50" s="413"/>
      <c r="G50" s="118" t="s">
        <v>75</v>
      </c>
      <c r="H50" s="163">
        <v>0</v>
      </c>
      <c r="I50" s="162">
        <v>0</v>
      </c>
      <c r="R50" s="413"/>
      <c r="S50" s="118" t="s">
        <v>75</v>
      </c>
      <c r="T50" s="163">
        <v>0</v>
      </c>
      <c r="U50" s="162">
        <v>0</v>
      </c>
      <c r="AE50" s="413"/>
      <c r="AF50" s="118" t="s">
        <v>75</v>
      </c>
      <c r="AG50" s="163">
        <v>0</v>
      </c>
      <c r="AH50" s="162">
        <v>0</v>
      </c>
    </row>
    <row r="51" spans="2:94" s="129" customFormat="1">
      <c r="B51" s="19"/>
      <c r="C51" s="19"/>
      <c r="D51" s="19"/>
      <c r="F51" s="413"/>
      <c r="G51" s="118" t="s">
        <v>73</v>
      </c>
      <c r="H51" s="163">
        <v>0</v>
      </c>
      <c r="I51" s="162">
        <v>0</v>
      </c>
      <c r="R51" s="413"/>
      <c r="S51" s="118" t="s">
        <v>73</v>
      </c>
      <c r="T51" s="163">
        <v>0</v>
      </c>
      <c r="U51" s="162">
        <v>0</v>
      </c>
      <c r="AE51" s="413"/>
      <c r="AF51" s="118" t="s">
        <v>73</v>
      </c>
      <c r="AG51" s="163">
        <v>0</v>
      </c>
      <c r="AH51" s="162">
        <v>0</v>
      </c>
    </row>
    <row r="52" spans="2:94" s="129" customFormat="1">
      <c r="B52" s="19"/>
      <c r="C52" s="19"/>
      <c r="D52" s="19"/>
      <c r="F52" s="414"/>
      <c r="G52" s="116" t="s">
        <v>71</v>
      </c>
      <c r="H52" s="161">
        <v>0</v>
      </c>
      <c r="I52" s="161">
        <v>0</v>
      </c>
      <c r="R52" s="414"/>
      <c r="S52" s="116" t="s">
        <v>71</v>
      </c>
      <c r="T52" s="161">
        <v>0</v>
      </c>
      <c r="U52" s="161">
        <v>0</v>
      </c>
      <c r="AE52" s="414"/>
      <c r="AF52" s="116" t="s">
        <v>71</v>
      </c>
      <c r="AG52" s="161">
        <v>0</v>
      </c>
      <c r="AH52" s="161">
        <v>0</v>
      </c>
    </row>
    <row r="53" spans="2:94" s="129" customFormat="1">
      <c r="B53" s="19"/>
      <c r="C53" s="19"/>
      <c r="D53" s="19"/>
      <c r="F53" s="412" t="s">
        <v>87</v>
      </c>
      <c r="G53" s="123" t="s">
        <v>85</v>
      </c>
      <c r="H53" s="164">
        <v>0</v>
      </c>
      <c r="I53" s="164">
        <v>0</v>
      </c>
      <c r="R53" s="412" t="s">
        <v>87</v>
      </c>
      <c r="S53" s="123" t="s">
        <v>85</v>
      </c>
      <c r="T53" s="164">
        <v>0</v>
      </c>
      <c r="U53" s="164">
        <v>0</v>
      </c>
      <c r="AE53" s="412" t="s">
        <v>87</v>
      </c>
      <c r="AF53" s="123" t="s">
        <v>85</v>
      </c>
      <c r="AG53" s="164">
        <v>0</v>
      </c>
      <c r="AH53" s="164">
        <v>0</v>
      </c>
    </row>
    <row r="54" spans="2:94" s="129" customFormat="1">
      <c r="B54" s="19"/>
      <c r="C54" s="19"/>
      <c r="D54" s="19"/>
      <c r="F54" s="413"/>
      <c r="G54" s="118" t="s">
        <v>83</v>
      </c>
      <c r="H54" s="163">
        <v>0</v>
      </c>
      <c r="I54" s="163">
        <v>0</v>
      </c>
      <c r="R54" s="413"/>
      <c r="S54" s="118" t="s">
        <v>83</v>
      </c>
      <c r="T54" s="163">
        <v>0</v>
      </c>
      <c r="U54" s="163">
        <v>0</v>
      </c>
      <c r="AE54" s="413"/>
      <c r="AF54" s="118" t="s">
        <v>83</v>
      </c>
      <c r="AG54" s="163">
        <v>0</v>
      </c>
      <c r="AH54" s="163">
        <v>0</v>
      </c>
    </row>
    <row r="55" spans="2:94" s="129" customFormat="1">
      <c r="B55" s="19"/>
      <c r="C55" s="19"/>
      <c r="D55" s="19"/>
      <c r="F55" s="413"/>
      <c r="G55" s="118" t="s">
        <v>81</v>
      </c>
      <c r="H55" s="163">
        <v>0</v>
      </c>
      <c r="I55" s="162">
        <v>0</v>
      </c>
      <c r="R55" s="413"/>
      <c r="S55" s="118" t="s">
        <v>81</v>
      </c>
      <c r="T55" s="163">
        <v>0</v>
      </c>
      <c r="U55" s="162">
        <v>0</v>
      </c>
      <c r="AE55" s="413"/>
      <c r="AF55" s="118" t="s">
        <v>81</v>
      </c>
      <c r="AG55" s="163">
        <v>0</v>
      </c>
      <c r="AH55" s="162">
        <v>0</v>
      </c>
    </row>
    <row r="56" spans="2:94" s="129" customFormat="1">
      <c r="B56" s="19"/>
      <c r="C56" s="19"/>
      <c r="D56" s="19"/>
      <c r="F56" s="413"/>
      <c r="G56" s="118" t="s">
        <v>79</v>
      </c>
      <c r="H56" s="163">
        <v>0</v>
      </c>
      <c r="I56" s="162">
        <v>0</v>
      </c>
      <c r="R56" s="413"/>
      <c r="S56" s="118" t="s">
        <v>79</v>
      </c>
      <c r="T56" s="163">
        <v>0</v>
      </c>
      <c r="U56" s="162">
        <v>0</v>
      </c>
      <c r="AE56" s="413"/>
      <c r="AF56" s="118" t="s">
        <v>79</v>
      </c>
      <c r="AG56" s="163">
        <v>0</v>
      </c>
      <c r="AH56" s="162">
        <v>0</v>
      </c>
    </row>
    <row r="57" spans="2:94" s="129" customFormat="1">
      <c r="B57" s="19"/>
      <c r="C57" s="19"/>
      <c r="D57" s="19"/>
      <c r="F57" s="413"/>
      <c r="G57" s="118" t="s">
        <v>77</v>
      </c>
      <c r="H57" s="163">
        <v>0</v>
      </c>
      <c r="I57" s="162">
        <v>0</v>
      </c>
      <c r="R57" s="413"/>
      <c r="S57" s="118" t="s">
        <v>77</v>
      </c>
      <c r="T57" s="163">
        <v>0</v>
      </c>
      <c r="U57" s="162">
        <v>0</v>
      </c>
      <c r="AE57" s="413"/>
      <c r="AF57" s="118" t="s">
        <v>77</v>
      </c>
      <c r="AG57" s="163">
        <v>0</v>
      </c>
      <c r="AH57" s="162">
        <v>0</v>
      </c>
    </row>
    <row r="58" spans="2:94" s="129" customFormat="1">
      <c r="B58" s="19"/>
      <c r="C58" s="19"/>
      <c r="D58" s="19"/>
      <c r="F58" s="413"/>
      <c r="G58" s="118" t="s">
        <v>75</v>
      </c>
      <c r="H58" s="163">
        <v>0</v>
      </c>
      <c r="I58" s="162">
        <v>0</v>
      </c>
      <c r="R58" s="413"/>
      <c r="S58" s="118" t="s">
        <v>75</v>
      </c>
      <c r="T58" s="163">
        <v>0</v>
      </c>
      <c r="U58" s="162">
        <v>0</v>
      </c>
      <c r="AE58" s="413"/>
      <c r="AF58" s="118" t="s">
        <v>75</v>
      </c>
      <c r="AG58" s="163">
        <v>0</v>
      </c>
      <c r="AH58" s="162">
        <v>0</v>
      </c>
    </row>
    <row r="59" spans="2:94" s="129" customFormat="1">
      <c r="B59" s="19"/>
      <c r="C59" s="19"/>
      <c r="D59" s="19"/>
      <c r="F59" s="413"/>
      <c r="G59" s="118" t="s">
        <v>73</v>
      </c>
      <c r="H59" s="163">
        <v>0</v>
      </c>
      <c r="I59" s="162">
        <v>0</v>
      </c>
      <c r="R59" s="413"/>
      <c r="S59" s="118" t="s">
        <v>73</v>
      </c>
      <c r="T59" s="163">
        <v>0</v>
      </c>
      <c r="U59" s="162">
        <v>0</v>
      </c>
      <c r="AE59" s="413"/>
      <c r="AF59" s="118" t="s">
        <v>73</v>
      </c>
      <c r="AG59" s="163">
        <v>0</v>
      </c>
      <c r="AH59" s="162">
        <v>0</v>
      </c>
    </row>
    <row r="60" spans="2:94" s="129" customFormat="1">
      <c r="B60" s="19"/>
      <c r="C60" s="19"/>
      <c r="D60" s="19"/>
      <c r="F60" s="414"/>
      <c r="G60" s="116" t="s">
        <v>71</v>
      </c>
      <c r="H60" s="161">
        <v>0</v>
      </c>
      <c r="I60" s="161">
        <v>0</v>
      </c>
      <c r="R60" s="414"/>
      <c r="S60" s="116" t="s">
        <v>71</v>
      </c>
      <c r="T60" s="161">
        <v>0</v>
      </c>
      <c r="U60" s="161">
        <v>0</v>
      </c>
      <c r="AE60" s="414"/>
      <c r="AF60" s="116" t="s">
        <v>71</v>
      </c>
      <c r="AG60" s="161">
        <v>0</v>
      </c>
      <c r="AH60" s="161">
        <v>0</v>
      </c>
    </row>
    <row r="61" spans="2:94" s="19" customFormat="1">
      <c r="C61"/>
      <c r="AQ61" s="13"/>
      <c r="AR61" s="13"/>
    </row>
    <row r="62" spans="2:94">
      <c r="C62" s="36" t="s">
        <v>196</v>
      </c>
      <c r="D62" s="17" t="s">
        <v>3</v>
      </c>
      <c r="E62" s="21" t="s">
        <v>119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118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2:9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2:94" s="129" customFormat="1">
      <c r="B66" s="19"/>
      <c r="C66" s="19"/>
      <c r="D66" s="19"/>
      <c r="E66" s="19"/>
      <c r="G66" s="26" t="s">
        <v>107</v>
      </c>
      <c r="K66" s="19"/>
      <c r="L66" s="19"/>
      <c r="M66" s="19"/>
      <c r="N66" s="19"/>
      <c r="O66" s="128"/>
      <c r="P66" s="128"/>
      <c r="Q66" s="128"/>
      <c r="S66" s="26" t="s">
        <v>106</v>
      </c>
      <c r="W66" s="19"/>
      <c r="X66" s="19"/>
      <c r="AF66" s="26" t="s">
        <v>105</v>
      </c>
      <c r="AJ66" s="19"/>
      <c r="AK66" s="19"/>
    </row>
    <row r="67" spans="2:94" s="129" customFormat="1" ht="37.5">
      <c r="G67" s="138"/>
      <c r="H67" s="275" t="s">
        <v>117</v>
      </c>
      <c r="I67" s="140" t="s">
        <v>115</v>
      </c>
      <c r="J67" s="139" t="s">
        <v>116</v>
      </c>
      <c r="K67" s="19"/>
      <c r="L67" s="19"/>
      <c r="M67" s="19"/>
      <c r="N67" s="19"/>
      <c r="O67" s="141"/>
      <c r="P67" s="141"/>
      <c r="Q67" s="141"/>
      <c r="S67" s="138"/>
      <c r="T67" s="275" t="s">
        <v>117</v>
      </c>
      <c r="U67" s="140" t="s">
        <v>115</v>
      </c>
      <c r="V67" s="139" t="s">
        <v>116</v>
      </c>
      <c r="W67" s="19"/>
      <c r="X67" s="19"/>
      <c r="Y67" s="19"/>
      <c r="AF67" s="138"/>
      <c r="AG67" s="275" t="s">
        <v>117</v>
      </c>
      <c r="AH67" s="140" t="s">
        <v>115</v>
      </c>
      <c r="AI67" s="139" t="s">
        <v>116</v>
      </c>
      <c r="AJ67" s="19"/>
      <c r="AK67" s="19"/>
      <c r="AL67" s="19"/>
    </row>
    <row r="68" spans="2:94" s="19" customFormat="1">
      <c r="G68" s="30" t="s">
        <v>114</v>
      </c>
      <c r="H68" s="62">
        <f t="array" ref="H68:H73">'[1]011_14-2_統計データ_面積水準2_sk'!$G$22:$G$27</f>
        <v>0</v>
      </c>
      <c r="I68" s="37">
        <f t="array" ref="I68:I73">'[1]011_14-2_統計データ_面積水準2_sk'!$I$22:$I$27</f>
        <v>0</v>
      </c>
      <c r="J68" s="38">
        <f t="array" ref="J68:J73">'[1]011_14-2_統計データ_面積水準2_sk'!$H$22:$H$27</f>
        <v>0</v>
      </c>
      <c r="S68" s="30" t="s">
        <v>114</v>
      </c>
      <c r="T68" s="62">
        <f t="array" ref="T68:T73">'[1]011_14-2_統計データ_面積水準2_sk'!$N$22:$N$27</f>
        <v>0</v>
      </c>
      <c r="U68" s="37">
        <f t="array" ref="U68:U73">'[1]011_14-2_統計データ_面積水準2_sk'!$P$22:$P$27</f>
        <v>0</v>
      </c>
      <c r="V68" s="38">
        <f t="array" ref="V68:V73">'[1]011_14-2_統計データ_面積水準2_sk'!$O$22:$O$27</f>
        <v>0</v>
      </c>
      <c r="AF68" s="30" t="s">
        <v>114</v>
      </c>
      <c r="AG68" s="62">
        <f t="array" ref="AG68:AG73">'[1]011_14-2_統計データ_面積水準2_sk'!$U$22:$U$27</f>
        <v>0</v>
      </c>
      <c r="AH68" s="37">
        <f t="array" ref="AH68:AH73">'[1]011_14-2_統計データ_面積水準2_sk'!$W$22:$W$27</f>
        <v>0</v>
      </c>
      <c r="AI68" s="38">
        <f t="array" ref="AI68:AI73">'[1]011_14-2_統計データ_面積水準2_sk'!$V$22:$V$27</f>
        <v>0</v>
      </c>
    </row>
    <row r="69" spans="2:94" s="19" customFormat="1">
      <c r="G69" s="30" t="s">
        <v>113</v>
      </c>
      <c r="H69" s="22">
        <v>0</v>
      </c>
      <c r="I69" s="39">
        <v>0</v>
      </c>
      <c r="J69" s="23">
        <v>0</v>
      </c>
      <c r="S69" s="30" t="s">
        <v>113</v>
      </c>
      <c r="T69" s="22">
        <v>0</v>
      </c>
      <c r="U69" s="39">
        <v>0</v>
      </c>
      <c r="V69" s="23">
        <v>0</v>
      </c>
      <c r="AF69" s="30" t="s">
        <v>113</v>
      </c>
      <c r="AG69" s="22">
        <v>0</v>
      </c>
      <c r="AH69" s="39">
        <v>0</v>
      </c>
      <c r="AI69" s="23">
        <v>0</v>
      </c>
    </row>
    <row r="70" spans="2:94" s="19" customFormat="1">
      <c r="G70" s="30" t="s">
        <v>112</v>
      </c>
      <c r="H70" s="22">
        <v>0</v>
      </c>
      <c r="I70" s="39">
        <v>0</v>
      </c>
      <c r="J70" s="23">
        <v>0</v>
      </c>
      <c r="S70" s="30" t="s">
        <v>112</v>
      </c>
      <c r="T70" s="22">
        <v>0</v>
      </c>
      <c r="U70" s="39">
        <v>0</v>
      </c>
      <c r="V70" s="23">
        <v>0</v>
      </c>
      <c r="AF70" s="30" t="s">
        <v>112</v>
      </c>
      <c r="AG70" s="22">
        <v>0</v>
      </c>
      <c r="AH70" s="39">
        <v>0</v>
      </c>
      <c r="AI70" s="23">
        <v>0</v>
      </c>
    </row>
    <row r="71" spans="2:94" s="19" customFormat="1">
      <c r="G71" s="30" t="s">
        <v>111</v>
      </c>
      <c r="H71" s="22">
        <v>0</v>
      </c>
      <c r="I71" s="39">
        <v>0</v>
      </c>
      <c r="J71" s="23">
        <v>0</v>
      </c>
      <c r="S71" s="30" t="s">
        <v>111</v>
      </c>
      <c r="T71" s="22">
        <v>0</v>
      </c>
      <c r="U71" s="39">
        <v>0</v>
      </c>
      <c r="V71" s="23">
        <v>0</v>
      </c>
      <c r="AF71" s="30" t="s">
        <v>111</v>
      </c>
      <c r="AG71" s="22">
        <v>0</v>
      </c>
      <c r="AH71" s="39">
        <v>0</v>
      </c>
      <c r="AI71" s="23">
        <v>0</v>
      </c>
    </row>
    <row r="72" spans="2:94" s="19" customFormat="1">
      <c r="G72" s="30" t="s">
        <v>110</v>
      </c>
      <c r="H72" s="22">
        <v>0</v>
      </c>
      <c r="I72" s="39">
        <v>0</v>
      </c>
      <c r="J72" s="23">
        <v>0</v>
      </c>
      <c r="S72" s="30" t="s">
        <v>110</v>
      </c>
      <c r="T72" s="22">
        <v>0</v>
      </c>
      <c r="U72" s="39">
        <v>0</v>
      </c>
      <c r="V72" s="23">
        <v>0</v>
      </c>
      <c r="AF72" s="30" t="s">
        <v>110</v>
      </c>
      <c r="AG72" s="22">
        <v>0</v>
      </c>
      <c r="AH72" s="39">
        <v>0</v>
      </c>
      <c r="AI72" s="23">
        <v>0</v>
      </c>
    </row>
    <row r="73" spans="2:94" s="19" customFormat="1">
      <c r="G73" s="31" t="s">
        <v>109</v>
      </c>
      <c r="H73" s="24">
        <v>0</v>
      </c>
      <c r="I73" s="40">
        <v>0</v>
      </c>
      <c r="J73" s="25">
        <v>0</v>
      </c>
      <c r="S73" s="31" t="s">
        <v>109</v>
      </c>
      <c r="T73" s="24">
        <v>0</v>
      </c>
      <c r="U73" s="40">
        <v>0</v>
      </c>
      <c r="V73" s="25">
        <v>0</v>
      </c>
      <c r="AF73" s="31" t="s">
        <v>109</v>
      </c>
      <c r="AG73" s="24">
        <v>0</v>
      </c>
      <c r="AH73" s="40">
        <v>0</v>
      </c>
      <c r="AI73" s="25">
        <v>0</v>
      </c>
    </row>
    <row r="74" spans="2:94">
      <c r="W74" s="19"/>
      <c r="X74" s="19"/>
      <c r="AJ74" s="19"/>
      <c r="AK74" s="19"/>
    </row>
    <row r="75" spans="2:94">
      <c r="C75" s="36" t="s">
        <v>195</v>
      </c>
      <c r="D75" s="17" t="s">
        <v>3</v>
      </c>
      <c r="E75" s="21" t="s">
        <v>163</v>
      </c>
      <c r="F75" s="18"/>
      <c r="G75" s="27"/>
      <c r="W75" s="19"/>
      <c r="X75" s="19"/>
      <c r="AJ75" s="19"/>
      <c r="AK75" s="19"/>
    </row>
    <row r="76" spans="2:94">
      <c r="D76" s="17" t="s">
        <v>8</v>
      </c>
      <c r="E76" s="21" t="s">
        <v>171</v>
      </c>
      <c r="F76" s="18"/>
      <c r="G76" s="27"/>
      <c r="AJ76" s="19"/>
      <c r="AK76" s="19"/>
    </row>
    <row r="77" spans="2:94">
      <c r="AJ77" s="19"/>
      <c r="AK77" s="19"/>
    </row>
    <row r="78" spans="2:94">
      <c r="E78" s="20" t="s">
        <v>33</v>
      </c>
      <c r="AJ78" s="19"/>
      <c r="AK78" s="19"/>
    </row>
    <row r="79" spans="2:94">
      <c r="G79" s="26" t="s">
        <v>107</v>
      </c>
      <c r="H79" s="129"/>
      <c r="I79" s="129"/>
      <c r="J79" s="129"/>
      <c r="K79" s="129"/>
      <c r="L79" s="129"/>
      <c r="M79" s="129"/>
      <c r="N79" s="130"/>
      <c r="S79" s="26" t="s">
        <v>106</v>
      </c>
      <c r="T79" s="129"/>
      <c r="U79" s="129"/>
      <c r="V79" s="129"/>
      <c r="W79" s="129"/>
      <c r="AF79" s="26" t="s">
        <v>105</v>
      </c>
    </row>
    <row r="80" spans="2:94" ht="37.5">
      <c r="G80" s="322"/>
      <c r="H80" s="323" t="s">
        <v>53</v>
      </c>
      <c r="I80" s="324" t="s">
        <v>52</v>
      </c>
      <c r="J80" s="324" t="s">
        <v>41</v>
      </c>
      <c r="K80" s="324" t="s">
        <v>40</v>
      </c>
      <c r="L80" s="324" t="s">
        <v>39</v>
      </c>
      <c r="M80" s="324" t="s">
        <v>38</v>
      </c>
      <c r="N80" s="324" t="s">
        <v>37</v>
      </c>
      <c r="O80" s="325" t="s">
        <v>36</v>
      </c>
      <c r="P80" s="326" t="s">
        <v>70</v>
      </c>
      <c r="S80" s="322"/>
      <c r="T80" s="323" t="s">
        <v>53</v>
      </c>
      <c r="U80" s="324" t="s">
        <v>52</v>
      </c>
      <c r="V80" s="324" t="s">
        <v>41</v>
      </c>
      <c r="W80" s="324" t="s">
        <v>40</v>
      </c>
      <c r="X80" s="324" t="s">
        <v>39</v>
      </c>
      <c r="Y80" s="324" t="s">
        <v>38</v>
      </c>
      <c r="Z80" s="324" t="s">
        <v>37</v>
      </c>
      <c r="AA80" s="325" t="s">
        <v>36</v>
      </c>
      <c r="AB80" s="326" t="s">
        <v>70</v>
      </c>
      <c r="AF80" s="322"/>
      <c r="AG80" s="323" t="s">
        <v>53</v>
      </c>
      <c r="AH80" s="324" t="s">
        <v>52</v>
      </c>
      <c r="AI80" s="324" t="s">
        <v>41</v>
      </c>
      <c r="AJ80" s="324" t="s">
        <v>40</v>
      </c>
      <c r="AK80" s="324" t="s">
        <v>39</v>
      </c>
      <c r="AL80" s="324" t="s">
        <v>38</v>
      </c>
      <c r="AM80" s="324" t="s">
        <v>37</v>
      </c>
      <c r="AN80" s="325" t="s">
        <v>36</v>
      </c>
      <c r="AO80" s="326" t="s">
        <v>70</v>
      </c>
    </row>
    <row r="81" spans="1:164">
      <c r="G81" s="317" t="s">
        <v>172</v>
      </c>
      <c r="H81" s="290">
        <f t="array" ref="H81:O81">'[1]011_13_統計データ_世帯'!AD282:AK282</f>
        <v>0</v>
      </c>
      <c r="I81" s="284">
        <v>0</v>
      </c>
      <c r="J81" s="284">
        <v>0</v>
      </c>
      <c r="K81" s="284">
        <v>0</v>
      </c>
      <c r="L81" s="284">
        <v>0</v>
      </c>
      <c r="M81" s="284">
        <v>0</v>
      </c>
      <c r="N81" s="284">
        <v>0</v>
      </c>
      <c r="O81" s="285">
        <v>0</v>
      </c>
      <c r="P81" s="327">
        <f>SUM('[1]011_13_統計データ_世帯'!AE291:AE294)</f>
        <v>0</v>
      </c>
      <c r="S81" s="317" t="s">
        <v>172</v>
      </c>
      <c r="T81" s="290">
        <f t="array" ref="T81:AA81">'[1]011_13_統計データ_世帯'!AP284:AW284</f>
        <v>0</v>
      </c>
      <c r="U81" s="284">
        <v>0</v>
      </c>
      <c r="V81" s="284">
        <v>0</v>
      </c>
      <c r="W81" s="284">
        <v>0</v>
      </c>
      <c r="X81" s="284">
        <v>0</v>
      </c>
      <c r="Y81" s="284">
        <v>0</v>
      </c>
      <c r="Z81" s="284">
        <v>0</v>
      </c>
      <c r="AA81" s="285">
        <v>0</v>
      </c>
      <c r="AB81" s="327">
        <f>SUM('[1]011_13_統計データ_世帯'!AQ293:AQ298)</f>
        <v>0</v>
      </c>
      <c r="AF81" s="317" t="s">
        <v>172</v>
      </c>
      <c r="AG81" s="290">
        <f t="array" ref="AG81:AN81">'[1]011_13_統計データ_世帯'!BA284:BH284</f>
        <v>0</v>
      </c>
      <c r="AH81" s="284">
        <v>0</v>
      </c>
      <c r="AI81" s="284">
        <v>0</v>
      </c>
      <c r="AJ81" s="284">
        <v>0</v>
      </c>
      <c r="AK81" s="284">
        <v>0</v>
      </c>
      <c r="AL81" s="284">
        <v>0</v>
      </c>
      <c r="AM81" s="284">
        <v>0</v>
      </c>
      <c r="AN81" s="285">
        <v>0</v>
      </c>
      <c r="AO81" s="327">
        <f>SUM('[1]011_13_統計データ_世帯'!BB293:BB298)</f>
        <v>0</v>
      </c>
    </row>
    <row r="82" spans="1:164">
      <c r="G82" s="32" t="s">
        <v>65</v>
      </c>
      <c r="H82" s="290">
        <f t="array" ref="H82:O82">'[1]011_13_統計データ_世帯'!AD296:AK296</f>
        <v>0</v>
      </c>
      <c r="I82" s="284">
        <v>0</v>
      </c>
      <c r="J82" s="284">
        <v>0</v>
      </c>
      <c r="K82" s="284">
        <v>0</v>
      </c>
      <c r="L82" s="284">
        <v>0</v>
      </c>
      <c r="M82" s="284">
        <v>0</v>
      </c>
      <c r="N82" s="284">
        <v>0</v>
      </c>
      <c r="O82" s="285">
        <v>0</v>
      </c>
      <c r="P82" s="327">
        <f>SUM('[1]011_13_統計データ_世帯'!AE305:AE308)</f>
        <v>0</v>
      </c>
      <c r="S82" s="32" t="s">
        <v>65</v>
      </c>
      <c r="T82" s="290">
        <f t="array" ref="T82:AA82">'[1]011_13_統計データ_世帯'!AP300:AW300</f>
        <v>0</v>
      </c>
      <c r="U82" s="284">
        <v>0</v>
      </c>
      <c r="V82" s="284">
        <v>0</v>
      </c>
      <c r="W82" s="284">
        <v>0</v>
      </c>
      <c r="X82" s="284">
        <v>0</v>
      </c>
      <c r="Y82" s="284">
        <v>0</v>
      </c>
      <c r="Z82" s="284">
        <v>0</v>
      </c>
      <c r="AA82" s="285">
        <v>0</v>
      </c>
      <c r="AB82" s="327">
        <f>SUM('[1]011_13_統計データ_世帯'!AQ309:AQ314)</f>
        <v>0</v>
      </c>
      <c r="AF82" s="32" t="s">
        <v>65</v>
      </c>
      <c r="AG82" s="290">
        <f t="array" ref="AG82:AN82">'[1]011_13_統計データ_世帯'!BA300:BH300</f>
        <v>0</v>
      </c>
      <c r="AH82" s="284">
        <v>0</v>
      </c>
      <c r="AI82" s="284">
        <v>0</v>
      </c>
      <c r="AJ82" s="284">
        <v>0</v>
      </c>
      <c r="AK82" s="284">
        <v>0</v>
      </c>
      <c r="AL82" s="284">
        <v>0</v>
      </c>
      <c r="AM82" s="284">
        <v>0</v>
      </c>
      <c r="AN82" s="285">
        <v>0</v>
      </c>
      <c r="AO82" s="327">
        <f>SUM('[1]011_13_統計データ_世帯'!BB309:BB314)</f>
        <v>0</v>
      </c>
    </row>
    <row r="83" spans="1:164">
      <c r="G83" s="32" t="s">
        <v>64</v>
      </c>
      <c r="H83" s="290">
        <f t="array" ref="H83:O83">'[1]011_13_統計データ_世帯'!AD310:AK310</f>
        <v>0</v>
      </c>
      <c r="I83" s="284">
        <v>0</v>
      </c>
      <c r="J83" s="284">
        <v>0</v>
      </c>
      <c r="K83" s="284">
        <v>0</v>
      </c>
      <c r="L83" s="284">
        <v>0</v>
      </c>
      <c r="M83" s="284">
        <v>0</v>
      </c>
      <c r="N83" s="284">
        <v>0</v>
      </c>
      <c r="O83" s="285">
        <v>0</v>
      </c>
      <c r="P83" s="327">
        <f>SUM('[1]011_13_統計データ_世帯'!AE320:AE323)</f>
        <v>0</v>
      </c>
      <c r="S83" s="32" t="s">
        <v>64</v>
      </c>
      <c r="T83" s="290">
        <f t="array" ref="T83:AA83">'[1]011_13_統計データ_世帯'!AP316:AW316</f>
        <v>0</v>
      </c>
      <c r="U83" s="284">
        <v>0</v>
      </c>
      <c r="V83" s="284">
        <v>0</v>
      </c>
      <c r="W83" s="284">
        <v>0</v>
      </c>
      <c r="X83" s="284">
        <v>0</v>
      </c>
      <c r="Y83" s="284">
        <v>0</v>
      </c>
      <c r="Z83" s="284">
        <v>0</v>
      </c>
      <c r="AA83" s="285">
        <v>0</v>
      </c>
      <c r="AB83" s="327">
        <f>SUM('[1]011_13_統計データ_世帯'!AQ325:AQ330)</f>
        <v>0</v>
      </c>
      <c r="AF83" s="32" t="s">
        <v>64</v>
      </c>
      <c r="AG83" s="290">
        <f t="array" ref="AG83:AN83">'[1]011_13_統計データ_世帯'!BA316:BH316</f>
        <v>0</v>
      </c>
      <c r="AH83" s="284">
        <v>0</v>
      </c>
      <c r="AI83" s="284">
        <v>0</v>
      </c>
      <c r="AJ83" s="284">
        <v>0</v>
      </c>
      <c r="AK83" s="284">
        <v>0</v>
      </c>
      <c r="AL83" s="284">
        <v>0</v>
      </c>
      <c r="AM83" s="284">
        <v>0</v>
      </c>
      <c r="AN83" s="285">
        <v>0</v>
      </c>
      <c r="AO83" s="327">
        <f>SUM('[1]011_13_統計データ_世帯'!BB325:BB330)</f>
        <v>0</v>
      </c>
    </row>
    <row r="84" spans="1:164">
      <c r="G84" s="32" t="s">
        <v>91</v>
      </c>
      <c r="H84" s="290">
        <f t="array" ref="H84:O84">'[1]011_13_統計データ_世帯'!AD325:AK325</f>
        <v>0</v>
      </c>
      <c r="I84" s="284">
        <v>0</v>
      </c>
      <c r="J84" s="284">
        <v>0</v>
      </c>
      <c r="K84" s="284">
        <v>0</v>
      </c>
      <c r="L84" s="284">
        <v>0</v>
      </c>
      <c r="M84" s="284">
        <v>0</v>
      </c>
      <c r="N84" s="284">
        <v>0</v>
      </c>
      <c r="O84" s="285">
        <v>0</v>
      </c>
      <c r="P84" s="327">
        <f>SUM('[1]011_13_統計データ_世帯'!AE334:AE337)</f>
        <v>0</v>
      </c>
      <c r="S84" s="32" t="s">
        <v>91</v>
      </c>
      <c r="T84" s="290">
        <f t="array" ref="T84:AA84">'[1]011_13_統計データ_世帯'!AP332:AW332</f>
        <v>0</v>
      </c>
      <c r="U84" s="284">
        <v>0</v>
      </c>
      <c r="V84" s="284">
        <v>0</v>
      </c>
      <c r="W84" s="284">
        <v>0</v>
      </c>
      <c r="X84" s="284">
        <v>0</v>
      </c>
      <c r="Y84" s="284">
        <v>0</v>
      </c>
      <c r="Z84" s="284">
        <v>0</v>
      </c>
      <c r="AA84" s="285">
        <v>0</v>
      </c>
      <c r="AB84" s="327">
        <f>SUM('[1]011_13_統計データ_世帯'!AQ341:AQ346)</f>
        <v>0</v>
      </c>
      <c r="AF84" s="32" t="s">
        <v>91</v>
      </c>
      <c r="AG84" s="290">
        <f t="array" ref="AG84:AN84">'[1]011_13_統計データ_世帯'!BA332:BH332</f>
        <v>0</v>
      </c>
      <c r="AH84" s="284">
        <v>0</v>
      </c>
      <c r="AI84" s="284">
        <v>0</v>
      </c>
      <c r="AJ84" s="284">
        <v>0</v>
      </c>
      <c r="AK84" s="284">
        <v>0</v>
      </c>
      <c r="AL84" s="284">
        <v>0</v>
      </c>
      <c r="AM84" s="284">
        <v>0</v>
      </c>
      <c r="AN84" s="285">
        <v>0</v>
      </c>
      <c r="AO84" s="327">
        <f>SUM('[1]011_13_統計データ_世帯'!BB341:BB346)</f>
        <v>0</v>
      </c>
    </row>
    <row r="85" spans="1:164">
      <c r="G85" s="317" t="s">
        <v>89</v>
      </c>
      <c r="H85" s="290">
        <f t="array" ref="H85:O85">'[1]011_13_統計データ_世帯'!AD339:AK339</f>
        <v>0</v>
      </c>
      <c r="I85" s="284">
        <v>0</v>
      </c>
      <c r="J85" s="284">
        <v>0</v>
      </c>
      <c r="K85" s="284">
        <v>0</v>
      </c>
      <c r="L85" s="284">
        <v>0</v>
      </c>
      <c r="M85" s="284">
        <v>0</v>
      </c>
      <c r="N85" s="284">
        <v>0</v>
      </c>
      <c r="O85" s="285">
        <v>0</v>
      </c>
      <c r="P85" s="327">
        <f>SUM('[1]011_13_統計データ_世帯'!AE348:AE351)</f>
        <v>0</v>
      </c>
      <c r="S85" s="317" t="s">
        <v>89</v>
      </c>
      <c r="T85" s="290">
        <f t="array" ref="T85:AA85">'[1]011_13_統計データ_世帯'!AP348:AW348</f>
        <v>0</v>
      </c>
      <c r="U85" s="284">
        <v>0</v>
      </c>
      <c r="V85" s="284">
        <v>0</v>
      </c>
      <c r="W85" s="284">
        <v>0</v>
      </c>
      <c r="X85" s="284">
        <v>0</v>
      </c>
      <c r="Y85" s="284">
        <v>0</v>
      </c>
      <c r="Z85" s="284">
        <v>0</v>
      </c>
      <c r="AA85" s="285">
        <v>0</v>
      </c>
      <c r="AB85" s="327">
        <f>SUM('[1]011_13_統計データ_世帯'!AQ357:AQ362)</f>
        <v>0</v>
      </c>
      <c r="AF85" s="317" t="s">
        <v>89</v>
      </c>
      <c r="AG85" s="290">
        <f t="array" ref="AG85:AN85">'[1]011_13_統計データ_世帯'!BA348:BH348</f>
        <v>0</v>
      </c>
      <c r="AH85" s="284">
        <v>0</v>
      </c>
      <c r="AI85" s="284">
        <v>0</v>
      </c>
      <c r="AJ85" s="284">
        <v>0</v>
      </c>
      <c r="AK85" s="284">
        <v>0</v>
      </c>
      <c r="AL85" s="284">
        <v>0</v>
      </c>
      <c r="AM85" s="284">
        <v>0</v>
      </c>
      <c r="AN85" s="285">
        <v>0</v>
      </c>
      <c r="AO85" s="327">
        <f>SUM('[1]011_13_統計データ_世帯'!BB357:BB362)</f>
        <v>0</v>
      </c>
    </row>
    <row r="86" spans="1:164">
      <c r="G86" s="33" t="s">
        <v>63</v>
      </c>
      <c r="H86" s="291">
        <f t="array" ref="H86:O86">'[1]011_13_統計データ_世帯'!AD353:AK353</f>
        <v>0</v>
      </c>
      <c r="I86" s="292">
        <v>0</v>
      </c>
      <c r="J86" s="292">
        <v>0</v>
      </c>
      <c r="K86" s="292">
        <v>0</v>
      </c>
      <c r="L86" s="292">
        <v>0</v>
      </c>
      <c r="M86" s="292">
        <v>0</v>
      </c>
      <c r="N86" s="292">
        <v>0</v>
      </c>
      <c r="O86" s="293">
        <v>0</v>
      </c>
      <c r="P86" s="328">
        <f>SUM('[1]011_13_統計データ_世帯'!AE362:AE365)</f>
        <v>0</v>
      </c>
      <c r="S86" s="33" t="s">
        <v>63</v>
      </c>
      <c r="T86" s="291">
        <f t="array" ref="T86:AA86">'[1]011_13_統計データ_世帯'!AP364:AW364</f>
        <v>0</v>
      </c>
      <c r="U86" s="292">
        <v>0</v>
      </c>
      <c r="V86" s="292">
        <v>0</v>
      </c>
      <c r="W86" s="292">
        <v>0</v>
      </c>
      <c r="X86" s="292">
        <v>0</v>
      </c>
      <c r="Y86" s="292">
        <v>0</v>
      </c>
      <c r="Z86" s="292">
        <v>0</v>
      </c>
      <c r="AA86" s="293">
        <v>0</v>
      </c>
      <c r="AB86" s="328">
        <f>SUM('[1]011_13_統計データ_世帯'!AQ373:AQ378)</f>
        <v>0</v>
      </c>
      <c r="AF86" s="33" t="s">
        <v>63</v>
      </c>
      <c r="AG86" s="291">
        <f t="array" ref="AG86:AN86">'[1]011_13_統計データ_世帯'!BA364:BH364</f>
        <v>0</v>
      </c>
      <c r="AH86" s="292">
        <v>0</v>
      </c>
      <c r="AI86" s="292">
        <v>0</v>
      </c>
      <c r="AJ86" s="292">
        <v>0</v>
      </c>
      <c r="AK86" s="292">
        <v>0</v>
      </c>
      <c r="AL86" s="292">
        <v>0</v>
      </c>
      <c r="AM86" s="292">
        <v>0</v>
      </c>
      <c r="AN86" s="293">
        <v>0</v>
      </c>
      <c r="AO86" s="328">
        <f>SUM('[1]011_13_統計データ_世帯'!BB373:BB378)</f>
        <v>0</v>
      </c>
    </row>
    <row r="88" spans="1:164">
      <c r="A88" s="1"/>
      <c r="B88" s="11" t="s">
        <v>5</v>
      </c>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row>
    <row r="89" spans="1:164">
      <c r="A89" s="1"/>
      <c r="B89" s="12" t="s">
        <v>6</v>
      </c>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row>
    <row r="90" spans="1:164">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row>
    <row r="91" spans="1:164">
      <c r="A91" s="1"/>
      <c r="B91" s="1"/>
      <c r="C91" s="20" t="s">
        <v>167</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row>
    <row r="92" spans="1:164">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row>
    <row r="93" spans="1:164">
      <c r="D93" s="5" t="s">
        <v>3</v>
      </c>
      <c r="E93" s="21"/>
      <c r="AG93" s="1"/>
      <c r="AH93" s="1"/>
      <c r="AI93" s="1"/>
      <c r="AJ93" s="1"/>
      <c r="AK93" s="1"/>
      <c r="AL93" s="1"/>
      <c r="AM93" s="1"/>
      <c r="AN93" s="1"/>
      <c r="AO93" s="1"/>
    </row>
    <row r="94" spans="1:164">
      <c r="D94" s="5" t="s">
        <v>4</v>
      </c>
      <c r="E94" s="6" t="s">
        <v>10</v>
      </c>
    </row>
    <row r="95" spans="1:164">
      <c r="D95" s="14"/>
      <c r="E95" s="47"/>
    </row>
    <row r="96" spans="1:164" s="129" customFormat="1">
      <c r="B96" s="19"/>
      <c r="D96" s="19"/>
      <c r="F96" s="26" t="s">
        <v>107</v>
      </c>
      <c r="P96" s="130"/>
      <c r="Q96" s="130"/>
      <c r="R96" s="26" t="s">
        <v>106</v>
      </c>
      <c r="S96" s="128"/>
      <c r="U96"/>
      <c r="AC96"/>
      <c r="AD96"/>
      <c r="AE96" s="26" t="s">
        <v>105</v>
      </c>
    </row>
    <row r="97" spans="2:33" s="129" customFormat="1" ht="56.25">
      <c r="B97" s="19"/>
      <c r="D97" s="19"/>
      <c r="F97" s="138" t="s">
        <v>104</v>
      </c>
      <c r="G97" s="138" t="s">
        <v>103</v>
      </c>
      <c r="H97" s="136" t="s">
        <v>169</v>
      </c>
      <c r="J97" s="147"/>
      <c r="K97" s="147"/>
      <c r="L97" s="147"/>
      <c r="M97" s="147"/>
      <c r="N97" s="147"/>
      <c r="O97" s="147"/>
      <c r="R97" s="138" t="s">
        <v>104</v>
      </c>
      <c r="S97" s="138" t="s">
        <v>103</v>
      </c>
      <c r="T97" s="136" t="s">
        <v>169</v>
      </c>
      <c r="U97"/>
      <c r="V97" s="147"/>
      <c r="W97" s="147"/>
      <c r="X97" s="147"/>
      <c r="AC97"/>
      <c r="AD97"/>
      <c r="AE97" s="138" t="s">
        <v>104</v>
      </c>
      <c r="AF97" s="138" t="s">
        <v>103</v>
      </c>
      <c r="AG97" s="136" t="s">
        <v>169</v>
      </c>
    </row>
    <row r="98" spans="2:33" s="129" customFormat="1">
      <c r="B98" s="19"/>
      <c r="D98" s="19"/>
      <c r="F98" s="412" t="s">
        <v>97</v>
      </c>
      <c r="G98" s="120" t="s">
        <v>85</v>
      </c>
      <c r="H98" s="150">
        <f t="array" ref="H98:H145">IF(H13:H60&lt;=0,0,I13:I60/H13:H60)</f>
        <v>0</v>
      </c>
      <c r="R98" s="412" t="s">
        <v>97</v>
      </c>
      <c r="S98" s="123" t="s">
        <v>84</v>
      </c>
      <c r="T98" s="150">
        <f t="array" ref="T98:T145">IF(T13:T60&lt;=0,0,U13:U60/T13:T60)</f>
        <v>0</v>
      </c>
      <c r="U98"/>
      <c r="AC98"/>
      <c r="AD98"/>
      <c r="AE98" s="412" t="s">
        <v>97</v>
      </c>
      <c r="AF98" s="123" t="s">
        <v>84</v>
      </c>
      <c r="AG98" s="150">
        <f t="array" ref="AG98:AG145">IF(AG13:AG60&lt;=0,0,AH13:AH60/AG13:AG60)</f>
        <v>0</v>
      </c>
    </row>
    <row r="99" spans="2:33" s="129" customFormat="1">
      <c r="B99" s="19"/>
      <c r="D99" s="19"/>
      <c r="F99" s="413"/>
      <c r="G99" s="117" t="s">
        <v>83</v>
      </c>
      <c r="H99" s="149">
        <v>0</v>
      </c>
      <c r="R99" s="413"/>
      <c r="S99" s="118" t="s">
        <v>82</v>
      </c>
      <c r="T99" s="149">
        <v>0</v>
      </c>
      <c r="U99"/>
      <c r="AC99"/>
      <c r="AD99"/>
      <c r="AE99" s="413"/>
      <c r="AF99" s="118" t="s">
        <v>82</v>
      </c>
      <c r="AG99" s="149">
        <v>0</v>
      </c>
    </row>
    <row r="100" spans="2:33" s="129" customFormat="1">
      <c r="B100" s="19"/>
      <c r="C100" s="19"/>
      <c r="D100" s="19"/>
      <c r="F100" s="413"/>
      <c r="G100" s="117" t="s">
        <v>81</v>
      </c>
      <c r="H100" s="149">
        <v>0</v>
      </c>
      <c r="R100" s="413"/>
      <c r="S100" s="118" t="s">
        <v>80</v>
      </c>
      <c r="T100" s="149">
        <v>0</v>
      </c>
      <c r="U100"/>
      <c r="AC100"/>
      <c r="AD100"/>
      <c r="AE100" s="413"/>
      <c r="AF100" s="118" t="s">
        <v>80</v>
      </c>
      <c r="AG100" s="149">
        <v>0</v>
      </c>
    </row>
    <row r="101" spans="2:33" s="129" customFormat="1">
      <c r="B101" s="19"/>
      <c r="C101" s="19"/>
      <c r="D101" s="19"/>
      <c r="F101" s="413"/>
      <c r="G101" s="117" t="s">
        <v>79</v>
      </c>
      <c r="H101" s="149">
        <v>0</v>
      </c>
      <c r="R101" s="413"/>
      <c r="S101" s="118" t="s">
        <v>78</v>
      </c>
      <c r="T101" s="149">
        <v>0</v>
      </c>
      <c r="U101"/>
      <c r="AC101"/>
      <c r="AD101"/>
      <c r="AE101" s="413"/>
      <c r="AF101" s="118" t="s">
        <v>78</v>
      </c>
      <c r="AG101" s="149">
        <v>0</v>
      </c>
    </row>
    <row r="102" spans="2:33" s="129" customFormat="1">
      <c r="B102" s="19"/>
      <c r="C102" s="19"/>
      <c r="D102" s="19"/>
      <c r="F102" s="413"/>
      <c r="G102" s="117" t="s">
        <v>77</v>
      </c>
      <c r="H102" s="149">
        <v>0</v>
      </c>
      <c r="R102" s="413"/>
      <c r="S102" s="118" t="s">
        <v>76</v>
      </c>
      <c r="T102" s="149">
        <v>0</v>
      </c>
      <c r="U102"/>
      <c r="AC102"/>
      <c r="AD102"/>
      <c r="AE102" s="413"/>
      <c r="AF102" s="118" t="s">
        <v>76</v>
      </c>
      <c r="AG102" s="149">
        <v>0</v>
      </c>
    </row>
    <row r="103" spans="2:33" s="129" customFormat="1">
      <c r="B103" s="19"/>
      <c r="C103" s="19"/>
      <c r="D103" s="19"/>
      <c r="F103" s="413"/>
      <c r="G103" s="117" t="s">
        <v>75</v>
      </c>
      <c r="H103" s="149">
        <v>0</v>
      </c>
      <c r="R103" s="413"/>
      <c r="S103" s="118" t="s">
        <v>74</v>
      </c>
      <c r="T103" s="149">
        <v>0</v>
      </c>
      <c r="U103"/>
      <c r="AC103"/>
      <c r="AD103"/>
      <c r="AE103" s="413"/>
      <c r="AF103" s="118" t="s">
        <v>74</v>
      </c>
      <c r="AG103" s="149">
        <v>0</v>
      </c>
    </row>
    <row r="104" spans="2:33" s="129" customFormat="1" ht="18.75" customHeight="1">
      <c r="B104" s="19"/>
      <c r="C104" s="19"/>
      <c r="D104" s="19"/>
      <c r="F104" s="413"/>
      <c r="G104" s="117" t="s">
        <v>73</v>
      </c>
      <c r="H104" s="149">
        <v>0</v>
      </c>
      <c r="R104" s="413"/>
      <c r="S104" s="118" t="s">
        <v>72</v>
      </c>
      <c r="T104" s="149">
        <v>0</v>
      </c>
      <c r="U104"/>
      <c r="AC104"/>
      <c r="AD104"/>
      <c r="AE104" s="413"/>
      <c r="AF104" s="118" t="s">
        <v>72</v>
      </c>
      <c r="AG104" s="149">
        <v>0</v>
      </c>
    </row>
    <row r="105" spans="2:33" s="129" customFormat="1">
      <c r="B105" s="19"/>
      <c r="C105" s="19"/>
      <c r="D105" s="19"/>
      <c r="F105" s="414"/>
      <c r="G105" s="115" t="s">
        <v>71</v>
      </c>
      <c r="H105" s="148">
        <v>0</v>
      </c>
      <c r="R105" s="414"/>
      <c r="S105" s="116" t="s">
        <v>70</v>
      </c>
      <c r="T105" s="148">
        <v>0</v>
      </c>
      <c r="U105"/>
      <c r="AC105"/>
      <c r="AD105"/>
      <c r="AE105" s="414"/>
      <c r="AF105" s="116" t="s">
        <v>70</v>
      </c>
      <c r="AG105" s="148">
        <v>0</v>
      </c>
    </row>
    <row r="106" spans="2:33" s="129" customFormat="1">
      <c r="B106" s="19"/>
      <c r="C106" s="19"/>
      <c r="D106" s="19"/>
      <c r="F106" s="415" t="s">
        <v>95</v>
      </c>
      <c r="G106" s="120" t="s">
        <v>85</v>
      </c>
      <c r="H106" s="150">
        <v>0</v>
      </c>
      <c r="R106" s="415" t="s">
        <v>95</v>
      </c>
      <c r="S106" s="123" t="s">
        <v>84</v>
      </c>
      <c r="T106" s="150">
        <v>0</v>
      </c>
      <c r="U106"/>
      <c r="AC106"/>
      <c r="AD106"/>
      <c r="AE106" s="415" t="s">
        <v>95</v>
      </c>
      <c r="AF106" s="123" t="s">
        <v>84</v>
      </c>
      <c r="AG106" s="150">
        <v>0</v>
      </c>
    </row>
    <row r="107" spans="2:33" s="129" customFormat="1">
      <c r="B107" s="19"/>
      <c r="C107" s="19"/>
      <c r="D107" s="19"/>
      <c r="F107" s="416"/>
      <c r="G107" s="117" t="s">
        <v>83</v>
      </c>
      <c r="H107" s="149">
        <v>0</v>
      </c>
      <c r="R107" s="416"/>
      <c r="S107" s="118" t="s">
        <v>82</v>
      </c>
      <c r="T107" s="149">
        <v>0</v>
      </c>
      <c r="U107"/>
      <c r="AC107"/>
      <c r="AD107"/>
      <c r="AE107" s="416"/>
      <c r="AF107" s="118" t="s">
        <v>82</v>
      </c>
      <c r="AG107" s="149">
        <v>0</v>
      </c>
    </row>
    <row r="108" spans="2:33" s="129" customFormat="1">
      <c r="B108" s="19"/>
      <c r="C108" s="19"/>
      <c r="D108" s="19"/>
      <c r="F108" s="416"/>
      <c r="G108" s="117" t="s">
        <v>81</v>
      </c>
      <c r="H108" s="149">
        <v>0</v>
      </c>
      <c r="R108" s="416"/>
      <c r="S108" s="118" t="s">
        <v>80</v>
      </c>
      <c r="T108" s="149">
        <v>0</v>
      </c>
      <c r="U108"/>
      <c r="AC108"/>
      <c r="AD108"/>
      <c r="AE108" s="416"/>
      <c r="AF108" s="118" t="s">
        <v>80</v>
      </c>
      <c r="AG108" s="149">
        <v>0</v>
      </c>
    </row>
    <row r="109" spans="2:33" s="129" customFormat="1">
      <c r="B109" s="19"/>
      <c r="C109" s="19"/>
      <c r="D109" s="19"/>
      <c r="F109" s="416"/>
      <c r="G109" s="117" t="s">
        <v>79</v>
      </c>
      <c r="H109" s="149">
        <v>0</v>
      </c>
      <c r="R109" s="416"/>
      <c r="S109" s="118" t="s">
        <v>78</v>
      </c>
      <c r="T109" s="149">
        <v>0</v>
      </c>
      <c r="U109"/>
      <c r="AC109"/>
      <c r="AD109"/>
      <c r="AE109" s="416"/>
      <c r="AF109" s="118" t="s">
        <v>78</v>
      </c>
      <c r="AG109" s="149">
        <v>0</v>
      </c>
    </row>
    <row r="110" spans="2:33" s="129" customFormat="1">
      <c r="B110" s="19"/>
      <c r="C110" s="19"/>
      <c r="D110" s="19"/>
      <c r="F110" s="416"/>
      <c r="G110" s="117" t="s">
        <v>77</v>
      </c>
      <c r="H110" s="149">
        <v>0</v>
      </c>
      <c r="R110" s="416"/>
      <c r="S110" s="118" t="s">
        <v>76</v>
      </c>
      <c r="T110" s="149">
        <v>0</v>
      </c>
      <c r="U110"/>
      <c r="AC110"/>
      <c r="AD110"/>
      <c r="AE110" s="416"/>
      <c r="AF110" s="118" t="s">
        <v>76</v>
      </c>
      <c r="AG110" s="149">
        <v>0</v>
      </c>
    </row>
    <row r="111" spans="2:33" s="129" customFormat="1">
      <c r="B111" s="19"/>
      <c r="C111" s="19"/>
      <c r="D111" s="19"/>
      <c r="F111" s="416"/>
      <c r="G111" s="117" t="s">
        <v>75</v>
      </c>
      <c r="H111" s="149">
        <v>0</v>
      </c>
      <c r="R111" s="416"/>
      <c r="S111" s="118" t="s">
        <v>74</v>
      </c>
      <c r="T111" s="149">
        <v>0</v>
      </c>
      <c r="U111"/>
      <c r="AC111"/>
      <c r="AD111"/>
      <c r="AE111" s="416"/>
      <c r="AF111" s="118" t="s">
        <v>74</v>
      </c>
      <c r="AG111" s="149">
        <v>0</v>
      </c>
    </row>
    <row r="112" spans="2:33" s="129" customFormat="1" ht="18.75" customHeight="1">
      <c r="B112" s="19"/>
      <c r="C112" s="19"/>
      <c r="D112" s="19"/>
      <c r="F112" s="416"/>
      <c r="G112" s="117" t="s">
        <v>73</v>
      </c>
      <c r="H112" s="149">
        <v>0</v>
      </c>
      <c r="R112" s="416"/>
      <c r="S112" s="118" t="s">
        <v>72</v>
      </c>
      <c r="T112" s="149">
        <v>0</v>
      </c>
      <c r="U112"/>
      <c r="AC112"/>
      <c r="AD112"/>
      <c r="AE112" s="416"/>
      <c r="AF112" s="118" t="s">
        <v>72</v>
      </c>
      <c r="AG112" s="149">
        <v>0</v>
      </c>
    </row>
    <row r="113" spans="2:33" s="129" customFormat="1">
      <c r="B113" s="19"/>
      <c r="C113" s="19"/>
      <c r="D113" s="19"/>
      <c r="F113" s="417"/>
      <c r="G113" s="115" t="s">
        <v>71</v>
      </c>
      <c r="H113" s="148">
        <v>0</v>
      </c>
      <c r="R113" s="417"/>
      <c r="S113" s="116" t="s">
        <v>70</v>
      </c>
      <c r="T113" s="148">
        <v>0</v>
      </c>
      <c r="U113"/>
      <c r="AC113"/>
      <c r="AD113"/>
      <c r="AE113" s="417"/>
      <c r="AF113" s="116" t="s">
        <v>70</v>
      </c>
      <c r="AG113" s="148">
        <v>0</v>
      </c>
    </row>
    <row r="114" spans="2:33" s="129" customFormat="1" ht="19.5" customHeight="1">
      <c r="B114" s="19"/>
      <c r="C114" s="19"/>
      <c r="D114" s="19"/>
      <c r="F114" s="412" t="s">
        <v>93</v>
      </c>
      <c r="G114" s="120" t="s">
        <v>85</v>
      </c>
      <c r="H114" s="150">
        <v>0</v>
      </c>
      <c r="R114" s="412" t="s">
        <v>93</v>
      </c>
      <c r="S114" s="123" t="s">
        <v>84</v>
      </c>
      <c r="T114" s="150">
        <v>0</v>
      </c>
      <c r="U114"/>
      <c r="AC114"/>
      <c r="AD114"/>
      <c r="AE114" s="412" t="s">
        <v>93</v>
      </c>
      <c r="AF114" s="123" t="s">
        <v>84</v>
      </c>
      <c r="AG114" s="150">
        <v>0</v>
      </c>
    </row>
    <row r="115" spans="2:33" s="129" customFormat="1">
      <c r="B115" s="19"/>
      <c r="C115" s="19"/>
      <c r="D115" s="19"/>
      <c r="F115" s="413"/>
      <c r="G115" s="117" t="s">
        <v>83</v>
      </c>
      <c r="H115" s="149">
        <v>0</v>
      </c>
      <c r="R115" s="413"/>
      <c r="S115" s="118" t="s">
        <v>82</v>
      </c>
      <c r="T115" s="149">
        <v>0</v>
      </c>
      <c r="U115"/>
      <c r="AC115"/>
      <c r="AD115"/>
      <c r="AE115" s="413"/>
      <c r="AF115" s="118" t="s">
        <v>82</v>
      </c>
      <c r="AG115" s="149">
        <v>0</v>
      </c>
    </row>
    <row r="116" spans="2:33" s="129" customFormat="1">
      <c r="B116" s="19"/>
      <c r="C116" s="19"/>
      <c r="D116" s="19"/>
      <c r="F116" s="413"/>
      <c r="G116" s="117" t="s">
        <v>81</v>
      </c>
      <c r="H116" s="149">
        <v>0</v>
      </c>
      <c r="R116" s="413"/>
      <c r="S116" s="118" t="s">
        <v>80</v>
      </c>
      <c r="T116" s="149">
        <v>0</v>
      </c>
      <c r="U116"/>
      <c r="AC116"/>
      <c r="AD116"/>
      <c r="AE116" s="413"/>
      <c r="AF116" s="118" t="s">
        <v>80</v>
      </c>
      <c r="AG116" s="149">
        <v>0</v>
      </c>
    </row>
    <row r="117" spans="2:33" s="129" customFormat="1">
      <c r="B117" s="19"/>
      <c r="C117" s="19"/>
      <c r="D117" s="19"/>
      <c r="F117" s="413"/>
      <c r="G117" s="117" t="s">
        <v>79</v>
      </c>
      <c r="H117" s="149">
        <v>0</v>
      </c>
      <c r="R117" s="413"/>
      <c r="S117" s="118" t="s">
        <v>78</v>
      </c>
      <c r="T117" s="149">
        <v>0</v>
      </c>
      <c r="U117"/>
      <c r="AC117"/>
      <c r="AD117"/>
      <c r="AE117" s="413"/>
      <c r="AF117" s="118" t="s">
        <v>78</v>
      </c>
      <c r="AG117" s="149">
        <v>0</v>
      </c>
    </row>
    <row r="118" spans="2:33" s="129" customFormat="1">
      <c r="B118" s="19"/>
      <c r="C118" s="19"/>
      <c r="D118" s="19"/>
      <c r="F118" s="413"/>
      <c r="G118" s="117" t="s">
        <v>77</v>
      </c>
      <c r="H118" s="149">
        <v>0</v>
      </c>
      <c r="R118" s="413"/>
      <c r="S118" s="118" t="s">
        <v>76</v>
      </c>
      <c r="T118" s="149">
        <v>0</v>
      </c>
      <c r="U118"/>
      <c r="AC118"/>
      <c r="AD118"/>
      <c r="AE118" s="413"/>
      <c r="AF118" s="118" t="s">
        <v>76</v>
      </c>
      <c r="AG118" s="149">
        <v>0</v>
      </c>
    </row>
    <row r="119" spans="2:33" s="129" customFormat="1">
      <c r="B119" s="19"/>
      <c r="C119" s="19"/>
      <c r="D119" s="19"/>
      <c r="F119" s="413"/>
      <c r="G119" s="117" t="s">
        <v>75</v>
      </c>
      <c r="H119" s="149">
        <v>0</v>
      </c>
      <c r="R119" s="413"/>
      <c r="S119" s="118" t="s">
        <v>74</v>
      </c>
      <c r="T119" s="149">
        <v>0</v>
      </c>
      <c r="U119"/>
      <c r="AC119"/>
      <c r="AD119"/>
      <c r="AE119" s="413"/>
      <c r="AF119" s="118" t="s">
        <v>74</v>
      </c>
      <c r="AG119" s="149">
        <v>0</v>
      </c>
    </row>
    <row r="120" spans="2:33" s="129" customFormat="1">
      <c r="B120" s="19"/>
      <c r="C120" s="19"/>
      <c r="D120" s="19"/>
      <c r="F120" s="413"/>
      <c r="G120" s="117" t="s">
        <v>73</v>
      </c>
      <c r="H120" s="149">
        <v>0</v>
      </c>
      <c r="R120" s="413"/>
      <c r="S120" s="118" t="s">
        <v>72</v>
      </c>
      <c r="T120" s="149">
        <v>0</v>
      </c>
      <c r="U120"/>
      <c r="AC120"/>
      <c r="AD120"/>
      <c r="AE120" s="413"/>
      <c r="AF120" s="118" t="s">
        <v>72</v>
      </c>
      <c r="AG120" s="149">
        <v>0</v>
      </c>
    </row>
    <row r="121" spans="2:33" s="129" customFormat="1">
      <c r="B121" s="19"/>
      <c r="C121" s="19"/>
      <c r="D121" s="19"/>
      <c r="F121" s="414"/>
      <c r="G121" s="115" t="s">
        <v>71</v>
      </c>
      <c r="H121" s="148">
        <v>0</v>
      </c>
      <c r="R121" s="414"/>
      <c r="S121" s="116" t="s">
        <v>70</v>
      </c>
      <c r="T121" s="148">
        <v>0</v>
      </c>
      <c r="U121"/>
      <c r="AC121"/>
      <c r="AD121"/>
      <c r="AE121" s="414"/>
      <c r="AF121" s="116" t="s">
        <v>70</v>
      </c>
      <c r="AG121" s="148">
        <v>0</v>
      </c>
    </row>
    <row r="122" spans="2:33" s="129" customFormat="1" ht="19.5" customHeight="1">
      <c r="B122" s="19"/>
      <c r="C122" s="19"/>
      <c r="D122" s="19"/>
      <c r="F122" s="412" t="s">
        <v>91</v>
      </c>
      <c r="G122" s="120" t="s">
        <v>85</v>
      </c>
      <c r="H122" s="150">
        <v>0</v>
      </c>
      <c r="R122" s="412" t="s">
        <v>91</v>
      </c>
      <c r="S122" s="123" t="s">
        <v>84</v>
      </c>
      <c r="T122" s="150">
        <v>0</v>
      </c>
      <c r="U122"/>
      <c r="AC122"/>
      <c r="AD122"/>
      <c r="AE122" s="412" t="s">
        <v>91</v>
      </c>
      <c r="AF122" s="123" t="s">
        <v>84</v>
      </c>
      <c r="AG122" s="150">
        <v>0</v>
      </c>
    </row>
    <row r="123" spans="2:33" s="129" customFormat="1">
      <c r="B123" s="19"/>
      <c r="C123" s="19"/>
      <c r="D123" s="19"/>
      <c r="F123" s="413"/>
      <c r="G123" s="117" t="s">
        <v>83</v>
      </c>
      <c r="H123" s="149">
        <v>0</v>
      </c>
      <c r="R123" s="413"/>
      <c r="S123" s="118" t="s">
        <v>82</v>
      </c>
      <c r="T123" s="149">
        <v>0</v>
      </c>
      <c r="U123"/>
      <c r="AC123"/>
      <c r="AD123"/>
      <c r="AE123" s="413"/>
      <c r="AF123" s="118" t="s">
        <v>82</v>
      </c>
      <c r="AG123" s="149">
        <v>0</v>
      </c>
    </row>
    <row r="124" spans="2:33" s="129" customFormat="1">
      <c r="B124" s="19"/>
      <c r="C124" s="19"/>
      <c r="D124" s="19"/>
      <c r="F124" s="413"/>
      <c r="G124" s="117" t="s">
        <v>81</v>
      </c>
      <c r="H124" s="149">
        <v>0</v>
      </c>
      <c r="R124" s="413"/>
      <c r="S124" s="118" t="s">
        <v>80</v>
      </c>
      <c r="T124" s="149">
        <v>0</v>
      </c>
      <c r="U124"/>
      <c r="AC124"/>
      <c r="AD124"/>
      <c r="AE124" s="413"/>
      <c r="AF124" s="118" t="s">
        <v>80</v>
      </c>
      <c r="AG124" s="149">
        <v>0</v>
      </c>
    </row>
    <row r="125" spans="2:33" s="129" customFormat="1">
      <c r="B125" s="19"/>
      <c r="C125" s="19"/>
      <c r="D125" s="19"/>
      <c r="F125" s="413"/>
      <c r="G125" s="117" t="s">
        <v>79</v>
      </c>
      <c r="H125" s="149">
        <v>0</v>
      </c>
      <c r="R125" s="413"/>
      <c r="S125" s="118" t="s">
        <v>78</v>
      </c>
      <c r="T125" s="149">
        <v>0</v>
      </c>
      <c r="U125"/>
      <c r="AC125"/>
      <c r="AD125"/>
      <c r="AE125" s="413"/>
      <c r="AF125" s="118" t="s">
        <v>78</v>
      </c>
      <c r="AG125" s="149">
        <v>0</v>
      </c>
    </row>
    <row r="126" spans="2:33" s="129" customFormat="1">
      <c r="B126" s="19"/>
      <c r="C126" s="19"/>
      <c r="D126" s="19"/>
      <c r="F126" s="413"/>
      <c r="G126" s="117" t="s">
        <v>77</v>
      </c>
      <c r="H126" s="149">
        <v>0</v>
      </c>
      <c r="R126" s="413"/>
      <c r="S126" s="118" t="s">
        <v>76</v>
      </c>
      <c r="T126" s="149">
        <v>0</v>
      </c>
      <c r="U126"/>
      <c r="AC126"/>
      <c r="AD126"/>
      <c r="AE126" s="413"/>
      <c r="AF126" s="118" t="s">
        <v>76</v>
      </c>
      <c r="AG126" s="149">
        <v>0</v>
      </c>
    </row>
    <row r="127" spans="2:33" s="129" customFormat="1">
      <c r="B127" s="19"/>
      <c r="C127" s="19"/>
      <c r="D127" s="19"/>
      <c r="F127" s="413"/>
      <c r="G127" s="117" t="s">
        <v>75</v>
      </c>
      <c r="H127" s="149">
        <v>0</v>
      </c>
      <c r="R127" s="413"/>
      <c r="S127" s="118" t="s">
        <v>74</v>
      </c>
      <c r="T127" s="149">
        <v>0</v>
      </c>
      <c r="U127"/>
      <c r="AC127"/>
      <c r="AD127"/>
      <c r="AE127" s="413"/>
      <c r="AF127" s="118" t="s">
        <v>74</v>
      </c>
      <c r="AG127" s="149">
        <v>0</v>
      </c>
    </row>
    <row r="128" spans="2:33" s="129" customFormat="1">
      <c r="B128" s="19"/>
      <c r="C128" s="19"/>
      <c r="D128" s="19"/>
      <c r="F128" s="413"/>
      <c r="G128" s="117" t="s">
        <v>73</v>
      </c>
      <c r="H128" s="149">
        <v>0</v>
      </c>
      <c r="R128" s="413"/>
      <c r="S128" s="118" t="s">
        <v>72</v>
      </c>
      <c r="T128" s="149">
        <v>0</v>
      </c>
      <c r="U128"/>
      <c r="AC128"/>
      <c r="AD128"/>
      <c r="AE128" s="413"/>
      <c r="AF128" s="118" t="s">
        <v>72</v>
      </c>
      <c r="AG128" s="149">
        <v>0</v>
      </c>
    </row>
    <row r="129" spans="2:33" s="129" customFormat="1">
      <c r="B129" s="19"/>
      <c r="C129" s="19"/>
      <c r="D129" s="19"/>
      <c r="F129" s="414"/>
      <c r="G129" s="115" t="s">
        <v>71</v>
      </c>
      <c r="H129" s="148">
        <v>0</v>
      </c>
      <c r="R129" s="414"/>
      <c r="S129" s="116" t="s">
        <v>70</v>
      </c>
      <c r="T129" s="148">
        <v>0</v>
      </c>
      <c r="U129"/>
      <c r="AC129"/>
      <c r="AD129"/>
      <c r="AE129" s="414"/>
      <c r="AF129" s="116" t="s">
        <v>70</v>
      </c>
      <c r="AG129" s="148">
        <v>0</v>
      </c>
    </row>
    <row r="130" spans="2:33" s="129" customFormat="1" ht="19.5" customHeight="1">
      <c r="B130" s="19"/>
      <c r="C130" s="19"/>
      <c r="D130" s="19"/>
      <c r="F130" s="412" t="s">
        <v>89</v>
      </c>
      <c r="G130" s="120" t="s">
        <v>85</v>
      </c>
      <c r="H130" s="150">
        <v>0</v>
      </c>
      <c r="R130" s="412" t="s">
        <v>89</v>
      </c>
      <c r="S130" s="123" t="s">
        <v>84</v>
      </c>
      <c r="T130" s="150">
        <v>0</v>
      </c>
      <c r="U130"/>
      <c r="AC130"/>
      <c r="AD130"/>
      <c r="AE130" s="412" t="s">
        <v>89</v>
      </c>
      <c r="AF130" s="123" t="s">
        <v>84</v>
      </c>
      <c r="AG130" s="150">
        <v>0</v>
      </c>
    </row>
    <row r="131" spans="2:33" s="129" customFormat="1">
      <c r="B131" s="19"/>
      <c r="C131" s="19"/>
      <c r="D131" s="19"/>
      <c r="F131" s="413"/>
      <c r="G131" s="117" t="s">
        <v>83</v>
      </c>
      <c r="H131" s="149">
        <v>0</v>
      </c>
      <c r="R131" s="413"/>
      <c r="S131" s="118" t="s">
        <v>82</v>
      </c>
      <c r="T131" s="149">
        <v>0</v>
      </c>
      <c r="U131"/>
      <c r="AC131"/>
      <c r="AD131"/>
      <c r="AE131" s="413"/>
      <c r="AF131" s="118" t="s">
        <v>82</v>
      </c>
      <c r="AG131" s="149">
        <v>0</v>
      </c>
    </row>
    <row r="132" spans="2:33" s="129" customFormat="1">
      <c r="B132" s="19"/>
      <c r="C132" s="19"/>
      <c r="D132" s="19"/>
      <c r="F132" s="413"/>
      <c r="G132" s="117" t="s">
        <v>81</v>
      </c>
      <c r="H132" s="149">
        <v>0</v>
      </c>
      <c r="R132" s="413"/>
      <c r="S132" s="118" t="s">
        <v>80</v>
      </c>
      <c r="T132" s="149">
        <v>0</v>
      </c>
      <c r="U132"/>
      <c r="AC132"/>
      <c r="AD132"/>
      <c r="AE132" s="413"/>
      <c r="AF132" s="118" t="s">
        <v>80</v>
      </c>
      <c r="AG132" s="149">
        <v>0</v>
      </c>
    </row>
    <row r="133" spans="2:33" s="129" customFormat="1">
      <c r="B133" s="19"/>
      <c r="C133" s="19"/>
      <c r="D133" s="19"/>
      <c r="F133" s="413"/>
      <c r="G133" s="117" t="s">
        <v>79</v>
      </c>
      <c r="H133" s="149">
        <v>0</v>
      </c>
      <c r="R133" s="413"/>
      <c r="S133" s="118" t="s">
        <v>78</v>
      </c>
      <c r="T133" s="149">
        <v>0</v>
      </c>
      <c r="U133"/>
      <c r="AC133"/>
      <c r="AD133"/>
      <c r="AE133" s="413"/>
      <c r="AF133" s="118" t="s">
        <v>78</v>
      </c>
      <c r="AG133" s="149">
        <v>0</v>
      </c>
    </row>
    <row r="134" spans="2:33" s="129" customFormat="1">
      <c r="B134" s="19"/>
      <c r="C134" s="19"/>
      <c r="D134" s="19"/>
      <c r="F134" s="413"/>
      <c r="G134" s="117" t="s">
        <v>77</v>
      </c>
      <c r="H134" s="149">
        <v>0</v>
      </c>
      <c r="R134" s="413"/>
      <c r="S134" s="118" t="s">
        <v>76</v>
      </c>
      <c r="T134" s="149">
        <v>0</v>
      </c>
      <c r="U134"/>
      <c r="AC134"/>
      <c r="AD134"/>
      <c r="AE134" s="413"/>
      <c r="AF134" s="118" t="s">
        <v>76</v>
      </c>
      <c r="AG134" s="149">
        <v>0</v>
      </c>
    </row>
    <row r="135" spans="2:33" s="129" customFormat="1">
      <c r="B135" s="19"/>
      <c r="C135" s="19"/>
      <c r="D135" s="19"/>
      <c r="F135" s="413"/>
      <c r="G135" s="117" t="s">
        <v>75</v>
      </c>
      <c r="H135" s="149">
        <v>0</v>
      </c>
      <c r="R135" s="413"/>
      <c r="S135" s="118" t="s">
        <v>74</v>
      </c>
      <c r="T135" s="149">
        <v>0</v>
      </c>
      <c r="U135"/>
      <c r="AC135"/>
      <c r="AD135"/>
      <c r="AE135" s="413"/>
      <c r="AF135" s="118" t="s">
        <v>74</v>
      </c>
      <c r="AG135" s="149">
        <v>0</v>
      </c>
    </row>
    <row r="136" spans="2:33" s="129" customFormat="1">
      <c r="B136" s="19"/>
      <c r="C136" s="19"/>
      <c r="D136" s="19"/>
      <c r="F136" s="413"/>
      <c r="G136" s="117" t="s">
        <v>73</v>
      </c>
      <c r="H136" s="149">
        <v>0</v>
      </c>
      <c r="R136" s="413"/>
      <c r="S136" s="118" t="s">
        <v>72</v>
      </c>
      <c r="T136" s="149">
        <v>0</v>
      </c>
      <c r="U136"/>
      <c r="AC136"/>
      <c r="AD136"/>
      <c r="AE136" s="413"/>
      <c r="AF136" s="118" t="s">
        <v>72</v>
      </c>
      <c r="AG136" s="149">
        <v>0</v>
      </c>
    </row>
    <row r="137" spans="2:33" s="129" customFormat="1">
      <c r="B137" s="19"/>
      <c r="C137" s="19"/>
      <c r="D137" s="19"/>
      <c r="F137" s="414"/>
      <c r="G137" s="115" t="s">
        <v>71</v>
      </c>
      <c r="H137" s="148">
        <v>0</v>
      </c>
      <c r="R137" s="414"/>
      <c r="S137" s="116" t="s">
        <v>70</v>
      </c>
      <c r="T137" s="148">
        <v>0</v>
      </c>
      <c r="U137"/>
      <c r="AC137"/>
      <c r="AD137"/>
      <c r="AE137" s="414"/>
      <c r="AF137" s="116" t="s">
        <v>70</v>
      </c>
      <c r="AG137" s="148">
        <v>0</v>
      </c>
    </row>
    <row r="138" spans="2:33" s="129" customFormat="1">
      <c r="B138" s="19"/>
      <c r="C138" s="19"/>
      <c r="D138" s="19"/>
      <c r="F138" s="412" t="s">
        <v>87</v>
      </c>
      <c r="G138" s="120" t="s">
        <v>85</v>
      </c>
      <c r="H138" s="150">
        <v>0</v>
      </c>
      <c r="R138" s="412" t="s">
        <v>87</v>
      </c>
      <c r="S138" s="123" t="s">
        <v>84</v>
      </c>
      <c r="T138" s="150">
        <v>0</v>
      </c>
      <c r="U138"/>
      <c r="AC138"/>
      <c r="AD138"/>
      <c r="AE138" s="412" t="s">
        <v>87</v>
      </c>
      <c r="AF138" s="123" t="s">
        <v>84</v>
      </c>
      <c r="AG138" s="150">
        <v>0</v>
      </c>
    </row>
    <row r="139" spans="2:33" s="129" customFormat="1">
      <c r="B139" s="19"/>
      <c r="C139" s="19"/>
      <c r="D139" s="19"/>
      <c r="F139" s="413"/>
      <c r="G139" s="117" t="s">
        <v>83</v>
      </c>
      <c r="H139" s="149">
        <v>0</v>
      </c>
      <c r="R139" s="413"/>
      <c r="S139" s="118" t="s">
        <v>82</v>
      </c>
      <c r="T139" s="149">
        <v>0</v>
      </c>
      <c r="U139"/>
      <c r="AC139"/>
      <c r="AD139"/>
      <c r="AE139" s="413"/>
      <c r="AF139" s="118" t="s">
        <v>82</v>
      </c>
      <c r="AG139" s="149">
        <v>0</v>
      </c>
    </row>
    <row r="140" spans="2:33" s="129" customFormat="1">
      <c r="B140" s="19"/>
      <c r="C140" s="19"/>
      <c r="D140" s="19"/>
      <c r="F140" s="413"/>
      <c r="G140" s="117" t="s">
        <v>81</v>
      </c>
      <c r="H140" s="149">
        <v>0</v>
      </c>
      <c r="R140" s="413"/>
      <c r="S140" s="118" t="s">
        <v>80</v>
      </c>
      <c r="T140" s="149">
        <v>0</v>
      </c>
      <c r="U140"/>
      <c r="AC140"/>
      <c r="AD140"/>
      <c r="AE140" s="413"/>
      <c r="AF140" s="118" t="s">
        <v>80</v>
      </c>
      <c r="AG140" s="149">
        <v>0</v>
      </c>
    </row>
    <row r="141" spans="2:33" s="129" customFormat="1">
      <c r="B141" s="19"/>
      <c r="C141" s="19"/>
      <c r="D141" s="19"/>
      <c r="F141" s="413"/>
      <c r="G141" s="117" t="s">
        <v>79</v>
      </c>
      <c r="H141" s="149">
        <v>0</v>
      </c>
      <c r="R141" s="413"/>
      <c r="S141" s="118" t="s">
        <v>78</v>
      </c>
      <c r="T141" s="149">
        <v>0</v>
      </c>
      <c r="U141"/>
      <c r="AC141"/>
      <c r="AD141"/>
      <c r="AE141" s="413"/>
      <c r="AF141" s="118" t="s">
        <v>78</v>
      </c>
      <c r="AG141" s="149">
        <v>0</v>
      </c>
    </row>
    <row r="142" spans="2:33" s="129" customFormat="1">
      <c r="B142" s="19"/>
      <c r="C142" s="19"/>
      <c r="D142" s="19"/>
      <c r="F142" s="413"/>
      <c r="G142" s="117" t="s">
        <v>77</v>
      </c>
      <c r="H142" s="149">
        <v>0</v>
      </c>
      <c r="R142" s="413"/>
      <c r="S142" s="118" t="s">
        <v>76</v>
      </c>
      <c r="T142" s="149">
        <v>0</v>
      </c>
      <c r="U142"/>
      <c r="AC142"/>
      <c r="AD142"/>
      <c r="AE142" s="413"/>
      <c r="AF142" s="118" t="s">
        <v>76</v>
      </c>
      <c r="AG142" s="149">
        <v>0</v>
      </c>
    </row>
    <row r="143" spans="2:33" s="129" customFormat="1">
      <c r="B143" s="19"/>
      <c r="C143" s="19"/>
      <c r="D143" s="19"/>
      <c r="F143" s="413"/>
      <c r="G143" s="117" t="s">
        <v>75</v>
      </c>
      <c r="H143" s="149">
        <v>0</v>
      </c>
      <c r="R143" s="413"/>
      <c r="S143" s="118" t="s">
        <v>74</v>
      </c>
      <c r="T143" s="149">
        <v>0</v>
      </c>
      <c r="U143"/>
      <c r="AC143"/>
      <c r="AD143"/>
      <c r="AE143" s="413"/>
      <c r="AF143" s="118" t="s">
        <v>74</v>
      </c>
      <c r="AG143" s="149">
        <v>0</v>
      </c>
    </row>
    <row r="144" spans="2:33" s="129" customFormat="1">
      <c r="B144" s="19"/>
      <c r="C144" s="19"/>
      <c r="D144" s="19"/>
      <c r="F144" s="413"/>
      <c r="G144" s="117" t="s">
        <v>73</v>
      </c>
      <c r="H144" s="149">
        <v>0</v>
      </c>
      <c r="R144" s="413"/>
      <c r="S144" s="118" t="s">
        <v>72</v>
      </c>
      <c r="T144" s="149">
        <v>0</v>
      </c>
      <c r="U144"/>
      <c r="AC144"/>
      <c r="AD144"/>
      <c r="AE144" s="413"/>
      <c r="AF144" s="118" t="s">
        <v>72</v>
      </c>
      <c r="AG144" s="149">
        <v>0</v>
      </c>
    </row>
    <row r="145" spans="2:33" s="129" customFormat="1">
      <c r="B145" s="19"/>
      <c r="C145" s="19"/>
      <c r="D145" s="19"/>
      <c r="F145" s="414"/>
      <c r="G145" s="115" t="s">
        <v>71</v>
      </c>
      <c r="H145" s="148">
        <v>0</v>
      </c>
      <c r="R145" s="414"/>
      <c r="S145" s="116" t="s">
        <v>70</v>
      </c>
      <c r="T145" s="148">
        <v>0</v>
      </c>
      <c r="U145"/>
      <c r="AC145"/>
      <c r="AD145"/>
      <c r="AE145" s="414"/>
      <c r="AF145" s="116" t="s">
        <v>70</v>
      </c>
      <c r="AG145" s="148">
        <v>0</v>
      </c>
    </row>
    <row r="146" spans="2:33" s="129" customFormat="1">
      <c r="B146" s="19"/>
      <c r="C146" s="19"/>
      <c r="D146" s="19"/>
      <c r="F146" s="147"/>
      <c r="G146" s="151"/>
      <c r="H146" s="274"/>
      <c r="R146" s="147"/>
      <c r="S146" s="151"/>
      <c r="T146" s="274"/>
      <c r="U146"/>
      <c r="AC146"/>
      <c r="AD146"/>
      <c r="AE146" s="147"/>
      <c r="AF146" s="151"/>
      <c r="AG146" s="274"/>
    </row>
    <row r="147" spans="2:33" s="129" customFormat="1">
      <c r="B147" s="19"/>
      <c r="C147" s="36" t="s">
        <v>168</v>
      </c>
      <c r="D147" s="19"/>
      <c r="F147" s="147"/>
      <c r="G147" s="151"/>
      <c r="H147" s="274"/>
      <c r="R147" s="147"/>
      <c r="S147" s="151"/>
      <c r="T147" s="274"/>
      <c r="U147"/>
      <c r="AC147"/>
      <c r="AD147"/>
      <c r="AE147" s="147"/>
      <c r="AF147" s="151"/>
      <c r="AG147" s="274"/>
    </row>
    <row r="148" spans="2:33" s="129" customFormat="1">
      <c r="B148" s="19"/>
      <c r="C148" s="20"/>
      <c r="D148" s="19"/>
      <c r="F148" s="147"/>
      <c r="G148" s="151"/>
      <c r="H148" s="274"/>
      <c r="R148" s="147"/>
      <c r="S148" s="151"/>
      <c r="T148" s="274"/>
      <c r="U148"/>
      <c r="Z148" s="147"/>
      <c r="AA148" s="151"/>
      <c r="AB148" s="274"/>
      <c r="AC148"/>
      <c r="AD148"/>
    </row>
    <row r="149" spans="2:33" s="129" customFormat="1">
      <c r="B149" s="19"/>
      <c r="C149" s="20"/>
      <c r="D149" s="5" t="s">
        <v>3</v>
      </c>
      <c r="E149" s="21"/>
      <c r="F149" s="147"/>
      <c r="G149" s="151"/>
      <c r="H149" s="274"/>
      <c r="R149" s="147"/>
      <c r="S149" s="151"/>
      <c r="T149" s="274"/>
      <c r="U149"/>
      <c r="Z149" s="147"/>
      <c r="AA149" s="151"/>
      <c r="AB149" s="274"/>
      <c r="AC149"/>
      <c r="AD149"/>
    </row>
    <row r="150" spans="2:33" s="129" customFormat="1">
      <c r="B150" s="19"/>
      <c r="C150" s="20"/>
      <c r="D150" s="5" t="s">
        <v>4</v>
      </c>
      <c r="E150" s="6" t="s">
        <v>10</v>
      </c>
      <c r="F150" s="147"/>
      <c r="G150" s="151"/>
      <c r="H150" s="274"/>
      <c r="R150" s="147"/>
      <c r="S150" s="151"/>
      <c r="T150" s="274"/>
      <c r="U150"/>
      <c r="Z150" s="147"/>
      <c r="AA150" s="151"/>
      <c r="AB150" s="274"/>
      <c r="AC150"/>
      <c r="AD150"/>
    </row>
    <row r="151" spans="2:33" s="129" customFormat="1">
      <c r="B151" s="19"/>
      <c r="C151" s="20"/>
      <c r="D151" s="14"/>
      <c r="E151" s="47"/>
      <c r="F151" s="147"/>
      <c r="G151" s="151"/>
      <c r="H151" s="274"/>
      <c r="R151" s="147"/>
      <c r="S151" s="151"/>
      <c r="T151" s="274"/>
      <c r="U151"/>
      <c r="Z151" s="147"/>
      <c r="AA151" s="151"/>
      <c r="AB151" s="274"/>
      <c r="AC151"/>
      <c r="AD151"/>
    </row>
    <row r="152" spans="2:33" s="129" customFormat="1">
      <c r="B152" s="19"/>
      <c r="C152" s="20"/>
      <c r="D152" s="19"/>
      <c r="F152" s="26" t="s">
        <v>66</v>
      </c>
      <c r="G152" s="41"/>
      <c r="H152" s="274"/>
      <c r="R152" s="147"/>
      <c r="S152" s="151"/>
      <c r="T152" s="274"/>
      <c r="U152"/>
      <c r="Z152" s="147"/>
      <c r="AA152" s="151"/>
      <c r="AB152" s="274"/>
      <c r="AC152"/>
      <c r="AD152"/>
    </row>
    <row r="153" spans="2:33" s="129" customFormat="1">
      <c r="B153" s="19"/>
      <c r="C153" s="20"/>
      <c r="D153" s="19"/>
      <c r="G153" s="26" t="s">
        <v>107</v>
      </c>
      <c r="H153" s="274"/>
      <c r="R153" s="147"/>
      <c r="S153" s="26" t="s">
        <v>106</v>
      </c>
      <c r="T153" s="274"/>
      <c r="U153"/>
      <c r="Z153" s="147"/>
      <c r="AA153" s="151"/>
      <c r="AB153" s="274"/>
      <c r="AC153"/>
      <c r="AD153"/>
      <c r="AF153" s="26" t="s">
        <v>105</v>
      </c>
    </row>
    <row r="154" spans="2:33" s="129" customFormat="1" ht="56.25">
      <c r="B154" s="19"/>
      <c r="C154" s="20"/>
      <c r="D154" s="19"/>
      <c r="G154" s="138"/>
      <c r="H154" s="136" t="s">
        <v>108</v>
      </c>
      <c r="R154" s="147"/>
      <c r="S154" s="138"/>
      <c r="T154" s="136" t="s">
        <v>108</v>
      </c>
      <c r="U154"/>
      <c r="Z154" s="147"/>
      <c r="AA154" s="151"/>
      <c r="AB154" s="274"/>
      <c r="AC154"/>
      <c r="AD154"/>
      <c r="AF154" s="138"/>
      <c r="AG154" s="136" t="s">
        <v>108</v>
      </c>
    </row>
    <row r="155" spans="2:33" s="129" customFormat="1">
      <c r="B155" s="19"/>
      <c r="C155" s="20"/>
      <c r="D155" s="19"/>
      <c r="F155" s="19"/>
      <c r="G155" s="30" t="s">
        <v>114</v>
      </c>
      <c r="H155" s="150">
        <f>H98</f>
        <v>0</v>
      </c>
      <c r="R155" s="147"/>
      <c r="S155" s="30" t="s">
        <v>114</v>
      </c>
      <c r="T155" s="150">
        <f>T98</f>
        <v>0</v>
      </c>
      <c r="U155"/>
      <c r="Z155" s="147"/>
      <c r="AA155" s="151"/>
      <c r="AB155" s="274"/>
      <c r="AC155"/>
      <c r="AD155"/>
      <c r="AF155" s="30" t="s">
        <v>114</v>
      </c>
      <c r="AG155" s="150">
        <f>AG98</f>
        <v>0</v>
      </c>
    </row>
    <row r="156" spans="2:33" s="129" customFormat="1">
      <c r="B156" s="19"/>
      <c r="C156" s="20"/>
      <c r="D156" s="19"/>
      <c r="F156" s="19"/>
      <c r="G156" s="30" t="s">
        <v>113</v>
      </c>
      <c r="H156" s="149">
        <f>H106</f>
        <v>0</v>
      </c>
      <c r="R156" s="147"/>
      <c r="S156" s="30" t="s">
        <v>113</v>
      </c>
      <c r="T156" s="149">
        <f>T106</f>
        <v>0</v>
      </c>
      <c r="U156"/>
      <c r="Z156" s="147"/>
      <c r="AA156" s="151"/>
      <c r="AB156" s="274"/>
      <c r="AC156"/>
      <c r="AD156"/>
      <c r="AF156" s="30" t="s">
        <v>113</v>
      </c>
      <c r="AG156" s="149">
        <f>AG106</f>
        <v>0</v>
      </c>
    </row>
    <row r="157" spans="2:33" s="129" customFormat="1">
      <c r="B157" s="19"/>
      <c r="C157" s="20"/>
      <c r="D157" s="19"/>
      <c r="F157" s="19"/>
      <c r="G157" s="30" t="s">
        <v>112</v>
      </c>
      <c r="H157" s="149">
        <f>H114</f>
        <v>0</v>
      </c>
      <c r="R157" s="147"/>
      <c r="S157" s="30" t="s">
        <v>112</v>
      </c>
      <c r="T157" s="149">
        <f>T114</f>
        <v>0</v>
      </c>
      <c r="U157"/>
      <c r="Z157" s="147"/>
      <c r="AA157" s="151"/>
      <c r="AB157" s="274"/>
      <c r="AC157"/>
      <c r="AD157"/>
      <c r="AF157" s="30" t="s">
        <v>112</v>
      </c>
      <c r="AG157" s="149">
        <f>AG114</f>
        <v>0</v>
      </c>
    </row>
    <row r="158" spans="2:33" s="129" customFormat="1">
      <c r="B158" s="19"/>
      <c r="C158" s="20"/>
      <c r="D158" s="19"/>
      <c r="F158" s="19"/>
      <c r="G158" s="30" t="s">
        <v>111</v>
      </c>
      <c r="H158" s="149">
        <f>H122</f>
        <v>0</v>
      </c>
      <c r="R158" s="147"/>
      <c r="S158" s="30" t="s">
        <v>111</v>
      </c>
      <c r="T158" s="149">
        <f>T122</f>
        <v>0</v>
      </c>
      <c r="U158"/>
      <c r="Z158" s="147"/>
      <c r="AA158" s="151"/>
      <c r="AB158" s="274"/>
      <c r="AC158"/>
      <c r="AD158"/>
      <c r="AF158" s="30" t="s">
        <v>111</v>
      </c>
      <c r="AG158" s="149">
        <f>AG122</f>
        <v>0</v>
      </c>
    </row>
    <row r="159" spans="2:33" s="129" customFormat="1">
      <c r="B159" s="19"/>
      <c r="C159" s="20"/>
      <c r="D159" s="19"/>
      <c r="F159" s="19"/>
      <c r="G159" s="30" t="s">
        <v>110</v>
      </c>
      <c r="H159" s="149">
        <f>H130</f>
        <v>0</v>
      </c>
      <c r="R159" s="147"/>
      <c r="S159" s="30" t="s">
        <v>110</v>
      </c>
      <c r="T159" s="149">
        <f>T130</f>
        <v>0</v>
      </c>
      <c r="U159"/>
      <c r="Z159" s="147"/>
      <c r="AA159" s="151"/>
      <c r="AB159" s="274"/>
      <c r="AC159"/>
      <c r="AD159"/>
      <c r="AF159" s="30" t="s">
        <v>110</v>
      </c>
      <c r="AG159" s="149">
        <f>AG130</f>
        <v>0</v>
      </c>
    </row>
    <row r="160" spans="2:33" s="129" customFormat="1">
      <c r="B160" s="19"/>
      <c r="C160" s="20"/>
      <c r="D160" s="19"/>
      <c r="F160" s="19"/>
      <c r="G160" s="31" t="s">
        <v>109</v>
      </c>
      <c r="H160" s="148">
        <f>H138</f>
        <v>0</v>
      </c>
      <c r="R160" s="147"/>
      <c r="S160" s="31" t="s">
        <v>109</v>
      </c>
      <c r="T160" s="148">
        <f>T138</f>
        <v>0</v>
      </c>
      <c r="U160"/>
      <c r="Z160" s="147"/>
      <c r="AA160" s="151"/>
      <c r="AB160" s="274"/>
      <c r="AC160"/>
      <c r="AD160"/>
      <c r="AF160" s="31" t="s">
        <v>109</v>
      </c>
      <c r="AG160" s="148">
        <f>AG138</f>
        <v>0</v>
      </c>
    </row>
    <row r="161" spans="2:33" s="129" customFormat="1">
      <c r="B161" s="19"/>
      <c r="C161" s="20"/>
      <c r="D161" s="19"/>
      <c r="H161" s="274"/>
      <c r="R161" s="147"/>
      <c r="T161" s="274"/>
      <c r="U161"/>
      <c r="Z161" s="147"/>
      <c r="AA161" s="151"/>
      <c r="AB161" s="274"/>
      <c r="AC161"/>
      <c r="AD161"/>
      <c r="AG161" s="274"/>
    </row>
    <row r="162" spans="2:33" s="129" customFormat="1">
      <c r="B162" s="19"/>
      <c r="C162" s="20"/>
      <c r="D162" s="19"/>
      <c r="F162" s="26" t="s">
        <v>33</v>
      </c>
      <c r="G162" s="41"/>
      <c r="H162" s="274"/>
      <c r="R162" s="147"/>
      <c r="S162" s="41"/>
      <c r="T162" s="274"/>
      <c r="U162"/>
      <c r="Z162" s="147"/>
      <c r="AA162" s="151"/>
      <c r="AB162" s="274"/>
      <c r="AC162"/>
      <c r="AD162"/>
      <c r="AF162" s="41"/>
      <c r="AG162" s="274"/>
    </row>
    <row r="163" spans="2:33" s="129" customFormat="1">
      <c r="B163" s="19"/>
      <c r="C163" s="20"/>
      <c r="D163" s="19"/>
      <c r="G163" s="26" t="s">
        <v>107</v>
      </c>
      <c r="H163" s="274"/>
      <c r="R163" s="147"/>
      <c r="S163" s="26" t="s">
        <v>106</v>
      </c>
      <c r="T163" s="274"/>
      <c r="U163"/>
      <c r="Z163" s="147"/>
      <c r="AA163" s="151"/>
      <c r="AB163" s="274"/>
      <c r="AC163"/>
      <c r="AD163"/>
      <c r="AF163" s="26" t="s">
        <v>105</v>
      </c>
      <c r="AG163" s="274"/>
    </row>
    <row r="164" spans="2:33" s="129" customFormat="1" ht="56.25">
      <c r="B164" s="19"/>
      <c r="C164" s="20"/>
      <c r="D164" s="19"/>
      <c r="G164" s="138"/>
      <c r="H164" s="136" t="s">
        <v>108</v>
      </c>
      <c r="R164" s="147"/>
      <c r="S164" s="138"/>
      <c r="T164" s="136" t="s">
        <v>108</v>
      </c>
      <c r="U164"/>
      <c r="Z164" s="147"/>
      <c r="AA164" s="151"/>
      <c r="AB164" s="274"/>
      <c r="AC164"/>
      <c r="AD164"/>
      <c r="AF164" s="138"/>
      <c r="AG164" s="136" t="s">
        <v>108</v>
      </c>
    </row>
    <row r="165" spans="2:33" s="129" customFormat="1">
      <c r="B165" s="19"/>
      <c r="C165" s="20"/>
      <c r="D165" s="19"/>
      <c r="F165" s="19"/>
      <c r="G165" s="30" t="s">
        <v>114</v>
      </c>
      <c r="H165" s="150">
        <f t="array" ref="H165:H170">IF(H68:H73&lt;=0,0,J68:J73/H68:H73)</f>
        <v>0</v>
      </c>
      <c r="R165" s="147"/>
      <c r="S165" s="30" t="s">
        <v>114</v>
      </c>
      <c r="T165" s="150">
        <f t="array" ref="T165:T170">IF(T68:T73&lt;=0,0,V68:V73/T68:T73)</f>
        <v>0</v>
      </c>
      <c r="U165"/>
      <c r="Z165" s="147"/>
      <c r="AA165" s="151"/>
      <c r="AB165" s="274"/>
      <c r="AC165"/>
      <c r="AD165"/>
      <c r="AF165" s="30" t="s">
        <v>114</v>
      </c>
      <c r="AG165" s="150">
        <f t="array" ref="AG165:AG170">IF(AG68:AG73&lt;=0,0,AI68:AI73/AG68:AG73)</f>
        <v>0</v>
      </c>
    </row>
    <row r="166" spans="2:33" s="129" customFormat="1">
      <c r="B166" s="19"/>
      <c r="C166" s="20"/>
      <c r="D166" s="19"/>
      <c r="F166" s="19"/>
      <c r="G166" s="30" t="s">
        <v>113</v>
      </c>
      <c r="H166" s="149">
        <v>0</v>
      </c>
      <c r="R166" s="147"/>
      <c r="S166" s="30" t="s">
        <v>113</v>
      </c>
      <c r="T166" s="149">
        <v>0</v>
      </c>
      <c r="U166"/>
      <c r="Z166" s="147"/>
      <c r="AA166" s="151"/>
      <c r="AB166" s="274"/>
      <c r="AC166"/>
      <c r="AD166"/>
      <c r="AF166" s="30" t="s">
        <v>113</v>
      </c>
      <c r="AG166" s="149">
        <v>0</v>
      </c>
    </row>
    <row r="167" spans="2:33" s="129" customFormat="1">
      <c r="B167" s="19"/>
      <c r="C167" s="20"/>
      <c r="D167" s="19"/>
      <c r="F167" s="19"/>
      <c r="G167" s="30" t="s">
        <v>112</v>
      </c>
      <c r="H167" s="149">
        <v>0</v>
      </c>
      <c r="R167" s="147"/>
      <c r="S167" s="30" t="s">
        <v>112</v>
      </c>
      <c r="T167" s="149">
        <v>0</v>
      </c>
      <c r="U167"/>
      <c r="Z167" s="147"/>
      <c r="AA167" s="151"/>
      <c r="AB167" s="274"/>
      <c r="AC167"/>
      <c r="AD167"/>
      <c r="AF167" s="30" t="s">
        <v>112</v>
      </c>
      <c r="AG167" s="149">
        <v>0</v>
      </c>
    </row>
    <row r="168" spans="2:33" s="129" customFormat="1">
      <c r="B168" s="19"/>
      <c r="C168" s="20"/>
      <c r="D168" s="19"/>
      <c r="F168" s="19"/>
      <c r="G168" s="30" t="s">
        <v>111</v>
      </c>
      <c r="H168" s="149">
        <v>0</v>
      </c>
      <c r="R168" s="147"/>
      <c r="S168" s="30" t="s">
        <v>111</v>
      </c>
      <c r="T168" s="149">
        <v>0</v>
      </c>
      <c r="U168"/>
      <c r="Z168" s="147"/>
      <c r="AA168" s="151"/>
      <c r="AB168" s="274"/>
      <c r="AC168"/>
      <c r="AD168"/>
      <c r="AF168" s="30" t="s">
        <v>111</v>
      </c>
      <c r="AG168" s="149">
        <v>0</v>
      </c>
    </row>
    <row r="169" spans="2:33" s="129" customFormat="1">
      <c r="B169" s="19"/>
      <c r="C169" s="20"/>
      <c r="D169" s="19"/>
      <c r="F169" s="19"/>
      <c r="G169" s="30" t="s">
        <v>110</v>
      </c>
      <c r="H169" s="149">
        <v>0</v>
      </c>
      <c r="R169" s="147"/>
      <c r="S169" s="30" t="s">
        <v>110</v>
      </c>
      <c r="T169" s="149">
        <v>0</v>
      </c>
      <c r="U169"/>
      <c r="Z169" s="147"/>
      <c r="AA169" s="151"/>
      <c r="AB169" s="274"/>
      <c r="AC169"/>
      <c r="AD169"/>
      <c r="AF169" s="30" t="s">
        <v>110</v>
      </c>
      <c r="AG169" s="149">
        <v>0</v>
      </c>
    </row>
    <row r="170" spans="2:33" s="129" customFormat="1">
      <c r="B170" s="19"/>
      <c r="C170" s="20"/>
      <c r="D170" s="19"/>
      <c r="F170" s="19"/>
      <c r="G170" s="31" t="s">
        <v>109</v>
      </c>
      <c r="H170" s="148">
        <v>0</v>
      </c>
      <c r="R170" s="147"/>
      <c r="S170" s="31" t="s">
        <v>109</v>
      </c>
      <c r="T170" s="148">
        <v>0</v>
      </c>
      <c r="U170"/>
      <c r="Z170" s="147"/>
      <c r="AA170" s="151"/>
      <c r="AB170" s="274"/>
      <c r="AC170"/>
      <c r="AD170"/>
      <c r="AF170" s="31" t="s">
        <v>109</v>
      </c>
      <c r="AG170" s="148">
        <v>0</v>
      </c>
    </row>
    <row r="171" spans="2:33" s="129" customFormat="1">
      <c r="B171" s="19"/>
      <c r="C171" s="20"/>
      <c r="D171" s="19"/>
      <c r="F171" s="147"/>
      <c r="G171" s="151"/>
      <c r="H171" s="274"/>
      <c r="R171" s="147"/>
      <c r="S171" s="151"/>
      <c r="T171" s="274"/>
      <c r="U171"/>
      <c r="Z171" s="147"/>
      <c r="AA171" s="151"/>
      <c r="AB171" s="274"/>
      <c r="AC171"/>
      <c r="AD171"/>
    </row>
    <row r="172" spans="2:33" s="129" customFormat="1">
      <c r="B172" s="19"/>
      <c r="C172" s="36" t="s">
        <v>170</v>
      </c>
      <c r="D172" s="19"/>
      <c r="F172" s="147"/>
      <c r="G172" s="151"/>
      <c r="H172" s="274"/>
      <c r="R172" s="147"/>
      <c r="S172" s="151"/>
      <c r="T172" s="274"/>
      <c r="U172"/>
      <c r="Z172" s="147"/>
      <c r="AA172" s="151"/>
      <c r="AB172" s="274"/>
      <c r="AC172"/>
      <c r="AD172"/>
    </row>
    <row r="173" spans="2:33" s="129" customFormat="1">
      <c r="B173" s="19"/>
      <c r="C173" s="20"/>
      <c r="D173" s="19"/>
      <c r="F173" s="147"/>
      <c r="G173" s="151"/>
      <c r="H173" s="274"/>
      <c r="R173" s="147"/>
      <c r="S173" s="151"/>
      <c r="T173" s="274"/>
      <c r="U173"/>
      <c r="Z173" s="147"/>
      <c r="AA173" s="151"/>
      <c r="AB173" s="274"/>
      <c r="AC173"/>
      <c r="AD173"/>
    </row>
    <row r="174" spans="2:33" s="129" customFormat="1">
      <c r="B174" s="19"/>
      <c r="D174" s="5" t="s">
        <v>3</v>
      </c>
      <c r="E174" s="21"/>
      <c r="F174" s="147"/>
      <c r="G174" s="151"/>
      <c r="H174" s="274"/>
      <c r="R174" s="147"/>
      <c r="S174" s="151"/>
      <c r="T174" s="274"/>
      <c r="U174"/>
      <c r="Z174" s="147"/>
      <c r="AA174" s="151"/>
      <c r="AB174" s="274"/>
      <c r="AC174"/>
      <c r="AD174"/>
    </row>
    <row r="175" spans="2:33" s="129" customFormat="1">
      <c r="B175" s="19"/>
      <c r="D175" s="5" t="s">
        <v>4</v>
      </c>
      <c r="E175" s="6" t="s">
        <v>10</v>
      </c>
      <c r="F175" s="147"/>
      <c r="G175" s="151"/>
      <c r="H175" s="274"/>
      <c r="R175" s="147"/>
      <c r="S175" s="151"/>
      <c r="T175" s="274"/>
      <c r="U175"/>
      <c r="Z175" s="147"/>
      <c r="AA175" s="151"/>
      <c r="AB175" s="274"/>
      <c r="AC175"/>
      <c r="AD175"/>
    </row>
    <row r="176" spans="2:33" s="129" customFormat="1">
      <c r="B176" s="19"/>
      <c r="D176" s="19"/>
      <c r="F176" s="147"/>
      <c r="G176" s="151"/>
      <c r="H176" s="274"/>
      <c r="R176" s="147"/>
      <c r="S176" s="151"/>
      <c r="T176" s="274"/>
      <c r="U176"/>
      <c r="Z176" s="147"/>
      <c r="AA176" s="151"/>
      <c r="AB176" s="274"/>
      <c r="AC176"/>
      <c r="AD176"/>
    </row>
    <row r="177" spans="2:33" s="129" customFormat="1">
      <c r="B177" s="19"/>
      <c r="C177" s="19"/>
      <c r="D177" s="19"/>
      <c r="F177" s="147"/>
      <c r="G177" s="26" t="s">
        <v>107</v>
      </c>
      <c r="H177" s="274"/>
      <c r="R177" s="147"/>
      <c r="S177" s="26" t="s">
        <v>106</v>
      </c>
      <c r="T177" s="274"/>
      <c r="U177"/>
      <c r="Z177" s="147"/>
      <c r="AA177" s="151"/>
      <c r="AB177" s="274"/>
      <c r="AC177"/>
      <c r="AD177"/>
      <c r="AF177" s="26" t="s">
        <v>105</v>
      </c>
    </row>
    <row r="178" spans="2:33" s="129" customFormat="1" ht="56.25">
      <c r="B178" s="19"/>
      <c r="C178" s="19"/>
      <c r="D178" s="19"/>
      <c r="F178" s="147"/>
      <c r="G178" s="138"/>
      <c r="H178" s="136" t="s">
        <v>108</v>
      </c>
      <c r="R178" s="147"/>
      <c r="S178" s="138"/>
      <c r="T178" s="136" t="s">
        <v>108</v>
      </c>
      <c r="U178"/>
      <c r="Z178" s="147"/>
      <c r="AA178" s="151"/>
      <c r="AB178" s="274"/>
      <c r="AC178"/>
      <c r="AD178"/>
      <c r="AF178" s="138"/>
      <c r="AG178" s="136" t="s">
        <v>108</v>
      </c>
    </row>
    <row r="179" spans="2:33" s="129" customFormat="1">
      <c r="B179" s="19"/>
      <c r="C179" s="19"/>
      <c r="D179" s="19"/>
      <c r="F179" s="147"/>
      <c r="G179" s="30" t="s">
        <v>114</v>
      </c>
      <c r="H179" s="150">
        <f t="array" ref="H179:H184">IF(H155:H160&lt;=0,0,H165:H170/H155:H160-1)</f>
        <v>0</v>
      </c>
      <c r="R179" s="147"/>
      <c r="S179" s="30" t="s">
        <v>114</v>
      </c>
      <c r="T179" s="150">
        <f t="array" ref="T179:T184">IF(T155:T160&lt;=0,0,T165:T170/T155:T160-1)</f>
        <v>0</v>
      </c>
      <c r="U179"/>
      <c r="Z179" s="147"/>
      <c r="AA179" s="151"/>
      <c r="AB179" s="274"/>
      <c r="AC179"/>
      <c r="AD179"/>
      <c r="AF179" s="30" t="s">
        <v>114</v>
      </c>
      <c r="AG179" s="150">
        <f t="array" ref="AG179:AG184">IF(AG155:AG160&lt;=0,0,AG165:AG170/AG155:AG160-1)</f>
        <v>0</v>
      </c>
    </row>
    <row r="180" spans="2:33" s="129" customFormat="1">
      <c r="B180" s="19"/>
      <c r="C180" s="19"/>
      <c r="D180" s="19"/>
      <c r="F180" s="147"/>
      <c r="G180" s="30" t="s">
        <v>113</v>
      </c>
      <c r="H180" s="149">
        <v>0</v>
      </c>
      <c r="R180" s="147"/>
      <c r="S180" s="30" t="s">
        <v>113</v>
      </c>
      <c r="T180" s="149">
        <v>0</v>
      </c>
      <c r="U180"/>
      <c r="Z180" s="147"/>
      <c r="AA180" s="151"/>
      <c r="AB180" s="274"/>
      <c r="AC180"/>
      <c r="AD180"/>
      <c r="AF180" s="30" t="s">
        <v>113</v>
      </c>
      <c r="AG180" s="149">
        <v>0</v>
      </c>
    </row>
    <row r="181" spans="2:33" s="129" customFormat="1">
      <c r="B181" s="19"/>
      <c r="C181" s="19"/>
      <c r="D181" s="19"/>
      <c r="F181" s="147"/>
      <c r="G181" s="30" t="s">
        <v>112</v>
      </c>
      <c r="H181" s="149">
        <v>0</v>
      </c>
      <c r="R181" s="147"/>
      <c r="S181" s="30" t="s">
        <v>112</v>
      </c>
      <c r="T181" s="149">
        <v>0</v>
      </c>
      <c r="U181"/>
      <c r="Z181" s="147"/>
      <c r="AA181" s="151"/>
      <c r="AB181" s="274"/>
      <c r="AC181"/>
      <c r="AD181"/>
      <c r="AF181" s="30" t="s">
        <v>112</v>
      </c>
      <c r="AG181" s="149">
        <v>0</v>
      </c>
    </row>
    <row r="182" spans="2:33" s="129" customFormat="1">
      <c r="B182" s="19"/>
      <c r="C182" s="19"/>
      <c r="D182" s="19"/>
      <c r="F182" s="147"/>
      <c r="G182" s="30" t="s">
        <v>111</v>
      </c>
      <c r="H182" s="149">
        <v>0</v>
      </c>
      <c r="R182" s="147"/>
      <c r="S182" s="30" t="s">
        <v>111</v>
      </c>
      <c r="T182" s="149">
        <v>0</v>
      </c>
      <c r="U182"/>
      <c r="Z182" s="147"/>
      <c r="AA182" s="151"/>
      <c r="AB182" s="274"/>
      <c r="AC182"/>
      <c r="AD182"/>
      <c r="AF182" s="30" t="s">
        <v>111</v>
      </c>
      <c r="AG182" s="149">
        <v>0</v>
      </c>
    </row>
    <row r="183" spans="2:33" s="129" customFormat="1">
      <c r="B183" s="19"/>
      <c r="C183" s="19"/>
      <c r="D183" s="19"/>
      <c r="F183" s="147"/>
      <c r="G183" s="30" t="s">
        <v>110</v>
      </c>
      <c r="H183" s="149">
        <v>0</v>
      </c>
      <c r="R183" s="147"/>
      <c r="S183" s="30" t="s">
        <v>110</v>
      </c>
      <c r="T183" s="149">
        <v>0</v>
      </c>
      <c r="U183"/>
      <c r="Z183" s="147"/>
      <c r="AA183" s="151"/>
      <c r="AB183" s="274"/>
      <c r="AC183"/>
      <c r="AD183"/>
      <c r="AF183" s="30" t="s">
        <v>110</v>
      </c>
      <c r="AG183" s="149">
        <v>0</v>
      </c>
    </row>
    <row r="184" spans="2:33" s="129" customFormat="1">
      <c r="B184" s="19"/>
      <c r="C184" s="19"/>
      <c r="D184" s="19"/>
      <c r="F184" s="147"/>
      <c r="G184" s="31" t="s">
        <v>109</v>
      </c>
      <c r="H184" s="148">
        <v>0</v>
      </c>
      <c r="R184" s="147"/>
      <c r="S184" s="31" t="s">
        <v>109</v>
      </c>
      <c r="T184" s="148">
        <v>0</v>
      </c>
      <c r="U184"/>
      <c r="Z184" s="147"/>
      <c r="AA184" s="151"/>
      <c r="AB184" s="274"/>
      <c r="AC184"/>
      <c r="AD184"/>
      <c r="AF184" s="31" t="s">
        <v>109</v>
      </c>
      <c r="AG184" s="148">
        <v>0</v>
      </c>
    </row>
    <row r="185" spans="2:33" s="129" customFormat="1">
      <c r="B185" s="19"/>
      <c r="C185" s="19"/>
      <c r="D185" s="19"/>
      <c r="U185"/>
      <c r="Z185" s="147"/>
      <c r="AA185" s="151"/>
      <c r="AB185" s="274"/>
      <c r="AC185"/>
      <c r="AD185"/>
    </row>
    <row r="186" spans="2:33" s="129" customFormat="1">
      <c r="B186" s="19"/>
      <c r="C186" s="19"/>
      <c r="D186" s="19"/>
      <c r="U186"/>
      <c r="Z186" s="147"/>
      <c r="AA186" s="151"/>
      <c r="AB186" s="274"/>
      <c r="AC186"/>
      <c r="AD186"/>
    </row>
    <row r="187" spans="2:33" s="129" customFormat="1">
      <c r="B187" s="19"/>
      <c r="C187" s="20" t="s">
        <v>182</v>
      </c>
      <c r="D187" s="1"/>
      <c r="E187" s="1"/>
      <c r="F187" s="1"/>
      <c r="G187" s="151"/>
      <c r="H187" s="274"/>
      <c r="U187"/>
      <c r="Z187" s="147"/>
      <c r="AA187" s="151"/>
      <c r="AB187" s="274"/>
      <c r="AC187"/>
      <c r="AD187"/>
    </row>
    <row r="188" spans="2:33" s="129" customFormat="1">
      <c r="B188" s="19"/>
      <c r="C188"/>
      <c r="D188" s="1"/>
      <c r="E188" s="1"/>
      <c r="F188" s="1"/>
      <c r="G188" s="151"/>
      <c r="H188" s="274"/>
      <c r="U188"/>
      <c r="Z188" s="147"/>
      <c r="AA188" s="151"/>
      <c r="AB188" s="274"/>
      <c r="AC188"/>
      <c r="AD188"/>
    </row>
    <row r="189" spans="2:33" s="129" customFormat="1">
      <c r="B189" s="19"/>
      <c r="C189"/>
      <c r="D189" s="17" t="s">
        <v>3</v>
      </c>
      <c r="E189" s="21"/>
      <c r="F189" s="27"/>
      <c r="G189" s="151"/>
      <c r="H189" s="274"/>
      <c r="U189"/>
      <c r="Z189" s="147"/>
      <c r="AA189" s="151"/>
      <c r="AB189" s="274"/>
      <c r="AC189"/>
      <c r="AD189"/>
    </row>
    <row r="190" spans="2:33" s="129" customFormat="1">
      <c r="B190" s="19"/>
      <c r="C190"/>
      <c r="D190" s="17" t="s">
        <v>8</v>
      </c>
      <c r="E190" s="21"/>
      <c r="F190" s="27"/>
      <c r="G190" s="151"/>
      <c r="H190" s="274"/>
      <c r="U190"/>
      <c r="Z190" s="147"/>
      <c r="AA190" s="151"/>
      <c r="AB190" s="274"/>
      <c r="AC190"/>
      <c r="AD190"/>
    </row>
    <row r="191" spans="2:33" s="129" customFormat="1">
      <c r="B191" s="19"/>
      <c r="C191" s="19"/>
      <c r="D191" s="19"/>
      <c r="U191"/>
      <c r="Z191" s="147"/>
      <c r="AA191" s="151"/>
      <c r="AB191" s="274"/>
      <c r="AC191"/>
      <c r="AD191"/>
    </row>
    <row r="192" spans="2:33" s="129" customFormat="1">
      <c r="B192" s="19"/>
      <c r="C192" s="19"/>
      <c r="D192" s="19"/>
      <c r="F192" s="26" t="s">
        <v>105</v>
      </c>
      <c r="R192" s="26" t="s">
        <v>105</v>
      </c>
      <c r="U192"/>
      <c r="Z192" s="147"/>
      <c r="AA192" s="151"/>
      <c r="AB192" s="274"/>
      <c r="AC192"/>
      <c r="AD192"/>
      <c r="AE192" s="26" t="s">
        <v>105</v>
      </c>
    </row>
    <row r="193" spans="2:33" s="129" customFormat="1">
      <c r="B193" s="19"/>
      <c r="C193" s="19"/>
      <c r="D193" s="19"/>
      <c r="F193" s="138" t="s">
        <v>104</v>
      </c>
      <c r="G193" s="138" t="s">
        <v>103</v>
      </c>
      <c r="H193" s="138" t="s">
        <v>102</v>
      </c>
      <c r="R193" s="138" t="s">
        <v>104</v>
      </c>
      <c r="S193" s="138" t="s">
        <v>103</v>
      </c>
      <c r="T193" s="138" t="s">
        <v>102</v>
      </c>
      <c r="U193"/>
      <c r="Z193" s="147"/>
      <c r="AA193" s="151"/>
      <c r="AB193" s="274"/>
      <c r="AC193"/>
      <c r="AD193"/>
      <c r="AE193" s="138" t="s">
        <v>104</v>
      </c>
      <c r="AF193" s="138" t="s">
        <v>103</v>
      </c>
      <c r="AG193" s="138" t="s">
        <v>102</v>
      </c>
    </row>
    <row r="194" spans="2:33" s="129" customFormat="1">
      <c r="B194" s="19"/>
      <c r="C194" s="19"/>
      <c r="D194" s="19"/>
      <c r="F194" s="135" t="s">
        <v>96</v>
      </c>
      <c r="G194" s="123" t="s">
        <v>84</v>
      </c>
      <c r="H194" s="336">
        <f t="array" ref="H194:H201">IF(H98:H105*(1+H179)&gt;1,1,H98:H105*(1+H179))</f>
        <v>0</v>
      </c>
      <c r="R194" s="135" t="s">
        <v>96</v>
      </c>
      <c r="S194" s="123" t="s">
        <v>84</v>
      </c>
      <c r="T194" s="336">
        <f t="array" ref="T194:T201">IF(T98:T105*(1+T179)&gt;1,1,T98:T105*(1+T179))</f>
        <v>0</v>
      </c>
      <c r="U194"/>
      <c r="Z194" s="147"/>
      <c r="AA194" s="151"/>
      <c r="AB194" s="274"/>
      <c r="AC194"/>
      <c r="AD194"/>
      <c r="AE194" s="135" t="s">
        <v>96</v>
      </c>
      <c r="AF194" s="123" t="s">
        <v>84</v>
      </c>
      <c r="AG194" s="336">
        <f t="array" ref="AG194:AG201">IF(AG98:AG105*(1+AG179)&gt;1,1,AG98:AG105*(1+AG179))</f>
        <v>0</v>
      </c>
    </row>
    <row r="195" spans="2:33" s="129" customFormat="1">
      <c r="B195" s="19"/>
      <c r="C195" s="19"/>
      <c r="D195" s="19"/>
      <c r="F195" s="132"/>
      <c r="G195" s="118" t="s">
        <v>82</v>
      </c>
      <c r="H195" s="336">
        <v>0</v>
      </c>
      <c r="R195" s="132"/>
      <c r="S195" s="118" t="s">
        <v>82</v>
      </c>
      <c r="T195" s="336">
        <v>0</v>
      </c>
      <c r="U195"/>
      <c r="Z195" s="147"/>
      <c r="AA195" s="151"/>
      <c r="AB195" s="274"/>
      <c r="AC195"/>
      <c r="AD195"/>
      <c r="AE195" s="132"/>
      <c r="AF195" s="118" t="s">
        <v>82</v>
      </c>
      <c r="AG195" s="336">
        <v>0</v>
      </c>
    </row>
    <row r="196" spans="2:33" s="129" customFormat="1">
      <c r="B196" s="19"/>
      <c r="C196" s="19"/>
      <c r="D196" s="19"/>
      <c r="F196" s="132"/>
      <c r="G196" s="118" t="s">
        <v>80</v>
      </c>
      <c r="H196" s="336">
        <v>0</v>
      </c>
      <c r="R196" s="132"/>
      <c r="S196" s="118" t="s">
        <v>80</v>
      </c>
      <c r="T196" s="336">
        <v>0</v>
      </c>
      <c r="U196"/>
      <c r="Z196" s="147"/>
      <c r="AA196" s="151"/>
      <c r="AB196" s="274"/>
      <c r="AC196"/>
      <c r="AD196"/>
      <c r="AE196" s="132"/>
      <c r="AF196" s="118" t="s">
        <v>80</v>
      </c>
      <c r="AG196" s="336">
        <v>0</v>
      </c>
    </row>
    <row r="197" spans="2:33" s="129" customFormat="1">
      <c r="B197" s="19"/>
      <c r="C197" s="19"/>
      <c r="D197" s="19"/>
      <c r="F197" s="132"/>
      <c r="G197" s="118" t="s">
        <v>78</v>
      </c>
      <c r="H197" s="336">
        <v>0</v>
      </c>
      <c r="R197" s="132"/>
      <c r="S197" s="118" t="s">
        <v>78</v>
      </c>
      <c r="T197" s="336">
        <v>0</v>
      </c>
      <c r="U197"/>
      <c r="Z197" s="147"/>
      <c r="AA197" s="151"/>
      <c r="AB197" s="274"/>
      <c r="AC197"/>
      <c r="AD197"/>
      <c r="AE197" s="132"/>
      <c r="AF197" s="118" t="s">
        <v>78</v>
      </c>
      <c r="AG197" s="336">
        <v>0</v>
      </c>
    </row>
    <row r="198" spans="2:33" s="129" customFormat="1">
      <c r="B198" s="19"/>
      <c r="C198" s="19"/>
      <c r="D198" s="19"/>
      <c r="F198" s="132"/>
      <c r="G198" s="118" t="s">
        <v>76</v>
      </c>
      <c r="H198" s="336">
        <v>0</v>
      </c>
      <c r="R198" s="132"/>
      <c r="S198" s="118" t="s">
        <v>76</v>
      </c>
      <c r="T198" s="336">
        <v>0</v>
      </c>
      <c r="U198"/>
      <c r="Z198" s="147"/>
      <c r="AA198" s="151"/>
      <c r="AB198" s="274"/>
      <c r="AC198"/>
      <c r="AD198"/>
      <c r="AE198" s="132"/>
      <c r="AF198" s="118" t="s">
        <v>76</v>
      </c>
      <c r="AG198" s="336">
        <v>0</v>
      </c>
    </row>
    <row r="199" spans="2:33" s="129" customFormat="1">
      <c r="B199" s="19"/>
      <c r="C199" s="19"/>
      <c r="D199" s="19"/>
      <c r="F199" s="132"/>
      <c r="G199" s="118" t="s">
        <v>74</v>
      </c>
      <c r="H199" s="336">
        <v>0</v>
      </c>
      <c r="R199" s="132"/>
      <c r="S199" s="118" t="s">
        <v>74</v>
      </c>
      <c r="T199" s="336">
        <v>0</v>
      </c>
      <c r="U199"/>
      <c r="Z199" s="147"/>
      <c r="AA199" s="151"/>
      <c r="AB199" s="274"/>
      <c r="AC199"/>
      <c r="AD199"/>
      <c r="AE199" s="132"/>
      <c r="AF199" s="118" t="s">
        <v>74</v>
      </c>
      <c r="AG199" s="336">
        <v>0</v>
      </c>
    </row>
    <row r="200" spans="2:33" s="129" customFormat="1">
      <c r="B200" s="19"/>
      <c r="C200" s="19"/>
      <c r="D200" s="19"/>
      <c r="F200" s="132"/>
      <c r="G200" s="118" t="s">
        <v>72</v>
      </c>
      <c r="H200" s="336">
        <v>0</v>
      </c>
      <c r="R200" s="132"/>
      <c r="S200" s="118" t="s">
        <v>72</v>
      </c>
      <c r="T200" s="336">
        <v>0</v>
      </c>
      <c r="U200"/>
      <c r="Z200" s="147"/>
      <c r="AA200" s="151"/>
      <c r="AB200" s="274"/>
      <c r="AC200"/>
      <c r="AD200"/>
      <c r="AE200" s="132"/>
      <c r="AF200" s="118" t="s">
        <v>72</v>
      </c>
      <c r="AG200" s="336">
        <v>0</v>
      </c>
    </row>
    <row r="201" spans="2:33" s="129" customFormat="1">
      <c r="B201" s="19"/>
      <c r="C201" s="19"/>
      <c r="D201" s="19"/>
      <c r="F201" s="131"/>
      <c r="G201" s="116" t="s">
        <v>70</v>
      </c>
      <c r="H201" s="336">
        <v>0</v>
      </c>
      <c r="R201" s="131"/>
      <c r="S201" s="116" t="s">
        <v>70</v>
      </c>
      <c r="T201" s="336">
        <v>0</v>
      </c>
      <c r="U201"/>
      <c r="Z201" s="147"/>
      <c r="AA201" s="151"/>
      <c r="AB201" s="274"/>
      <c r="AC201"/>
      <c r="AD201"/>
      <c r="AE201" s="131"/>
      <c r="AF201" s="116" t="s">
        <v>70</v>
      </c>
      <c r="AG201" s="336">
        <v>0</v>
      </c>
    </row>
    <row r="202" spans="2:33" s="129" customFormat="1">
      <c r="B202" s="19"/>
      <c r="C202" s="19"/>
      <c r="D202" s="19"/>
      <c r="F202" s="124" t="s">
        <v>94</v>
      </c>
      <c r="G202" s="123" t="s">
        <v>84</v>
      </c>
      <c r="H202" s="150">
        <f t="array" ref="H202:H209">IF(H106:H113*(1+H180)&gt;1,1,H106:H113*(1+H180))</f>
        <v>0</v>
      </c>
      <c r="R202" s="124" t="s">
        <v>94</v>
      </c>
      <c r="S202" s="123" t="s">
        <v>84</v>
      </c>
      <c r="T202" s="150">
        <f t="array" ref="T202:T209">IF(T106:T113*(1+T180)&gt;1,1,T106:T113*(1+T180))</f>
        <v>0</v>
      </c>
      <c r="U202"/>
      <c r="Z202" s="147"/>
      <c r="AA202" s="151"/>
      <c r="AB202" s="274"/>
      <c r="AC202"/>
      <c r="AD202"/>
      <c r="AE202" s="124" t="s">
        <v>94</v>
      </c>
      <c r="AF202" s="123" t="s">
        <v>84</v>
      </c>
      <c r="AG202" s="150">
        <f t="array" ref="AG202:AG209">IF(AG106:AG113*(1+AG180)&gt;1,1,AG106:AG113*(1+AG180))</f>
        <v>0</v>
      </c>
    </row>
    <row r="203" spans="2:33" s="129" customFormat="1">
      <c r="B203" s="19"/>
      <c r="C203" s="19"/>
      <c r="D203" s="19"/>
      <c r="F203" s="132"/>
      <c r="G203" s="118" t="s">
        <v>82</v>
      </c>
      <c r="H203" s="149">
        <v>0</v>
      </c>
      <c r="R203" s="132"/>
      <c r="S203" s="118" t="s">
        <v>82</v>
      </c>
      <c r="T203" s="149">
        <v>0</v>
      </c>
      <c r="U203"/>
      <c r="Z203" s="147"/>
      <c r="AA203" s="151"/>
      <c r="AB203" s="274"/>
      <c r="AC203"/>
      <c r="AD203"/>
      <c r="AE203" s="132"/>
      <c r="AF203" s="118" t="s">
        <v>82</v>
      </c>
      <c r="AG203" s="149">
        <v>0</v>
      </c>
    </row>
    <row r="204" spans="2:33" s="129" customFormat="1">
      <c r="B204" s="19"/>
      <c r="C204" s="19"/>
      <c r="D204" s="19"/>
      <c r="F204" s="132"/>
      <c r="G204" s="118" t="s">
        <v>80</v>
      </c>
      <c r="H204" s="149">
        <v>0</v>
      </c>
      <c r="R204" s="132"/>
      <c r="S204" s="118" t="s">
        <v>80</v>
      </c>
      <c r="T204" s="149">
        <v>0</v>
      </c>
      <c r="U204"/>
      <c r="Z204" s="147"/>
      <c r="AA204" s="151"/>
      <c r="AB204" s="274"/>
      <c r="AC204"/>
      <c r="AD204"/>
      <c r="AE204" s="132"/>
      <c r="AF204" s="118" t="s">
        <v>80</v>
      </c>
      <c r="AG204" s="149">
        <v>0</v>
      </c>
    </row>
    <row r="205" spans="2:33" s="129" customFormat="1">
      <c r="B205" s="19"/>
      <c r="C205" s="19"/>
      <c r="D205" s="19"/>
      <c r="F205" s="132"/>
      <c r="G205" s="118" t="s">
        <v>78</v>
      </c>
      <c r="H205" s="149">
        <v>0</v>
      </c>
      <c r="R205" s="132"/>
      <c r="S205" s="118" t="s">
        <v>78</v>
      </c>
      <c r="T205" s="149">
        <v>0</v>
      </c>
      <c r="U205"/>
      <c r="Z205" s="147"/>
      <c r="AA205" s="151"/>
      <c r="AB205" s="274"/>
      <c r="AC205"/>
      <c r="AD205"/>
      <c r="AE205" s="132"/>
      <c r="AF205" s="118" t="s">
        <v>78</v>
      </c>
      <c r="AG205" s="149">
        <v>0</v>
      </c>
    </row>
    <row r="206" spans="2:33" s="129" customFormat="1">
      <c r="B206" s="19"/>
      <c r="C206" s="19"/>
      <c r="D206" s="19"/>
      <c r="F206" s="132"/>
      <c r="G206" s="118" t="s">
        <v>76</v>
      </c>
      <c r="H206" s="149">
        <v>0</v>
      </c>
      <c r="R206" s="132"/>
      <c r="S206" s="118" t="s">
        <v>76</v>
      </c>
      <c r="T206" s="149">
        <v>0</v>
      </c>
      <c r="U206"/>
      <c r="Z206" s="147"/>
      <c r="AA206" s="151"/>
      <c r="AB206" s="274"/>
      <c r="AC206"/>
      <c r="AD206"/>
      <c r="AE206" s="132"/>
      <c r="AF206" s="118" t="s">
        <v>76</v>
      </c>
      <c r="AG206" s="149">
        <v>0</v>
      </c>
    </row>
    <row r="207" spans="2:33" s="129" customFormat="1">
      <c r="B207" s="19"/>
      <c r="C207" s="19"/>
      <c r="D207" s="19"/>
      <c r="F207" s="132"/>
      <c r="G207" s="118" t="s">
        <v>74</v>
      </c>
      <c r="H207" s="149">
        <v>0</v>
      </c>
      <c r="R207" s="132"/>
      <c r="S207" s="118" t="s">
        <v>74</v>
      </c>
      <c r="T207" s="149">
        <v>0</v>
      </c>
      <c r="U207"/>
      <c r="Z207" s="147"/>
      <c r="AA207" s="151"/>
      <c r="AB207" s="274"/>
      <c r="AC207"/>
      <c r="AD207"/>
      <c r="AE207" s="132"/>
      <c r="AF207" s="118" t="s">
        <v>74</v>
      </c>
      <c r="AG207" s="149">
        <v>0</v>
      </c>
    </row>
    <row r="208" spans="2:33" s="129" customFormat="1">
      <c r="B208" s="19"/>
      <c r="C208" s="19"/>
      <c r="D208" s="19"/>
      <c r="F208" s="132"/>
      <c r="G208" s="118" t="s">
        <v>72</v>
      </c>
      <c r="H208" s="149">
        <v>0</v>
      </c>
      <c r="R208" s="132"/>
      <c r="S208" s="118" t="s">
        <v>72</v>
      </c>
      <c r="T208" s="149">
        <v>0</v>
      </c>
      <c r="U208"/>
      <c r="Z208" s="147"/>
      <c r="AA208" s="151"/>
      <c r="AB208" s="274"/>
      <c r="AC208"/>
      <c r="AD208"/>
      <c r="AE208" s="132"/>
      <c r="AF208" s="118" t="s">
        <v>72</v>
      </c>
      <c r="AG208" s="149">
        <v>0</v>
      </c>
    </row>
    <row r="209" spans="2:33" s="129" customFormat="1">
      <c r="B209" s="19"/>
      <c r="C209" s="19"/>
      <c r="D209" s="19"/>
      <c r="F209" s="132"/>
      <c r="G209" s="116" t="s">
        <v>70</v>
      </c>
      <c r="H209" s="149">
        <v>0</v>
      </c>
      <c r="R209" s="132"/>
      <c r="S209" s="116" t="s">
        <v>70</v>
      </c>
      <c r="T209" s="149">
        <v>0</v>
      </c>
      <c r="U209"/>
      <c r="Z209" s="147"/>
      <c r="AA209" s="151"/>
      <c r="AB209" s="274"/>
      <c r="AC209"/>
      <c r="AD209"/>
      <c r="AE209" s="132"/>
      <c r="AF209" s="116" t="s">
        <v>70</v>
      </c>
      <c r="AG209" s="149">
        <v>0</v>
      </c>
    </row>
    <row r="210" spans="2:33" s="129" customFormat="1" ht="56.25">
      <c r="B210" s="19"/>
      <c r="C210" s="19"/>
      <c r="D210" s="19"/>
      <c r="F210" s="133" t="s">
        <v>92</v>
      </c>
      <c r="G210" s="123" t="s">
        <v>84</v>
      </c>
      <c r="H210" s="150">
        <f t="array" ref="H210:H217">IF(H114:H121*(1+H181)&gt;1,1,H114:H121*(1+H181))</f>
        <v>0</v>
      </c>
      <c r="R210" s="133" t="s">
        <v>92</v>
      </c>
      <c r="S210" s="123" t="s">
        <v>84</v>
      </c>
      <c r="T210" s="150">
        <f t="array" ref="T210:T217">IF(T114:T121*(1+T181)&gt;1,1,T114:T121*(1+T181))</f>
        <v>0</v>
      </c>
      <c r="U210"/>
      <c r="Z210" s="147"/>
      <c r="AA210" s="151"/>
      <c r="AB210" s="274"/>
      <c r="AC210"/>
      <c r="AD210"/>
      <c r="AE210" s="133" t="s">
        <v>92</v>
      </c>
      <c r="AF210" s="123" t="s">
        <v>84</v>
      </c>
      <c r="AG210" s="150">
        <f t="array" ref="AG210:AG217">IF(AG114:AG121*(1+AG181)&gt;1,1,AG114:AG121*(1+AG181))</f>
        <v>0</v>
      </c>
    </row>
    <row r="211" spans="2:33" s="129" customFormat="1">
      <c r="B211" s="19"/>
      <c r="C211" s="19"/>
      <c r="D211" s="19"/>
      <c r="F211" s="134"/>
      <c r="G211" s="118" t="s">
        <v>82</v>
      </c>
      <c r="H211" s="149">
        <v>0</v>
      </c>
      <c r="R211" s="134"/>
      <c r="S211" s="118" t="s">
        <v>82</v>
      </c>
      <c r="T211" s="149">
        <v>0</v>
      </c>
      <c r="U211"/>
      <c r="Z211" s="147"/>
      <c r="AA211" s="151"/>
      <c r="AB211" s="274"/>
      <c r="AC211"/>
      <c r="AD211"/>
      <c r="AE211" s="134"/>
      <c r="AF211" s="118" t="s">
        <v>82</v>
      </c>
      <c r="AG211" s="149">
        <v>0</v>
      </c>
    </row>
    <row r="212" spans="2:33" s="129" customFormat="1">
      <c r="B212" s="19"/>
      <c r="C212" s="19"/>
      <c r="D212" s="19"/>
      <c r="F212" s="132"/>
      <c r="G212" s="118" t="s">
        <v>80</v>
      </c>
      <c r="H212" s="149">
        <v>0</v>
      </c>
      <c r="R212" s="132"/>
      <c r="S212" s="118" t="s">
        <v>80</v>
      </c>
      <c r="T212" s="149">
        <v>0</v>
      </c>
      <c r="U212"/>
      <c r="Z212" s="147"/>
      <c r="AA212" s="151"/>
      <c r="AB212" s="274"/>
      <c r="AC212"/>
      <c r="AD212"/>
      <c r="AE212" s="132"/>
      <c r="AF212" s="118" t="s">
        <v>80</v>
      </c>
      <c r="AG212" s="149">
        <v>0</v>
      </c>
    </row>
    <row r="213" spans="2:33" s="129" customFormat="1">
      <c r="B213" s="19"/>
      <c r="C213" s="19"/>
      <c r="D213" s="19"/>
      <c r="F213" s="132"/>
      <c r="G213" s="118" t="s">
        <v>78</v>
      </c>
      <c r="H213" s="149">
        <v>0</v>
      </c>
      <c r="R213" s="132"/>
      <c r="S213" s="118" t="s">
        <v>78</v>
      </c>
      <c r="T213" s="149">
        <v>0</v>
      </c>
      <c r="U213"/>
      <c r="Z213" s="147"/>
      <c r="AA213" s="151"/>
      <c r="AB213" s="274"/>
      <c r="AC213"/>
      <c r="AD213"/>
      <c r="AE213" s="132"/>
      <c r="AF213" s="118" t="s">
        <v>78</v>
      </c>
      <c r="AG213" s="149">
        <v>0</v>
      </c>
    </row>
    <row r="214" spans="2:33" s="129" customFormat="1">
      <c r="B214" s="19"/>
      <c r="C214" s="19"/>
      <c r="D214" s="19"/>
      <c r="F214" s="132"/>
      <c r="G214" s="118" t="s">
        <v>76</v>
      </c>
      <c r="H214" s="149">
        <v>0</v>
      </c>
      <c r="R214" s="132"/>
      <c r="S214" s="118" t="s">
        <v>76</v>
      </c>
      <c r="T214" s="149">
        <v>0</v>
      </c>
      <c r="U214"/>
      <c r="Z214" s="147"/>
      <c r="AA214" s="151"/>
      <c r="AB214" s="274"/>
      <c r="AC214"/>
      <c r="AD214"/>
      <c r="AE214" s="132"/>
      <c r="AF214" s="118" t="s">
        <v>76</v>
      </c>
      <c r="AG214" s="149">
        <v>0</v>
      </c>
    </row>
    <row r="215" spans="2:33" s="129" customFormat="1">
      <c r="B215" s="19"/>
      <c r="C215" s="19"/>
      <c r="D215" s="19"/>
      <c r="F215" s="132"/>
      <c r="G215" s="118" t="s">
        <v>74</v>
      </c>
      <c r="H215" s="149">
        <v>0</v>
      </c>
      <c r="R215" s="132"/>
      <c r="S215" s="118" t="s">
        <v>74</v>
      </c>
      <c r="T215" s="149">
        <v>0</v>
      </c>
      <c r="U215"/>
      <c r="Z215" s="147"/>
      <c r="AA215" s="151"/>
      <c r="AB215" s="274"/>
      <c r="AC215"/>
      <c r="AD215"/>
      <c r="AE215" s="132"/>
      <c r="AF215" s="118" t="s">
        <v>74</v>
      </c>
      <c r="AG215" s="149">
        <v>0</v>
      </c>
    </row>
    <row r="216" spans="2:33" s="129" customFormat="1">
      <c r="B216" s="19"/>
      <c r="C216" s="19"/>
      <c r="D216" s="19"/>
      <c r="F216" s="132"/>
      <c r="G216" s="118" t="s">
        <v>72</v>
      </c>
      <c r="H216" s="149">
        <v>0</v>
      </c>
      <c r="R216" s="132"/>
      <c r="S216" s="118" t="s">
        <v>72</v>
      </c>
      <c r="T216" s="149">
        <v>0</v>
      </c>
      <c r="U216"/>
      <c r="Z216" s="147"/>
      <c r="AA216" s="151"/>
      <c r="AB216" s="274"/>
      <c r="AC216"/>
      <c r="AD216"/>
      <c r="AE216" s="132"/>
      <c r="AF216" s="118" t="s">
        <v>72</v>
      </c>
      <c r="AG216" s="149">
        <v>0</v>
      </c>
    </row>
    <row r="217" spans="2:33" s="129" customFormat="1">
      <c r="B217" s="19"/>
      <c r="C217" s="19"/>
      <c r="D217" s="19"/>
      <c r="F217" s="131"/>
      <c r="G217" s="116" t="s">
        <v>70</v>
      </c>
      <c r="H217" s="149">
        <v>0</v>
      </c>
      <c r="R217" s="131"/>
      <c r="S217" s="116" t="s">
        <v>70</v>
      </c>
      <c r="T217" s="149">
        <v>0</v>
      </c>
      <c r="U217"/>
      <c r="Z217" s="147"/>
      <c r="AA217" s="151"/>
      <c r="AB217" s="274"/>
      <c r="AC217"/>
      <c r="AD217"/>
      <c r="AE217" s="131"/>
      <c r="AF217" s="116" t="s">
        <v>70</v>
      </c>
      <c r="AG217" s="149">
        <v>0</v>
      </c>
    </row>
    <row r="218" spans="2:33" s="129" customFormat="1">
      <c r="B218" s="19"/>
      <c r="C218" s="19"/>
      <c r="D218" s="19"/>
      <c r="F218" s="118" t="s">
        <v>90</v>
      </c>
      <c r="G218" s="123" t="s">
        <v>84</v>
      </c>
      <c r="H218" s="150">
        <f t="array" ref="H218:H225">IF(H122:H129*(1+H182)&gt;1,1,H122:H129*(1+H182))</f>
        <v>0</v>
      </c>
      <c r="R218" s="118" t="s">
        <v>90</v>
      </c>
      <c r="S218" s="123" t="s">
        <v>84</v>
      </c>
      <c r="T218" s="150">
        <f t="array" ref="T218:T225">IF(T122:T129*(1+T182)&gt;1,1,T122:T129*(1+T182))</f>
        <v>0</v>
      </c>
      <c r="U218"/>
      <c r="Z218" s="147"/>
      <c r="AA218" s="151"/>
      <c r="AB218" s="274"/>
      <c r="AC218"/>
      <c r="AD218"/>
      <c r="AE218" s="118" t="s">
        <v>90</v>
      </c>
      <c r="AF218" s="123" t="s">
        <v>84</v>
      </c>
      <c r="AG218" s="150">
        <f t="array" ref="AG218:AG225">IF(AG122:AG129*(1+AG182)&gt;1,1,AG122:AG129*(1+AG182))</f>
        <v>0</v>
      </c>
    </row>
    <row r="219" spans="2:33" s="129" customFormat="1">
      <c r="B219" s="19"/>
      <c r="C219" s="19"/>
      <c r="D219" s="19"/>
      <c r="F219" s="122"/>
      <c r="G219" s="118" t="s">
        <v>82</v>
      </c>
      <c r="H219" s="149">
        <v>0</v>
      </c>
      <c r="R219" s="122"/>
      <c r="S219" s="118" t="s">
        <v>82</v>
      </c>
      <c r="T219" s="149">
        <v>0</v>
      </c>
      <c r="U219"/>
      <c r="Z219" s="147"/>
      <c r="AA219" s="151"/>
      <c r="AB219" s="274"/>
      <c r="AC219"/>
      <c r="AD219"/>
      <c r="AE219" s="122"/>
      <c r="AF219" s="118" t="s">
        <v>82</v>
      </c>
      <c r="AG219" s="149">
        <v>0</v>
      </c>
    </row>
    <row r="220" spans="2:33" s="129" customFormat="1">
      <c r="B220" s="19"/>
      <c r="C220" s="19"/>
      <c r="D220" s="19"/>
      <c r="F220" s="118"/>
      <c r="G220" s="118" t="s">
        <v>80</v>
      </c>
      <c r="H220" s="149">
        <v>0</v>
      </c>
      <c r="R220" s="118"/>
      <c r="S220" s="118" t="s">
        <v>80</v>
      </c>
      <c r="T220" s="149">
        <v>0</v>
      </c>
      <c r="U220"/>
      <c r="Z220" s="147"/>
      <c r="AA220" s="151"/>
      <c r="AB220" s="274"/>
      <c r="AC220"/>
      <c r="AD220"/>
      <c r="AE220" s="118"/>
      <c r="AF220" s="118" t="s">
        <v>80</v>
      </c>
      <c r="AG220" s="149">
        <v>0</v>
      </c>
    </row>
    <row r="221" spans="2:33" s="129" customFormat="1">
      <c r="B221" s="19"/>
      <c r="C221" s="19"/>
      <c r="D221" s="19"/>
      <c r="F221" s="118"/>
      <c r="G221" s="118" t="s">
        <v>78</v>
      </c>
      <c r="H221" s="149">
        <v>0</v>
      </c>
      <c r="R221" s="118"/>
      <c r="S221" s="118" t="s">
        <v>78</v>
      </c>
      <c r="T221" s="149">
        <v>0</v>
      </c>
      <c r="U221"/>
      <c r="Z221" s="147"/>
      <c r="AA221" s="151"/>
      <c r="AB221" s="274"/>
      <c r="AC221"/>
      <c r="AD221"/>
      <c r="AE221" s="118"/>
      <c r="AF221" s="118" t="s">
        <v>78</v>
      </c>
      <c r="AG221" s="149">
        <v>0</v>
      </c>
    </row>
    <row r="222" spans="2:33" s="129" customFormat="1">
      <c r="B222" s="19"/>
      <c r="C222" s="19"/>
      <c r="D222" s="19"/>
      <c r="F222" s="118"/>
      <c r="G222" s="118" t="s">
        <v>76</v>
      </c>
      <c r="H222" s="149">
        <v>0</v>
      </c>
      <c r="R222" s="118"/>
      <c r="S222" s="118" t="s">
        <v>76</v>
      </c>
      <c r="T222" s="149">
        <v>0</v>
      </c>
      <c r="U222"/>
      <c r="Z222" s="147"/>
      <c r="AA222" s="151"/>
      <c r="AB222" s="274"/>
      <c r="AC222"/>
      <c r="AD222"/>
      <c r="AE222" s="118"/>
      <c r="AF222" s="118" t="s">
        <v>76</v>
      </c>
      <c r="AG222" s="149">
        <v>0</v>
      </c>
    </row>
    <row r="223" spans="2:33" s="129" customFormat="1">
      <c r="B223" s="19"/>
      <c r="C223" s="19"/>
      <c r="D223" s="19"/>
      <c r="F223" s="118"/>
      <c r="G223" s="118" t="s">
        <v>74</v>
      </c>
      <c r="H223" s="149">
        <v>0</v>
      </c>
      <c r="R223" s="118"/>
      <c r="S223" s="118" t="s">
        <v>74</v>
      </c>
      <c r="T223" s="149">
        <v>0</v>
      </c>
      <c r="U223"/>
      <c r="Z223" s="147"/>
      <c r="AA223" s="151"/>
      <c r="AB223" s="274"/>
      <c r="AC223"/>
      <c r="AD223"/>
      <c r="AE223" s="118"/>
      <c r="AF223" s="118" t="s">
        <v>74</v>
      </c>
      <c r="AG223" s="149">
        <v>0</v>
      </c>
    </row>
    <row r="224" spans="2:33" s="129" customFormat="1">
      <c r="B224" s="19"/>
      <c r="C224" s="19"/>
      <c r="D224" s="19"/>
      <c r="F224" s="118"/>
      <c r="G224" s="118" t="s">
        <v>72</v>
      </c>
      <c r="H224" s="149">
        <v>0</v>
      </c>
      <c r="R224" s="118"/>
      <c r="S224" s="118" t="s">
        <v>72</v>
      </c>
      <c r="T224" s="149">
        <v>0</v>
      </c>
      <c r="U224"/>
      <c r="Z224" s="147"/>
      <c r="AA224" s="151"/>
      <c r="AB224" s="274"/>
      <c r="AC224"/>
      <c r="AD224"/>
      <c r="AE224" s="118"/>
      <c r="AF224" s="118" t="s">
        <v>72</v>
      </c>
      <c r="AG224" s="149">
        <v>0</v>
      </c>
    </row>
    <row r="225" spans="2:33" s="129" customFormat="1">
      <c r="B225" s="19"/>
      <c r="C225" s="19"/>
      <c r="D225" s="19"/>
      <c r="F225" s="118"/>
      <c r="G225" s="116" t="s">
        <v>70</v>
      </c>
      <c r="H225" s="148">
        <v>0</v>
      </c>
      <c r="R225" s="118"/>
      <c r="S225" s="116" t="s">
        <v>70</v>
      </c>
      <c r="T225" s="148">
        <v>0</v>
      </c>
      <c r="U225"/>
      <c r="Z225" s="147"/>
      <c r="AA225" s="151"/>
      <c r="AB225" s="274"/>
      <c r="AC225"/>
      <c r="AD225"/>
      <c r="AE225" s="118"/>
      <c r="AF225" s="116" t="s">
        <v>70</v>
      </c>
      <c r="AG225" s="148">
        <v>0</v>
      </c>
    </row>
    <row r="226" spans="2:33" s="129" customFormat="1">
      <c r="B226" s="19"/>
      <c r="C226" s="19"/>
      <c r="D226" s="19"/>
      <c r="F226" s="123" t="s">
        <v>88</v>
      </c>
      <c r="G226" s="123" t="s">
        <v>84</v>
      </c>
      <c r="H226" s="149">
        <f t="array" ref="H226:H233">IF(H130:H137*(1+H183)&gt;1,1,H130:H137*(1+H183))</f>
        <v>0</v>
      </c>
      <c r="R226" s="123" t="s">
        <v>88</v>
      </c>
      <c r="S226" s="123" t="s">
        <v>84</v>
      </c>
      <c r="T226" s="149">
        <f t="array" ref="T226:T233">IF(T130:T137*(1+T183)&gt;1,1,T130:T137*(1+T183))</f>
        <v>0</v>
      </c>
      <c r="U226"/>
      <c r="Z226" s="147"/>
      <c r="AA226" s="151"/>
      <c r="AB226" s="274"/>
      <c r="AC226"/>
      <c r="AD226"/>
      <c r="AE226" s="123" t="s">
        <v>88</v>
      </c>
      <c r="AF226" s="123" t="s">
        <v>84</v>
      </c>
      <c r="AG226" s="149">
        <f t="array" ref="AG226:AG233">IF(AG130:AG137*(1+AG183)&gt;1,1,AG130:AG137*(1+AG183))</f>
        <v>0</v>
      </c>
    </row>
    <row r="227" spans="2:33" s="129" customFormat="1">
      <c r="B227" s="19"/>
      <c r="C227" s="19"/>
      <c r="D227" s="19"/>
      <c r="F227" s="134"/>
      <c r="G227" s="118" t="s">
        <v>82</v>
      </c>
      <c r="H227" s="149">
        <v>0</v>
      </c>
      <c r="R227" s="134"/>
      <c r="S227" s="118" t="s">
        <v>82</v>
      </c>
      <c r="T227" s="149">
        <v>0</v>
      </c>
      <c r="U227"/>
      <c r="Z227" s="147"/>
      <c r="AA227" s="151"/>
      <c r="AB227" s="274"/>
      <c r="AC227"/>
      <c r="AD227"/>
      <c r="AE227" s="134"/>
      <c r="AF227" s="118" t="s">
        <v>82</v>
      </c>
      <c r="AG227" s="149">
        <v>0</v>
      </c>
    </row>
    <row r="228" spans="2:33" s="129" customFormat="1">
      <c r="B228" s="19"/>
      <c r="C228" s="19"/>
      <c r="D228" s="19"/>
      <c r="F228" s="132"/>
      <c r="G228" s="118" t="s">
        <v>80</v>
      </c>
      <c r="H228" s="149">
        <v>0</v>
      </c>
      <c r="R228" s="132"/>
      <c r="S228" s="118" t="s">
        <v>80</v>
      </c>
      <c r="T228" s="149">
        <v>0</v>
      </c>
      <c r="U228"/>
      <c r="Z228" s="147"/>
      <c r="AA228" s="151"/>
      <c r="AB228" s="274"/>
      <c r="AC228"/>
      <c r="AD228"/>
      <c r="AE228" s="132"/>
      <c r="AF228" s="118" t="s">
        <v>80</v>
      </c>
      <c r="AG228" s="149">
        <v>0</v>
      </c>
    </row>
    <row r="229" spans="2:33" s="129" customFormat="1">
      <c r="B229" s="19"/>
      <c r="C229" s="19"/>
      <c r="D229" s="19"/>
      <c r="F229" s="132"/>
      <c r="G229" s="118" t="s">
        <v>78</v>
      </c>
      <c r="H229" s="149">
        <v>0</v>
      </c>
      <c r="R229" s="132"/>
      <c r="S229" s="118" t="s">
        <v>78</v>
      </c>
      <c r="T229" s="149">
        <v>0</v>
      </c>
      <c r="U229"/>
      <c r="Z229" s="147"/>
      <c r="AA229" s="151"/>
      <c r="AB229" s="274"/>
      <c r="AC229"/>
      <c r="AD229"/>
      <c r="AE229" s="132"/>
      <c r="AF229" s="118" t="s">
        <v>78</v>
      </c>
      <c r="AG229" s="149">
        <v>0</v>
      </c>
    </row>
    <row r="230" spans="2:33" s="129" customFormat="1">
      <c r="B230" s="19"/>
      <c r="C230" s="19"/>
      <c r="D230" s="19"/>
      <c r="F230" s="132"/>
      <c r="G230" s="118" t="s">
        <v>76</v>
      </c>
      <c r="H230" s="149">
        <v>0</v>
      </c>
      <c r="R230" s="132"/>
      <c r="S230" s="118" t="s">
        <v>76</v>
      </c>
      <c r="T230" s="149">
        <v>0</v>
      </c>
      <c r="U230"/>
      <c r="Z230" s="147"/>
      <c r="AA230" s="151"/>
      <c r="AB230" s="274"/>
      <c r="AC230"/>
      <c r="AD230"/>
      <c r="AE230" s="132"/>
      <c r="AF230" s="118" t="s">
        <v>76</v>
      </c>
      <c r="AG230" s="149">
        <v>0</v>
      </c>
    </row>
    <row r="231" spans="2:33" s="129" customFormat="1">
      <c r="B231" s="19"/>
      <c r="C231" s="19"/>
      <c r="D231" s="19"/>
      <c r="F231" s="132"/>
      <c r="G231" s="118" t="s">
        <v>74</v>
      </c>
      <c r="H231" s="149">
        <v>0</v>
      </c>
      <c r="R231" s="132"/>
      <c r="S231" s="118" t="s">
        <v>74</v>
      </c>
      <c r="T231" s="149">
        <v>0</v>
      </c>
      <c r="U231"/>
      <c r="Z231" s="147"/>
      <c r="AA231" s="151"/>
      <c r="AB231" s="274"/>
      <c r="AC231"/>
      <c r="AD231"/>
      <c r="AE231" s="132"/>
      <c r="AF231" s="118" t="s">
        <v>74</v>
      </c>
      <c r="AG231" s="149">
        <v>0</v>
      </c>
    </row>
    <row r="232" spans="2:33" s="129" customFormat="1">
      <c r="B232" s="19"/>
      <c r="C232" s="19"/>
      <c r="D232" s="19"/>
      <c r="F232" s="132"/>
      <c r="G232" s="118" t="s">
        <v>72</v>
      </c>
      <c r="H232" s="149">
        <v>0</v>
      </c>
      <c r="R232" s="132"/>
      <c r="S232" s="118" t="s">
        <v>72</v>
      </c>
      <c r="T232" s="149">
        <v>0</v>
      </c>
      <c r="U232"/>
      <c r="Z232" s="147"/>
      <c r="AA232" s="151"/>
      <c r="AB232" s="274"/>
      <c r="AC232"/>
      <c r="AD232"/>
      <c r="AE232" s="132"/>
      <c r="AF232" s="118" t="s">
        <v>72</v>
      </c>
      <c r="AG232" s="149">
        <v>0</v>
      </c>
    </row>
    <row r="233" spans="2:33" s="129" customFormat="1">
      <c r="B233" s="19"/>
      <c r="C233" s="19"/>
      <c r="D233" s="19"/>
      <c r="F233" s="131"/>
      <c r="G233" s="116" t="s">
        <v>70</v>
      </c>
      <c r="H233" s="148">
        <v>0</v>
      </c>
      <c r="R233" s="131"/>
      <c r="S233" s="116" t="s">
        <v>70</v>
      </c>
      <c r="T233" s="148">
        <v>0</v>
      </c>
      <c r="U233"/>
      <c r="Z233" s="147"/>
      <c r="AA233" s="151"/>
      <c r="AB233" s="274"/>
      <c r="AC233"/>
      <c r="AD233"/>
      <c r="AE233" s="131"/>
      <c r="AF233" s="116" t="s">
        <v>70</v>
      </c>
      <c r="AG233" s="148">
        <v>0</v>
      </c>
    </row>
    <row r="234" spans="2:33" s="129" customFormat="1">
      <c r="B234" s="19"/>
      <c r="C234" s="19"/>
      <c r="D234" s="19"/>
      <c r="F234" s="133" t="s">
        <v>86</v>
      </c>
      <c r="G234" s="123" t="s">
        <v>84</v>
      </c>
      <c r="H234" s="149">
        <f t="array" ref="H234:H241">IF(H138:H145*(1+H184)&gt;1,1,H138:H145*(1+H184))</f>
        <v>0</v>
      </c>
      <c r="R234" s="133" t="s">
        <v>86</v>
      </c>
      <c r="S234" s="123" t="s">
        <v>84</v>
      </c>
      <c r="T234" s="149">
        <f t="array" ref="T234:T241">IF(T138:T145*(1+T184)&gt;1,1,T138:T145*(1+T184))</f>
        <v>0</v>
      </c>
      <c r="U234"/>
      <c r="Z234" s="147"/>
      <c r="AA234" s="151"/>
      <c r="AB234" s="274"/>
      <c r="AC234"/>
      <c r="AD234"/>
      <c r="AE234" s="133" t="s">
        <v>86</v>
      </c>
      <c r="AF234" s="123" t="s">
        <v>84</v>
      </c>
      <c r="AG234" s="149">
        <f t="array" ref="AG234:AG241">IF(AG138:AG145*(1+AG184)&gt;1,1,AG138:AG145*(1+AG184))</f>
        <v>0</v>
      </c>
    </row>
    <row r="235" spans="2:33" s="129" customFormat="1">
      <c r="B235" s="19"/>
      <c r="C235" s="19"/>
      <c r="D235" s="19"/>
      <c r="F235" s="103"/>
      <c r="G235" s="118" t="s">
        <v>82</v>
      </c>
      <c r="H235" s="149">
        <v>0</v>
      </c>
      <c r="R235" s="103"/>
      <c r="S235" s="118" t="s">
        <v>82</v>
      </c>
      <c r="T235" s="149">
        <v>0</v>
      </c>
      <c r="U235"/>
      <c r="Z235" s="147"/>
      <c r="AA235" s="151"/>
      <c r="AB235" s="274"/>
      <c r="AC235"/>
      <c r="AD235"/>
      <c r="AE235" s="103"/>
      <c r="AF235" s="118" t="s">
        <v>82</v>
      </c>
      <c r="AG235" s="149">
        <v>0</v>
      </c>
    </row>
    <row r="236" spans="2:33" s="129" customFormat="1">
      <c r="B236" s="19"/>
      <c r="C236" s="19"/>
      <c r="D236" s="19"/>
      <c r="F236" s="132"/>
      <c r="G236" s="118" t="s">
        <v>80</v>
      </c>
      <c r="H236" s="149">
        <v>0</v>
      </c>
      <c r="R236" s="132"/>
      <c r="S236" s="118" t="s">
        <v>80</v>
      </c>
      <c r="T236" s="149">
        <v>0</v>
      </c>
      <c r="U236"/>
      <c r="Z236" s="147"/>
      <c r="AA236" s="151"/>
      <c r="AB236" s="274"/>
      <c r="AC236"/>
      <c r="AD236"/>
      <c r="AE236" s="132"/>
      <c r="AF236" s="118" t="s">
        <v>80</v>
      </c>
      <c r="AG236" s="149">
        <v>0</v>
      </c>
    </row>
    <row r="237" spans="2:33" s="129" customFormat="1">
      <c r="B237" s="19"/>
      <c r="C237" s="19"/>
      <c r="D237" s="19"/>
      <c r="F237" s="132"/>
      <c r="G237" s="118" t="s">
        <v>78</v>
      </c>
      <c r="H237" s="149">
        <v>0</v>
      </c>
      <c r="R237" s="132"/>
      <c r="S237" s="118" t="s">
        <v>78</v>
      </c>
      <c r="T237" s="149">
        <v>0</v>
      </c>
      <c r="U237"/>
      <c r="Z237" s="147"/>
      <c r="AA237" s="151"/>
      <c r="AB237" s="274"/>
      <c r="AC237"/>
      <c r="AD237"/>
      <c r="AE237" s="132"/>
      <c r="AF237" s="118" t="s">
        <v>78</v>
      </c>
      <c r="AG237" s="149">
        <v>0</v>
      </c>
    </row>
    <row r="238" spans="2:33" s="129" customFormat="1">
      <c r="B238" s="19"/>
      <c r="C238" s="19"/>
      <c r="D238" s="19"/>
      <c r="F238" s="132"/>
      <c r="G238" s="118" t="s">
        <v>76</v>
      </c>
      <c r="H238" s="149">
        <v>0</v>
      </c>
      <c r="R238" s="132"/>
      <c r="S238" s="118" t="s">
        <v>76</v>
      </c>
      <c r="T238" s="149">
        <v>0</v>
      </c>
      <c r="U238"/>
      <c r="Z238" s="147"/>
      <c r="AA238" s="151"/>
      <c r="AB238" s="274"/>
      <c r="AC238"/>
      <c r="AD238"/>
      <c r="AE238" s="132"/>
      <c r="AF238" s="118" t="s">
        <v>76</v>
      </c>
      <c r="AG238" s="149">
        <v>0</v>
      </c>
    </row>
    <row r="239" spans="2:33" s="129" customFormat="1">
      <c r="B239" s="19"/>
      <c r="C239" s="19"/>
      <c r="D239" s="19"/>
      <c r="F239" s="132"/>
      <c r="G239" s="118" t="s">
        <v>74</v>
      </c>
      <c r="H239" s="149">
        <v>0</v>
      </c>
      <c r="R239" s="132"/>
      <c r="S239" s="118" t="s">
        <v>74</v>
      </c>
      <c r="T239" s="149">
        <v>0</v>
      </c>
      <c r="U239"/>
      <c r="Z239" s="147"/>
      <c r="AA239" s="151"/>
      <c r="AB239" s="274"/>
      <c r="AC239"/>
      <c r="AD239"/>
      <c r="AE239" s="132"/>
      <c r="AF239" s="118" t="s">
        <v>74</v>
      </c>
      <c r="AG239" s="149">
        <v>0</v>
      </c>
    </row>
    <row r="240" spans="2:33" s="129" customFormat="1">
      <c r="B240" s="19"/>
      <c r="C240" s="19"/>
      <c r="D240" s="19"/>
      <c r="F240" s="132"/>
      <c r="G240" s="118" t="s">
        <v>72</v>
      </c>
      <c r="H240" s="149">
        <v>0</v>
      </c>
      <c r="R240" s="132"/>
      <c r="S240" s="118" t="s">
        <v>72</v>
      </c>
      <c r="T240" s="149">
        <v>0</v>
      </c>
      <c r="U240"/>
      <c r="Z240" s="147"/>
      <c r="AA240" s="151"/>
      <c r="AB240" s="274"/>
      <c r="AC240"/>
      <c r="AD240"/>
      <c r="AE240" s="132"/>
      <c r="AF240" s="118" t="s">
        <v>72</v>
      </c>
      <c r="AG240" s="149">
        <v>0</v>
      </c>
    </row>
    <row r="241" spans="1:167" s="129" customFormat="1">
      <c r="B241" s="19"/>
      <c r="C241" s="19"/>
      <c r="D241" s="19"/>
      <c r="F241" s="131"/>
      <c r="G241" s="116" t="s">
        <v>70</v>
      </c>
      <c r="H241" s="148">
        <v>0</v>
      </c>
      <c r="R241" s="131"/>
      <c r="S241" s="116" t="s">
        <v>70</v>
      </c>
      <c r="T241" s="148">
        <v>0</v>
      </c>
      <c r="U241"/>
      <c r="Z241" s="147"/>
      <c r="AA241" s="151"/>
      <c r="AB241" s="274"/>
      <c r="AC241"/>
      <c r="AD241"/>
      <c r="AE241" s="131"/>
      <c r="AF241" s="116" t="s">
        <v>70</v>
      </c>
      <c r="AG241" s="148">
        <v>0</v>
      </c>
    </row>
    <row r="242" spans="1:167" s="129" customFormat="1">
      <c r="B242" s="19"/>
      <c r="C242" s="19"/>
      <c r="D242" s="19"/>
      <c r="F242" s="147"/>
      <c r="G242" s="151"/>
      <c r="H242" s="274"/>
      <c r="R242" s="147"/>
      <c r="S242" s="151"/>
      <c r="T242" s="274"/>
      <c r="U242"/>
      <c r="Z242" s="147"/>
      <c r="AA242" s="151"/>
      <c r="AB242" s="274"/>
      <c r="AC242"/>
      <c r="AD242"/>
    </row>
    <row r="243" spans="1:167" s="129" customFormat="1">
      <c r="B243" s="19"/>
      <c r="C243" s="19"/>
      <c r="D243" s="19"/>
      <c r="F243" s="147"/>
      <c r="G243" s="151"/>
      <c r="H243" s="274"/>
      <c r="R243" s="147"/>
      <c r="S243" s="151"/>
      <c r="T243" s="274"/>
      <c r="U243"/>
      <c r="Z243" s="147"/>
      <c r="AA243" s="151"/>
      <c r="AB243" s="274"/>
      <c r="AC243"/>
      <c r="AD243"/>
    </row>
    <row r="244" spans="1:167">
      <c r="A244" s="1"/>
      <c r="B244" s="1"/>
      <c r="C244" s="271" t="s">
        <v>181</v>
      </c>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row>
    <row r="245" spans="1:167">
      <c r="A245" s="1"/>
      <c r="B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row>
    <row r="246" spans="1:167">
      <c r="D246" s="5" t="s">
        <v>3</v>
      </c>
      <c r="E246" s="21" t="s">
        <v>120</v>
      </c>
      <c r="AJ246" s="1"/>
      <c r="AK246" s="1"/>
      <c r="AL246" s="1"/>
      <c r="AM246" s="1"/>
      <c r="AN246" s="1"/>
      <c r="AO246" s="1"/>
      <c r="AP246" s="1"/>
      <c r="AQ246" s="1"/>
      <c r="AR246" s="1"/>
    </row>
    <row r="247" spans="1:167">
      <c r="D247" s="5" t="s">
        <v>4</v>
      </c>
      <c r="E247" s="6" t="s">
        <v>10</v>
      </c>
    </row>
    <row r="248" spans="1:167">
      <c r="D248" s="14"/>
      <c r="E248" s="47"/>
    </row>
    <row r="249" spans="1:167" s="129" customFormat="1">
      <c r="B249" s="19"/>
      <c r="C249" s="19"/>
      <c r="D249" s="19"/>
      <c r="F249" s="26" t="s">
        <v>107</v>
      </c>
      <c r="P249" s="130"/>
      <c r="Q249" s="130"/>
      <c r="R249" s="26" t="s">
        <v>106</v>
      </c>
      <c r="S249" s="128"/>
      <c r="AE249" s="26" t="s">
        <v>105</v>
      </c>
    </row>
    <row r="250" spans="1:167" s="129" customFormat="1" ht="56.25">
      <c r="B250" s="19"/>
      <c r="C250" s="19"/>
      <c r="D250" s="19"/>
      <c r="F250" s="138" t="s">
        <v>104</v>
      </c>
      <c r="G250" s="138" t="s">
        <v>103</v>
      </c>
      <c r="H250" s="137" t="s">
        <v>102</v>
      </c>
      <c r="I250" s="136" t="s">
        <v>108</v>
      </c>
      <c r="J250" s="147"/>
      <c r="K250" s="147"/>
      <c r="L250" s="147"/>
      <c r="M250" s="147"/>
      <c r="N250" s="147"/>
      <c r="O250" s="147"/>
      <c r="R250" s="138" t="s">
        <v>104</v>
      </c>
      <c r="S250" s="138" t="s">
        <v>103</v>
      </c>
      <c r="T250" s="138" t="s">
        <v>102</v>
      </c>
      <c r="U250" s="146" t="s">
        <v>108</v>
      </c>
      <c r="V250" s="147"/>
      <c r="W250" s="147"/>
      <c r="X250" s="147"/>
      <c r="AE250" s="138" t="s">
        <v>104</v>
      </c>
      <c r="AF250" s="138" t="s">
        <v>103</v>
      </c>
      <c r="AG250" s="138" t="s">
        <v>102</v>
      </c>
      <c r="AH250" s="146" t="s">
        <v>108</v>
      </c>
      <c r="AI250" s="147"/>
    </row>
    <row r="251" spans="1:167" s="129" customFormat="1">
      <c r="B251" s="19"/>
      <c r="C251" s="19"/>
      <c r="D251" s="19"/>
      <c r="F251" s="135" t="s">
        <v>97</v>
      </c>
      <c r="G251" s="120" t="s">
        <v>85</v>
      </c>
      <c r="H251" s="145">
        <f t="array" ref="H251:H256">TRANSPOSE(H81:M81)</f>
        <v>0</v>
      </c>
      <c r="I251" s="330">
        <f t="array" ref="I251:I258">H251:H258*H194:H201</f>
        <v>0</v>
      </c>
      <c r="J251" s="329" t="e">
        <f t="shared" ref="J251:J298" si="0">1-I251/H251</f>
        <v>#DIV/0!</v>
      </c>
      <c r="R251" s="135" t="s">
        <v>96</v>
      </c>
      <c r="S251" s="123" t="s">
        <v>84</v>
      </c>
      <c r="T251" s="145">
        <f t="array" ref="T251:T256">TRANSPOSE(T81:Y81)</f>
        <v>0</v>
      </c>
      <c r="U251" s="330">
        <f t="array" ref="U251:U258">T251:T258*T194:T201</f>
        <v>0</v>
      </c>
      <c r="V251" s="329" t="e">
        <f t="shared" ref="V251:V298" si="1">1-U251/T251</f>
        <v>#DIV/0!</v>
      </c>
      <c r="AE251" s="135" t="s">
        <v>96</v>
      </c>
      <c r="AF251" s="123" t="s">
        <v>84</v>
      </c>
      <c r="AG251" s="145">
        <f t="array" ref="AG251:AG256">TRANSPOSE(AG81:AL81)</f>
        <v>0</v>
      </c>
      <c r="AH251" s="330">
        <f t="array" ref="AH251:AH258">AG251:AG258*AG194:AG201</f>
        <v>0</v>
      </c>
      <c r="AI251" s="329" t="e">
        <f>1-AH251/AG251</f>
        <v>#DIV/0!</v>
      </c>
    </row>
    <row r="252" spans="1:167" s="129" customFormat="1">
      <c r="B252" s="19"/>
      <c r="C252" s="19"/>
      <c r="D252" s="19"/>
      <c r="F252" s="132"/>
      <c r="G252" s="117" t="s">
        <v>83</v>
      </c>
      <c r="H252" s="144">
        <v>0</v>
      </c>
      <c r="I252" s="331">
        <v>0</v>
      </c>
      <c r="J252" s="329" t="e">
        <f t="shared" si="0"/>
        <v>#DIV/0!</v>
      </c>
      <c r="R252" s="132"/>
      <c r="S252" s="118" t="s">
        <v>82</v>
      </c>
      <c r="T252" s="144">
        <v>0</v>
      </c>
      <c r="U252" s="331">
        <v>0</v>
      </c>
      <c r="V252" s="329" t="e">
        <f t="shared" si="1"/>
        <v>#DIV/0!</v>
      </c>
      <c r="AE252" s="132"/>
      <c r="AF252" s="118" t="s">
        <v>82</v>
      </c>
      <c r="AG252" s="144">
        <v>0</v>
      </c>
      <c r="AH252" s="331">
        <v>0</v>
      </c>
      <c r="AI252" s="329" t="e">
        <f t="shared" ref="AI252:AI258" si="2">1-AH252/AG252</f>
        <v>#DIV/0!</v>
      </c>
    </row>
    <row r="253" spans="1:167" s="129" customFormat="1">
      <c r="B253" s="19"/>
      <c r="C253" s="19"/>
      <c r="D253" s="19"/>
      <c r="F253" s="132"/>
      <c r="G253" s="117" t="s">
        <v>81</v>
      </c>
      <c r="H253" s="144">
        <v>0</v>
      </c>
      <c r="I253" s="331">
        <v>0</v>
      </c>
      <c r="J253" s="329" t="e">
        <f t="shared" si="0"/>
        <v>#DIV/0!</v>
      </c>
      <c r="R253" s="132"/>
      <c r="S253" s="118" t="s">
        <v>80</v>
      </c>
      <c r="T253" s="144">
        <v>0</v>
      </c>
      <c r="U253" s="331">
        <v>0</v>
      </c>
      <c r="V253" s="329" t="e">
        <f t="shared" si="1"/>
        <v>#DIV/0!</v>
      </c>
      <c r="AE253" s="132"/>
      <c r="AF253" s="118" t="s">
        <v>80</v>
      </c>
      <c r="AG253" s="144">
        <v>0</v>
      </c>
      <c r="AH253" s="331">
        <v>0</v>
      </c>
      <c r="AI253" s="329" t="e">
        <f t="shared" si="2"/>
        <v>#DIV/0!</v>
      </c>
    </row>
    <row r="254" spans="1:167" s="129" customFormat="1">
      <c r="B254" s="19"/>
      <c r="C254" s="19"/>
      <c r="D254" s="19"/>
      <c r="F254" s="132"/>
      <c r="G254" s="117" t="s">
        <v>79</v>
      </c>
      <c r="H254" s="144">
        <v>0</v>
      </c>
      <c r="I254" s="331">
        <v>0</v>
      </c>
      <c r="J254" s="329" t="e">
        <f t="shared" si="0"/>
        <v>#DIV/0!</v>
      </c>
      <c r="R254" s="132"/>
      <c r="S254" s="118" t="s">
        <v>78</v>
      </c>
      <c r="T254" s="144">
        <v>0</v>
      </c>
      <c r="U254" s="331">
        <v>0</v>
      </c>
      <c r="V254" s="329" t="e">
        <f t="shared" si="1"/>
        <v>#DIV/0!</v>
      </c>
      <c r="AE254" s="132"/>
      <c r="AF254" s="118" t="s">
        <v>78</v>
      </c>
      <c r="AG254" s="144">
        <v>0</v>
      </c>
      <c r="AH254" s="331">
        <v>0</v>
      </c>
      <c r="AI254" s="329" t="e">
        <f t="shared" si="2"/>
        <v>#DIV/0!</v>
      </c>
    </row>
    <row r="255" spans="1:167" s="129" customFormat="1">
      <c r="B255" s="19"/>
      <c r="C255" s="19"/>
      <c r="D255" s="19"/>
      <c r="F255" s="132"/>
      <c r="G255" s="117" t="s">
        <v>77</v>
      </c>
      <c r="H255" s="144">
        <v>0</v>
      </c>
      <c r="I255" s="331">
        <v>0</v>
      </c>
      <c r="J255" s="329" t="e">
        <f t="shared" si="0"/>
        <v>#DIV/0!</v>
      </c>
      <c r="R255" s="132"/>
      <c r="S255" s="118" t="s">
        <v>76</v>
      </c>
      <c r="T255" s="144">
        <v>0</v>
      </c>
      <c r="U255" s="331">
        <v>0</v>
      </c>
      <c r="V255" s="329" t="e">
        <f t="shared" si="1"/>
        <v>#DIV/0!</v>
      </c>
      <c r="AE255" s="132"/>
      <c r="AF255" s="118" t="s">
        <v>76</v>
      </c>
      <c r="AG255" s="144">
        <v>0</v>
      </c>
      <c r="AH255" s="331">
        <v>0</v>
      </c>
      <c r="AI255" s="329" t="e">
        <f t="shared" si="2"/>
        <v>#DIV/0!</v>
      </c>
    </row>
    <row r="256" spans="1:167" s="129" customFormat="1">
      <c r="B256" s="19"/>
      <c r="C256" s="19"/>
      <c r="D256" s="19"/>
      <c r="F256" s="132"/>
      <c r="G256" s="117" t="s">
        <v>75</v>
      </c>
      <c r="H256" s="144">
        <v>0</v>
      </c>
      <c r="I256" s="331">
        <v>0</v>
      </c>
      <c r="J256" s="329" t="e">
        <f t="shared" si="0"/>
        <v>#DIV/0!</v>
      </c>
      <c r="R256" s="132"/>
      <c r="S256" s="118" t="s">
        <v>74</v>
      </c>
      <c r="T256" s="144">
        <v>0</v>
      </c>
      <c r="U256" s="331">
        <v>0</v>
      </c>
      <c r="V256" s="329" t="e">
        <f t="shared" si="1"/>
        <v>#DIV/0!</v>
      </c>
      <c r="AE256" s="132"/>
      <c r="AF256" s="118" t="s">
        <v>74</v>
      </c>
      <c r="AG256" s="144">
        <v>0</v>
      </c>
      <c r="AH256" s="331">
        <v>0</v>
      </c>
      <c r="AI256" s="329" t="e">
        <f t="shared" si="2"/>
        <v>#DIV/0!</v>
      </c>
    </row>
    <row r="257" spans="2:35" s="129" customFormat="1">
      <c r="B257" s="19"/>
      <c r="C257" s="19"/>
      <c r="D257" s="19"/>
      <c r="F257" s="132"/>
      <c r="G257" s="117" t="s">
        <v>73</v>
      </c>
      <c r="H257" s="144">
        <f>SUM(N81:O81)</f>
        <v>0</v>
      </c>
      <c r="I257" s="331">
        <v>0</v>
      </c>
      <c r="J257" s="329" t="e">
        <f t="shared" si="0"/>
        <v>#DIV/0!</v>
      </c>
      <c r="R257" s="132"/>
      <c r="S257" s="118" t="s">
        <v>72</v>
      </c>
      <c r="T257" s="144">
        <f>SUM(Z81:AA81)</f>
        <v>0</v>
      </c>
      <c r="U257" s="331">
        <v>0</v>
      </c>
      <c r="V257" s="329" t="e">
        <f t="shared" si="1"/>
        <v>#DIV/0!</v>
      </c>
      <c r="AE257" s="132"/>
      <c r="AF257" s="118" t="s">
        <v>72</v>
      </c>
      <c r="AG257" s="144">
        <f>SUM(AM81:AN81)</f>
        <v>0</v>
      </c>
      <c r="AH257" s="331">
        <v>0</v>
      </c>
      <c r="AI257" s="329" t="e">
        <f t="shared" si="2"/>
        <v>#DIV/0!</v>
      </c>
    </row>
    <row r="258" spans="2:35" s="129" customFormat="1">
      <c r="B258" s="19"/>
      <c r="C258" s="19"/>
      <c r="D258" s="19"/>
      <c r="F258" s="131"/>
      <c r="G258" s="115" t="s">
        <v>71</v>
      </c>
      <c r="H258" s="143">
        <f>'SD04I_14-2_統計データ_面積水準_31b'!P81</f>
        <v>0</v>
      </c>
      <c r="I258" s="332">
        <v>0</v>
      </c>
      <c r="J258" s="329" t="e">
        <f t="shared" si="0"/>
        <v>#DIV/0!</v>
      </c>
      <c r="R258" s="131"/>
      <c r="S258" s="116" t="s">
        <v>70</v>
      </c>
      <c r="T258" s="143">
        <f>AB81</f>
        <v>0</v>
      </c>
      <c r="U258" s="332">
        <v>0</v>
      </c>
      <c r="V258" s="329" t="e">
        <f t="shared" si="1"/>
        <v>#DIV/0!</v>
      </c>
      <c r="AE258" s="131"/>
      <c r="AF258" s="116" t="s">
        <v>70</v>
      </c>
      <c r="AG258" s="143">
        <f>AO81</f>
        <v>0</v>
      </c>
      <c r="AH258" s="332">
        <v>0</v>
      </c>
      <c r="AI258" s="329" t="e">
        <f t="shared" si="2"/>
        <v>#DIV/0!</v>
      </c>
    </row>
    <row r="259" spans="2:35" s="129" customFormat="1">
      <c r="B259" s="19"/>
      <c r="C259" s="19"/>
      <c r="D259" s="19"/>
      <c r="F259" s="124" t="s">
        <v>95</v>
      </c>
      <c r="G259" s="120" t="s">
        <v>85</v>
      </c>
      <c r="H259" s="145">
        <f t="array" ref="H259:H264">TRANSPOSE(H82:M82)</f>
        <v>0</v>
      </c>
      <c r="I259" s="330">
        <f t="array" ref="I259:I266">H259:H266*H202:H209</f>
        <v>0</v>
      </c>
      <c r="J259" s="329" t="e">
        <f t="shared" si="0"/>
        <v>#DIV/0!</v>
      </c>
      <c r="R259" s="124" t="s">
        <v>94</v>
      </c>
      <c r="S259" s="123" t="s">
        <v>84</v>
      </c>
      <c r="T259" s="145">
        <f t="array" ref="T259:T264">TRANSPOSE(T82:Y82)</f>
        <v>0</v>
      </c>
      <c r="U259" s="330">
        <f t="array" ref="U259:U266">T259:T266*T202:T209</f>
        <v>0</v>
      </c>
      <c r="V259" s="329" t="e">
        <f t="shared" si="1"/>
        <v>#DIV/0!</v>
      </c>
      <c r="AE259" s="124" t="s">
        <v>94</v>
      </c>
      <c r="AF259" s="123" t="s">
        <v>84</v>
      </c>
      <c r="AG259" s="145">
        <f t="array" ref="AG259:AG264">TRANSPOSE(AG82:AL82)</f>
        <v>0</v>
      </c>
      <c r="AH259" s="330">
        <f t="array" ref="AH259:AH266">AG259:AG266*AG202:AG209</f>
        <v>0</v>
      </c>
      <c r="AI259" s="329" t="e">
        <f>1-AH259/AG259</f>
        <v>#DIV/0!</v>
      </c>
    </row>
    <row r="260" spans="2:35" s="129" customFormat="1">
      <c r="B260" s="19"/>
      <c r="C260" s="19"/>
      <c r="D260" s="19"/>
      <c r="F260" s="132"/>
      <c r="G260" s="117" t="s">
        <v>83</v>
      </c>
      <c r="H260" s="144">
        <v>0</v>
      </c>
      <c r="I260" s="331">
        <v>0</v>
      </c>
      <c r="J260" s="329" t="e">
        <f t="shared" si="0"/>
        <v>#DIV/0!</v>
      </c>
      <c r="R260" s="132"/>
      <c r="S260" s="118" t="s">
        <v>82</v>
      </c>
      <c r="T260" s="144">
        <v>0</v>
      </c>
      <c r="U260" s="331">
        <v>0</v>
      </c>
      <c r="V260" s="329" t="e">
        <f t="shared" si="1"/>
        <v>#DIV/0!</v>
      </c>
      <c r="AE260" s="132"/>
      <c r="AF260" s="118" t="s">
        <v>82</v>
      </c>
      <c r="AG260" s="144">
        <v>0</v>
      </c>
      <c r="AH260" s="331">
        <v>0</v>
      </c>
      <c r="AI260" s="329" t="e">
        <f t="shared" ref="AI260:AI298" si="3">1-AH260/AG260</f>
        <v>#DIV/0!</v>
      </c>
    </row>
    <row r="261" spans="2:35" s="129" customFormat="1">
      <c r="B261" s="19"/>
      <c r="C261" s="19"/>
      <c r="D261" s="19"/>
      <c r="F261" s="132"/>
      <c r="G261" s="117" t="s">
        <v>81</v>
      </c>
      <c r="H261" s="144">
        <v>0</v>
      </c>
      <c r="I261" s="331">
        <v>0</v>
      </c>
      <c r="J261" s="329" t="e">
        <f t="shared" si="0"/>
        <v>#DIV/0!</v>
      </c>
      <c r="R261" s="132"/>
      <c r="S261" s="118" t="s">
        <v>80</v>
      </c>
      <c r="T261" s="144">
        <v>0</v>
      </c>
      <c r="U261" s="331">
        <v>0</v>
      </c>
      <c r="V261" s="329" t="e">
        <f t="shared" si="1"/>
        <v>#DIV/0!</v>
      </c>
      <c r="AE261" s="132"/>
      <c r="AF261" s="118" t="s">
        <v>80</v>
      </c>
      <c r="AG261" s="144">
        <v>0</v>
      </c>
      <c r="AH261" s="331">
        <v>0</v>
      </c>
      <c r="AI261" s="329" t="e">
        <f t="shared" si="3"/>
        <v>#DIV/0!</v>
      </c>
    </row>
    <row r="262" spans="2:35" s="129" customFormat="1">
      <c r="B262" s="19"/>
      <c r="C262" s="19"/>
      <c r="D262" s="19"/>
      <c r="F262" s="132"/>
      <c r="G262" s="117" t="s">
        <v>79</v>
      </c>
      <c r="H262" s="144">
        <v>0</v>
      </c>
      <c r="I262" s="331">
        <v>0</v>
      </c>
      <c r="J262" s="329" t="e">
        <f t="shared" si="0"/>
        <v>#DIV/0!</v>
      </c>
      <c r="R262" s="132"/>
      <c r="S262" s="118" t="s">
        <v>78</v>
      </c>
      <c r="T262" s="144">
        <v>0</v>
      </c>
      <c r="U262" s="331">
        <v>0</v>
      </c>
      <c r="V262" s="329" t="e">
        <f t="shared" si="1"/>
        <v>#DIV/0!</v>
      </c>
      <c r="AE262" s="132"/>
      <c r="AF262" s="118" t="s">
        <v>78</v>
      </c>
      <c r="AG262" s="144">
        <v>0</v>
      </c>
      <c r="AH262" s="331">
        <v>0</v>
      </c>
      <c r="AI262" s="329" t="e">
        <f t="shared" si="3"/>
        <v>#DIV/0!</v>
      </c>
    </row>
    <row r="263" spans="2:35" s="129" customFormat="1">
      <c r="B263" s="19"/>
      <c r="C263" s="19"/>
      <c r="D263" s="19"/>
      <c r="F263" s="132"/>
      <c r="G263" s="117" t="s">
        <v>77</v>
      </c>
      <c r="H263" s="144">
        <v>0</v>
      </c>
      <c r="I263" s="331">
        <v>0</v>
      </c>
      <c r="J263" s="329" t="e">
        <f t="shared" si="0"/>
        <v>#DIV/0!</v>
      </c>
      <c r="R263" s="132"/>
      <c r="S263" s="118" t="s">
        <v>76</v>
      </c>
      <c r="T263" s="144">
        <v>0</v>
      </c>
      <c r="U263" s="331">
        <v>0</v>
      </c>
      <c r="V263" s="329" t="e">
        <f t="shared" si="1"/>
        <v>#DIV/0!</v>
      </c>
      <c r="AE263" s="132"/>
      <c r="AF263" s="118" t="s">
        <v>76</v>
      </c>
      <c r="AG263" s="144">
        <v>0</v>
      </c>
      <c r="AH263" s="331">
        <v>0</v>
      </c>
      <c r="AI263" s="329" t="e">
        <f t="shared" si="3"/>
        <v>#DIV/0!</v>
      </c>
    </row>
    <row r="264" spans="2:35" s="129" customFormat="1">
      <c r="B264" s="19"/>
      <c r="C264" s="19"/>
      <c r="D264" s="19"/>
      <c r="F264" s="132"/>
      <c r="G264" s="117" t="s">
        <v>75</v>
      </c>
      <c r="H264" s="144">
        <v>0</v>
      </c>
      <c r="I264" s="331">
        <v>0</v>
      </c>
      <c r="J264" s="329" t="e">
        <f t="shared" si="0"/>
        <v>#DIV/0!</v>
      </c>
      <c r="R264" s="132"/>
      <c r="S264" s="118" t="s">
        <v>74</v>
      </c>
      <c r="T264" s="144">
        <v>0</v>
      </c>
      <c r="U264" s="331">
        <v>0</v>
      </c>
      <c r="V264" s="329" t="e">
        <f t="shared" si="1"/>
        <v>#DIV/0!</v>
      </c>
      <c r="AE264" s="132"/>
      <c r="AF264" s="118" t="s">
        <v>74</v>
      </c>
      <c r="AG264" s="144">
        <v>0</v>
      </c>
      <c r="AH264" s="331">
        <v>0</v>
      </c>
      <c r="AI264" s="329" t="e">
        <f t="shared" si="3"/>
        <v>#DIV/0!</v>
      </c>
    </row>
    <row r="265" spans="2:35" s="129" customFormat="1">
      <c r="B265" s="19"/>
      <c r="C265" s="19"/>
      <c r="D265" s="19"/>
      <c r="F265" s="132"/>
      <c r="G265" s="117" t="s">
        <v>73</v>
      </c>
      <c r="H265" s="144">
        <f>SUM(N82:O82)</f>
        <v>0</v>
      </c>
      <c r="I265" s="331">
        <v>0</v>
      </c>
      <c r="J265" s="329" t="e">
        <f t="shared" si="0"/>
        <v>#DIV/0!</v>
      </c>
      <c r="R265" s="132"/>
      <c r="S265" s="118" t="s">
        <v>72</v>
      </c>
      <c r="T265" s="144">
        <f>SUM(Z82:AA82)</f>
        <v>0</v>
      </c>
      <c r="U265" s="331">
        <v>0</v>
      </c>
      <c r="V265" s="329" t="e">
        <f t="shared" si="1"/>
        <v>#DIV/0!</v>
      </c>
      <c r="AE265" s="132"/>
      <c r="AF265" s="118" t="s">
        <v>72</v>
      </c>
      <c r="AG265" s="144">
        <f>SUM(AM82:AN82)</f>
        <v>0</v>
      </c>
      <c r="AH265" s="331">
        <v>0</v>
      </c>
      <c r="AI265" s="329" t="e">
        <f t="shared" si="3"/>
        <v>#DIV/0!</v>
      </c>
    </row>
    <row r="266" spans="2:35" s="129" customFormat="1">
      <c r="B266" s="19"/>
      <c r="C266" s="19"/>
      <c r="D266" s="19"/>
      <c r="F266" s="132"/>
      <c r="G266" s="115" t="s">
        <v>71</v>
      </c>
      <c r="H266" s="143">
        <f>'SD04I_14-2_統計データ_面積水準_31b'!P82</f>
        <v>0</v>
      </c>
      <c r="I266" s="332">
        <v>0</v>
      </c>
      <c r="J266" s="329" t="e">
        <f t="shared" si="0"/>
        <v>#DIV/0!</v>
      </c>
      <c r="R266" s="132"/>
      <c r="S266" s="116" t="s">
        <v>70</v>
      </c>
      <c r="T266" s="143">
        <f>AB82</f>
        <v>0</v>
      </c>
      <c r="U266" s="332">
        <v>0</v>
      </c>
      <c r="V266" s="329" t="e">
        <f t="shared" si="1"/>
        <v>#DIV/0!</v>
      </c>
      <c r="AE266" s="132"/>
      <c r="AF266" s="116" t="s">
        <v>70</v>
      </c>
      <c r="AG266" s="143">
        <f>AO82</f>
        <v>0</v>
      </c>
      <c r="AH266" s="332">
        <v>0</v>
      </c>
      <c r="AI266" s="329" t="e">
        <f t="shared" si="3"/>
        <v>#DIV/0!</v>
      </c>
    </row>
    <row r="267" spans="2:35" s="129" customFormat="1" ht="19.5" customHeight="1">
      <c r="B267" s="19"/>
      <c r="C267" s="19"/>
      <c r="D267" s="19"/>
      <c r="F267" s="133" t="s">
        <v>93</v>
      </c>
      <c r="G267" s="120" t="s">
        <v>85</v>
      </c>
      <c r="H267" s="145">
        <f t="array" ref="H267:H272">TRANSPOSE(H83:M83)</f>
        <v>0</v>
      </c>
      <c r="I267" s="330">
        <f t="array" ref="I267:I274">H267:H274*H210:H217</f>
        <v>0</v>
      </c>
      <c r="J267" s="329" t="e">
        <f t="shared" si="0"/>
        <v>#DIV/0!</v>
      </c>
      <c r="R267" s="133" t="s">
        <v>92</v>
      </c>
      <c r="S267" s="123" t="s">
        <v>84</v>
      </c>
      <c r="T267" s="145">
        <f t="array" ref="T267:T272">TRANSPOSE(T83:Y83)</f>
        <v>0</v>
      </c>
      <c r="U267" s="330">
        <f t="array" ref="U267:U274">T267:T274*T210:T217</f>
        <v>0</v>
      </c>
      <c r="V267" s="329" t="e">
        <f t="shared" si="1"/>
        <v>#DIV/0!</v>
      </c>
      <c r="AE267" s="133" t="s">
        <v>92</v>
      </c>
      <c r="AF267" s="123" t="s">
        <v>84</v>
      </c>
      <c r="AG267" s="145">
        <f t="array" ref="AG267:AG272">TRANSPOSE(AG83:AL83)</f>
        <v>0</v>
      </c>
      <c r="AH267" s="330">
        <f t="array" ref="AH267:AH274">AG267:AG274*AG210:AG217</f>
        <v>0</v>
      </c>
      <c r="AI267" s="329" t="e">
        <f t="shared" si="3"/>
        <v>#DIV/0!</v>
      </c>
    </row>
    <row r="268" spans="2:35" s="129" customFormat="1">
      <c r="B268" s="19"/>
      <c r="C268" s="19"/>
      <c r="D268" s="19"/>
      <c r="F268" s="134"/>
      <c r="G268" s="117" t="s">
        <v>83</v>
      </c>
      <c r="H268" s="144">
        <v>0</v>
      </c>
      <c r="I268" s="331">
        <v>0</v>
      </c>
      <c r="J268" s="329" t="e">
        <f t="shared" si="0"/>
        <v>#DIV/0!</v>
      </c>
      <c r="R268" s="134"/>
      <c r="S268" s="118" t="s">
        <v>82</v>
      </c>
      <c r="T268" s="144">
        <v>0</v>
      </c>
      <c r="U268" s="331">
        <v>0</v>
      </c>
      <c r="V268" s="329" t="e">
        <f t="shared" si="1"/>
        <v>#DIV/0!</v>
      </c>
      <c r="AE268" s="134"/>
      <c r="AF268" s="118" t="s">
        <v>82</v>
      </c>
      <c r="AG268" s="144">
        <v>0</v>
      </c>
      <c r="AH268" s="331">
        <v>0</v>
      </c>
      <c r="AI268" s="329" t="e">
        <f t="shared" si="3"/>
        <v>#DIV/0!</v>
      </c>
    </row>
    <row r="269" spans="2:35" s="129" customFormat="1">
      <c r="B269" s="19"/>
      <c r="C269" s="19"/>
      <c r="D269" s="19"/>
      <c r="F269" s="132"/>
      <c r="G269" s="117" t="s">
        <v>81</v>
      </c>
      <c r="H269" s="144">
        <v>0</v>
      </c>
      <c r="I269" s="331">
        <v>0</v>
      </c>
      <c r="J269" s="329" t="e">
        <f t="shared" si="0"/>
        <v>#DIV/0!</v>
      </c>
      <c r="R269" s="132"/>
      <c r="S269" s="118" t="s">
        <v>80</v>
      </c>
      <c r="T269" s="144">
        <v>0</v>
      </c>
      <c r="U269" s="331">
        <v>0</v>
      </c>
      <c r="V269" s="329" t="e">
        <f t="shared" si="1"/>
        <v>#DIV/0!</v>
      </c>
      <c r="AE269" s="132"/>
      <c r="AF269" s="118" t="s">
        <v>80</v>
      </c>
      <c r="AG269" s="144">
        <v>0</v>
      </c>
      <c r="AH269" s="331">
        <v>0</v>
      </c>
      <c r="AI269" s="329" t="e">
        <f t="shared" si="3"/>
        <v>#DIV/0!</v>
      </c>
    </row>
    <row r="270" spans="2:35" s="129" customFormat="1">
      <c r="B270" s="19"/>
      <c r="C270" s="19"/>
      <c r="D270" s="19"/>
      <c r="F270" s="132"/>
      <c r="G270" s="117" t="s">
        <v>79</v>
      </c>
      <c r="H270" s="144">
        <v>0</v>
      </c>
      <c r="I270" s="331">
        <v>0</v>
      </c>
      <c r="J270" s="329" t="e">
        <f t="shared" si="0"/>
        <v>#DIV/0!</v>
      </c>
      <c r="R270" s="132"/>
      <c r="S270" s="118" t="s">
        <v>78</v>
      </c>
      <c r="T270" s="144">
        <v>0</v>
      </c>
      <c r="U270" s="331">
        <v>0</v>
      </c>
      <c r="V270" s="329" t="e">
        <f t="shared" si="1"/>
        <v>#DIV/0!</v>
      </c>
      <c r="AE270" s="132"/>
      <c r="AF270" s="118" t="s">
        <v>78</v>
      </c>
      <c r="AG270" s="144">
        <v>0</v>
      </c>
      <c r="AH270" s="331">
        <v>0</v>
      </c>
      <c r="AI270" s="329" t="e">
        <f t="shared" si="3"/>
        <v>#DIV/0!</v>
      </c>
    </row>
    <row r="271" spans="2:35" s="129" customFormat="1">
      <c r="B271" s="19"/>
      <c r="C271" s="19"/>
      <c r="D271" s="19"/>
      <c r="F271" s="132"/>
      <c r="G271" s="117" t="s">
        <v>77</v>
      </c>
      <c r="H271" s="144">
        <v>0</v>
      </c>
      <c r="I271" s="331">
        <v>0</v>
      </c>
      <c r="J271" s="329" t="e">
        <f t="shared" si="0"/>
        <v>#DIV/0!</v>
      </c>
      <c r="R271" s="132"/>
      <c r="S271" s="118" t="s">
        <v>76</v>
      </c>
      <c r="T271" s="144">
        <v>0</v>
      </c>
      <c r="U271" s="331">
        <v>0</v>
      </c>
      <c r="V271" s="329" t="e">
        <f t="shared" si="1"/>
        <v>#DIV/0!</v>
      </c>
      <c r="AE271" s="132"/>
      <c r="AF271" s="118" t="s">
        <v>76</v>
      </c>
      <c r="AG271" s="144">
        <v>0</v>
      </c>
      <c r="AH271" s="331">
        <v>0</v>
      </c>
      <c r="AI271" s="329" t="e">
        <f t="shared" si="3"/>
        <v>#DIV/0!</v>
      </c>
    </row>
    <row r="272" spans="2:35" s="129" customFormat="1">
      <c r="B272" s="19"/>
      <c r="C272" s="19"/>
      <c r="D272" s="19"/>
      <c r="F272" s="132"/>
      <c r="G272" s="117" t="s">
        <v>75</v>
      </c>
      <c r="H272" s="144">
        <v>0</v>
      </c>
      <c r="I272" s="331">
        <v>0</v>
      </c>
      <c r="J272" s="329" t="e">
        <f t="shared" si="0"/>
        <v>#DIV/0!</v>
      </c>
      <c r="R272" s="132"/>
      <c r="S272" s="118" t="s">
        <v>74</v>
      </c>
      <c r="T272" s="144">
        <v>0</v>
      </c>
      <c r="U272" s="331">
        <v>0</v>
      </c>
      <c r="V272" s="329" t="e">
        <f t="shared" si="1"/>
        <v>#DIV/0!</v>
      </c>
      <c r="AE272" s="132"/>
      <c r="AF272" s="118" t="s">
        <v>74</v>
      </c>
      <c r="AG272" s="144">
        <v>0</v>
      </c>
      <c r="AH272" s="331">
        <v>0</v>
      </c>
      <c r="AI272" s="329" t="e">
        <f t="shared" si="3"/>
        <v>#DIV/0!</v>
      </c>
    </row>
    <row r="273" spans="2:35" s="129" customFormat="1">
      <c r="B273" s="19"/>
      <c r="C273" s="19"/>
      <c r="D273" s="19"/>
      <c r="F273" s="132"/>
      <c r="G273" s="117" t="s">
        <v>73</v>
      </c>
      <c r="H273" s="144">
        <f>SUM(N83:O83)</f>
        <v>0</v>
      </c>
      <c r="I273" s="331">
        <v>0</v>
      </c>
      <c r="J273" s="329" t="e">
        <f t="shared" si="0"/>
        <v>#DIV/0!</v>
      </c>
      <c r="R273" s="132"/>
      <c r="S273" s="118" t="s">
        <v>72</v>
      </c>
      <c r="T273" s="144">
        <f>SUM(Z83:AA83)</f>
        <v>0</v>
      </c>
      <c r="U273" s="331">
        <v>0</v>
      </c>
      <c r="V273" s="329" t="e">
        <f t="shared" si="1"/>
        <v>#DIV/0!</v>
      </c>
      <c r="AE273" s="132"/>
      <c r="AF273" s="118" t="s">
        <v>72</v>
      </c>
      <c r="AG273" s="144">
        <f>SUM(AM83:AN83)</f>
        <v>0</v>
      </c>
      <c r="AH273" s="331">
        <v>0</v>
      </c>
      <c r="AI273" s="329" t="e">
        <f t="shared" si="3"/>
        <v>#DIV/0!</v>
      </c>
    </row>
    <row r="274" spans="2:35" s="129" customFormat="1">
      <c r="B274" s="19"/>
      <c r="C274" s="19"/>
      <c r="D274" s="19"/>
      <c r="F274" s="131"/>
      <c r="G274" s="115" t="s">
        <v>71</v>
      </c>
      <c r="H274" s="143">
        <f>'SD04I_14-2_統計データ_面積水準_31b'!P83</f>
        <v>0</v>
      </c>
      <c r="I274" s="332">
        <v>0</v>
      </c>
      <c r="J274" s="329" t="e">
        <f t="shared" si="0"/>
        <v>#DIV/0!</v>
      </c>
      <c r="R274" s="131"/>
      <c r="S274" s="116" t="s">
        <v>70</v>
      </c>
      <c r="T274" s="143">
        <f>AB83</f>
        <v>0</v>
      </c>
      <c r="U274" s="332">
        <v>0</v>
      </c>
      <c r="V274" s="329" t="e">
        <f t="shared" si="1"/>
        <v>#DIV/0!</v>
      </c>
      <c r="AE274" s="131"/>
      <c r="AF274" s="116" t="s">
        <v>70</v>
      </c>
      <c r="AG274" s="143">
        <f>AO83</f>
        <v>0</v>
      </c>
      <c r="AH274" s="332">
        <v>0</v>
      </c>
      <c r="AI274" s="329" t="e">
        <f t="shared" si="3"/>
        <v>#DIV/0!</v>
      </c>
    </row>
    <row r="275" spans="2:35" s="129" customFormat="1" ht="19.5" customHeight="1">
      <c r="B275" s="19"/>
      <c r="C275" s="19"/>
      <c r="D275" s="19"/>
      <c r="F275" s="118" t="s">
        <v>91</v>
      </c>
      <c r="G275" s="120" t="s">
        <v>85</v>
      </c>
      <c r="H275" s="145">
        <f t="array" ref="H275:H280">TRANSPOSE(H84:M84)</f>
        <v>0</v>
      </c>
      <c r="I275" s="330">
        <f t="array" ref="I275:I282">H275:H282*H218:H225</f>
        <v>0</v>
      </c>
      <c r="J275" s="329" t="e">
        <f t="shared" si="0"/>
        <v>#DIV/0!</v>
      </c>
      <c r="R275" s="118" t="s">
        <v>90</v>
      </c>
      <c r="S275" s="123" t="s">
        <v>84</v>
      </c>
      <c r="T275" s="145">
        <f t="array" ref="T275:T280">TRANSPOSE(T84:Y84)</f>
        <v>0</v>
      </c>
      <c r="U275" s="330">
        <f t="array" ref="U275:U282">T275:T282*T218:T225</f>
        <v>0</v>
      </c>
      <c r="V275" s="329" t="e">
        <f t="shared" si="1"/>
        <v>#DIV/0!</v>
      </c>
      <c r="AE275" s="118" t="s">
        <v>90</v>
      </c>
      <c r="AF275" s="123" t="s">
        <v>84</v>
      </c>
      <c r="AG275" s="145">
        <f t="array" ref="AG275:AG280">TRANSPOSE(AG84:AL84)</f>
        <v>0</v>
      </c>
      <c r="AH275" s="330">
        <f t="array" ref="AH275:AH282">AG275:AG282*AG218:AG225</f>
        <v>0</v>
      </c>
      <c r="AI275" s="329" t="e">
        <f t="shared" si="3"/>
        <v>#DIV/0!</v>
      </c>
    </row>
    <row r="276" spans="2:35" s="129" customFormat="1">
      <c r="B276" s="19"/>
      <c r="C276" s="19"/>
      <c r="D276" s="19"/>
      <c r="F276" s="122"/>
      <c r="G276" s="117" t="s">
        <v>83</v>
      </c>
      <c r="H276" s="144">
        <v>0</v>
      </c>
      <c r="I276" s="331">
        <v>0</v>
      </c>
      <c r="J276" s="329" t="e">
        <f t="shared" si="0"/>
        <v>#DIV/0!</v>
      </c>
      <c r="R276" s="122"/>
      <c r="S276" s="118" t="s">
        <v>82</v>
      </c>
      <c r="T276" s="144">
        <v>0</v>
      </c>
      <c r="U276" s="331">
        <v>0</v>
      </c>
      <c r="V276" s="329" t="e">
        <f t="shared" si="1"/>
        <v>#DIV/0!</v>
      </c>
      <c r="AE276" s="122"/>
      <c r="AF276" s="118" t="s">
        <v>82</v>
      </c>
      <c r="AG276" s="144">
        <v>0</v>
      </c>
      <c r="AH276" s="331">
        <v>0</v>
      </c>
      <c r="AI276" s="329" t="e">
        <f t="shared" si="3"/>
        <v>#DIV/0!</v>
      </c>
    </row>
    <row r="277" spans="2:35" s="129" customFormat="1">
      <c r="B277" s="19"/>
      <c r="C277" s="19"/>
      <c r="D277" s="19"/>
      <c r="F277" s="118"/>
      <c r="G277" s="117" t="s">
        <v>81</v>
      </c>
      <c r="H277" s="144">
        <v>0</v>
      </c>
      <c r="I277" s="331">
        <v>0</v>
      </c>
      <c r="J277" s="329" t="e">
        <f t="shared" si="0"/>
        <v>#DIV/0!</v>
      </c>
      <c r="R277" s="118"/>
      <c r="S277" s="118" t="s">
        <v>80</v>
      </c>
      <c r="T277" s="144">
        <v>0</v>
      </c>
      <c r="U277" s="331">
        <v>0</v>
      </c>
      <c r="V277" s="329" t="e">
        <f t="shared" si="1"/>
        <v>#DIV/0!</v>
      </c>
      <c r="AE277" s="118"/>
      <c r="AF277" s="118" t="s">
        <v>80</v>
      </c>
      <c r="AG277" s="144">
        <v>0</v>
      </c>
      <c r="AH277" s="331">
        <v>0</v>
      </c>
      <c r="AI277" s="329" t="e">
        <f t="shared" si="3"/>
        <v>#DIV/0!</v>
      </c>
    </row>
    <row r="278" spans="2:35" s="129" customFormat="1">
      <c r="B278" s="19"/>
      <c r="C278" s="19"/>
      <c r="D278" s="19"/>
      <c r="F278" s="118"/>
      <c r="G278" s="117" t="s">
        <v>79</v>
      </c>
      <c r="H278" s="144">
        <v>0</v>
      </c>
      <c r="I278" s="331">
        <v>0</v>
      </c>
      <c r="J278" s="329" t="e">
        <f t="shared" si="0"/>
        <v>#DIV/0!</v>
      </c>
      <c r="R278" s="118"/>
      <c r="S278" s="118" t="s">
        <v>78</v>
      </c>
      <c r="T278" s="144">
        <v>0</v>
      </c>
      <c r="U278" s="331">
        <v>0</v>
      </c>
      <c r="V278" s="329" t="e">
        <f t="shared" si="1"/>
        <v>#DIV/0!</v>
      </c>
      <c r="AE278" s="118"/>
      <c r="AF278" s="118" t="s">
        <v>78</v>
      </c>
      <c r="AG278" s="144">
        <v>0</v>
      </c>
      <c r="AH278" s="331">
        <v>0</v>
      </c>
      <c r="AI278" s="329" t="e">
        <f t="shared" si="3"/>
        <v>#DIV/0!</v>
      </c>
    </row>
    <row r="279" spans="2:35" s="129" customFormat="1">
      <c r="B279" s="19"/>
      <c r="C279" s="19"/>
      <c r="D279" s="19"/>
      <c r="F279" s="118"/>
      <c r="G279" s="117" t="s">
        <v>77</v>
      </c>
      <c r="H279" s="144">
        <v>0</v>
      </c>
      <c r="I279" s="331">
        <v>0</v>
      </c>
      <c r="J279" s="329" t="e">
        <f t="shared" si="0"/>
        <v>#DIV/0!</v>
      </c>
      <c r="R279" s="118"/>
      <c r="S279" s="118" t="s">
        <v>76</v>
      </c>
      <c r="T279" s="144">
        <v>0</v>
      </c>
      <c r="U279" s="331">
        <v>0</v>
      </c>
      <c r="V279" s="329" t="e">
        <f t="shared" si="1"/>
        <v>#DIV/0!</v>
      </c>
      <c r="AE279" s="118"/>
      <c r="AF279" s="118" t="s">
        <v>76</v>
      </c>
      <c r="AG279" s="144">
        <v>0</v>
      </c>
      <c r="AH279" s="331">
        <v>0</v>
      </c>
      <c r="AI279" s="329" t="e">
        <f t="shared" si="3"/>
        <v>#DIV/0!</v>
      </c>
    </row>
    <row r="280" spans="2:35" s="129" customFormat="1">
      <c r="B280" s="19"/>
      <c r="C280" s="19"/>
      <c r="D280" s="19"/>
      <c r="F280" s="118"/>
      <c r="G280" s="117" t="s">
        <v>75</v>
      </c>
      <c r="H280" s="144">
        <v>0</v>
      </c>
      <c r="I280" s="331">
        <v>0</v>
      </c>
      <c r="J280" s="329" t="e">
        <f t="shared" si="0"/>
        <v>#DIV/0!</v>
      </c>
      <c r="R280" s="118"/>
      <c r="S280" s="118" t="s">
        <v>74</v>
      </c>
      <c r="T280" s="144">
        <v>0</v>
      </c>
      <c r="U280" s="331">
        <v>0</v>
      </c>
      <c r="V280" s="329" t="e">
        <f t="shared" si="1"/>
        <v>#DIV/0!</v>
      </c>
      <c r="AE280" s="118"/>
      <c r="AF280" s="118" t="s">
        <v>74</v>
      </c>
      <c r="AG280" s="144">
        <v>0</v>
      </c>
      <c r="AH280" s="331">
        <v>0</v>
      </c>
      <c r="AI280" s="329" t="e">
        <f t="shared" si="3"/>
        <v>#DIV/0!</v>
      </c>
    </row>
    <row r="281" spans="2:35" s="129" customFormat="1">
      <c r="B281" s="19"/>
      <c r="C281" s="19"/>
      <c r="D281" s="19"/>
      <c r="F281" s="118"/>
      <c r="G281" s="117" t="s">
        <v>73</v>
      </c>
      <c r="H281" s="144">
        <f>SUM(N84:O84)</f>
        <v>0</v>
      </c>
      <c r="I281" s="331">
        <v>0</v>
      </c>
      <c r="J281" s="329" t="e">
        <f t="shared" si="0"/>
        <v>#DIV/0!</v>
      </c>
      <c r="R281" s="118"/>
      <c r="S281" s="118" t="s">
        <v>72</v>
      </c>
      <c r="T281" s="144">
        <f>SUM(Z84:AA84)</f>
        <v>0</v>
      </c>
      <c r="U281" s="331">
        <v>0</v>
      </c>
      <c r="V281" s="329" t="e">
        <f t="shared" si="1"/>
        <v>#DIV/0!</v>
      </c>
      <c r="AE281" s="118"/>
      <c r="AF281" s="118" t="s">
        <v>72</v>
      </c>
      <c r="AG281" s="144">
        <f>SUM(AM84:AN84)</f>
        <v>0</v>
      </c>
      <c r="AH281" s="331">
        <v>0</v>
      </c>
      <c r="AI281" s="329" t="e">
        <f t="shared" si="3"/>
        <v>#DIV/0!</v>
      </c>
    </row>
    <row r="282" spans="2:35" s="129" customFormat="1">
      <c r="B282" s="19"/>
      <c r="C282" s="19"/>
      <c r="D282" s="19"/>
      <c r="F282" s="118"/>
      <c r="G282" s="115" t="s">
        <v>71</v>
      </c>
      <c r="H282" s="143">
        <f>'SD04I_14-2_統計データ_面積水準_31b'!P84</f>
        <v>0</v>
      </c>
      <c r="I282" s="332">
        <v>0</v>
      </c>
      <c r="J282" s="329" t="e">
        <f t="shared" si="0"/>
        <v>#DIV/0!</v>
      </c>
      <c r="R282" s="118"/>
      <c r="S282" s="116" t="s">
        <v>70</v>
      </c>
      <c r="T282" s="143">
        <f>AB84</f>
        <v>0</v>
      </c>
      <c r="U282" s="332">
        <v>0</v>
      </c>
      <c r="V282" s="329" t="e">
        <f t="shared" si="1"/>
        <v>#DIV/0!</v>
      </c>
      <c r="AE282" s="118"/>
      <c r="AF282" s="116" t="s">
        <v>70</v>
      </c>
      <c r="AG282" s="143">
        <f>AO84</f>
        <v>0</v>
      </c>
      <c r="AH282" s="332">
        <v>0</v>
      </c>
      <c r="AI282" s="329" t="e">
        <f t="shared" si="3"/>
        <v>#DIV/0!</v>
      </c>
    </row>
    <row r="283" spans="2:35" s="129" customFormat="1" ht="19.5" customHeight="1">
      <c r="B283" s="19"/>
      <c r="C283" s="19"/>
      <c r="D283" s="19"/>
      <c r="F283" s="123" t="s">
        <v>89</v>
      </c>
      <c r="G283" s="120" t="s">
        <v>85</v>
      </c>
      <c r="H283" s="145">
        <f t="array" ref="H283:H288">TRANSPOSE(H85:M85)</f>
        <v>0</v>
      </c>
      <c r="I283" s="330">
        <f t="array" ref="I283:I290">H283:H290*H226:H233</f>
        <v>0</v>
      </c>
      <c r="J283" s="329" t="e">
        <f t="shared" si="0"/>
        <v>#DIV/0!</v>
      </c>
      <c r="R283" s="123" t="s">
        <v>88</v>
      </c>
      <c r="S283" s="123" t="s">
        <v>84</v>
      </c>
      <c r="T283" s="145">
        <f t="array" ref="T283:T288">TRANSPOSE(T85:Y85)</f>
        <v>0</v>
      </c>
      <c r="U283" s="330">
        <f t="array" ref="U283:U290">T283:T290*T226:T233</f>
        <v>0</v>
      </c>
      <c r="V283" s="329" t="e">
        <f t="shared" si="1"/>
        <v>#DIV/0!</v>
      </c>
      <c r="AE283" s="123" t="s">
        <v>88</v>
      </c>
      <c r="AF283" s="123" t="s">
        <v>84</v>
      </c>
      <c r="AG283" s="145">
        <f t="array" ref="AG283:AG288">TRANSPOSE(AG85:AL85)</f>
        <v>0</v>
      </c>
      <c r="AH283" s="330">
        <f t="array" ref="AH283:AH290">AG283:AG290*AG226:AG233</f>
        <v>0</v>
      </c>
      <c r="AI283" s="329" t="e">
        <f t="shared" si="3"/>
        <v>#DIV/0!</v>
      </c>
    </row>
    <row r="284" spans="2:35" s="129" customFormat="1">
      <c r="B284" s="19"/>
      <c r="C284" s="19"/>
      <c r="D284" s="19"/>
      <c r="F284" s="134"/>
      <c r="G284" s="117" t="s">
        <v>83</v>
      </c>
      <c r="H284" s="144">
        <v>0</v>
      </c>
      <c r="I284" s="331">
        <v>0</v>
      </c>
      <c r="J284" s="329" t="e">
        <f t="shared" si="0"/>
        <v>#DIV/0!</v>
      </c>
      <c r="R284" s="134"/>
      <c r="S284" s="118" t="s">
        <v>82</v>
      </c>
      <c r="T284" s="144">
        <v>0</v>
      </c>
      <c r="U284" s="331">
        <v>0</v>
      </c>
      <c r="V284" s="329" t="e">
        <f t="shared" si="1"/>
        <v>#DIV/0!</v>
      </c>
      <c r="AE284" s="134"/>
      <c r="AF284" s="118" t="s">
        <v>82</v>
      </c>
      <c r="AG284" s="144">
        <v>0</v>
      </c>
      <c r="AH284" s="331">
        <v>0</v>
      </c>
      <c r="AI284" s="329" t="e">
        <f t="shared" si="3"/>
        <v>#DIV/0!</v>
      </c>
    </row>
    <row r="285" spans="2:35" s="129" customFormat="1">
      <c r="B285" s="19"/>
      <c r="C285" s="19"/>
      <c r="D285" s="19"/>
      <c r="F285" s="132"/>
      <c r="G285" s="117" t="s">
        <v>81</v>
      </c>
      <c r="H285" s="144">
        <v>0</v>
      </c>
      <c r="I285" s="331">
        <v>0</v>
      </c>
      <c r="J285" s="329" t="e">
        <f t="shared" si="0"/>
        <v>#DIV/0!</v>
      </c>
      <c r="R285" s="132"/>
      <c r="S285" s="118" t="s">
        <v>80</v>
      </c>
      <c r="T285" s="144">
        <v>0</v>
      </c>
      <c r="U285" s="331">
        <v>0</v>
      </c>
      <c r="V285" s="329" t="e">
        <f t="shared" si="1"/>
        <v>#DIV/0!</v>
      </c>
      <c r="AE285" s="132"/>
      <c r="AF285" s="118" t="s">
        <v>80</v>
      </c>
      <c r="AG285" s="144">
        <v>0</v>
      </c>
      <c r="AH285" s="331">
        <v>0</v>
      </c>
      <c r="AI285" s="329" t="e">
        <f t="shared" si="3"/>
        <v>#DIV/0!</v>
      </c>
    </row>
    <row r="286" spans="2:35" s="129" customFormat="1">
      <c r="B286" s="19"/>
      <c r="C286" s="19"/>
      <c r="D286" s="19"/>
      <c r="F286" s="132"/>
      <c r="G286" s="117" t="s">
        <v>79</v>
      </c>
      <c r="H286" s="144">
        <v>0</v>
      </c>
      <c r="I286" s="331">
        <v>0</v>
      </c>
      <c r="J286" s="329" t="e">
        <f t="shared" si="0"/>
        <v>#DIV/0!</v>
      </c>
      <c r="R286" s="132"/>
      <c r="S286" s="118" t="s">
        <v>78</v>
      </c>
      <c r="T286" s="144">
        <v>0</v>
      </c>
      <c r="U286" s="331">
        <v>0</v>
      </c>
      <c r="V286" s="329" t="e">
        <f t="shared" si="1"/>
        <v>#DIV/0!</v>
      </c>
      <c r="AE286" s="132"/>
      <c r="AF286" s="118" t="s">
        <v>78</v>
      </c>
      <c r="AG286" s="144">
        <v>0</v>
      </c>
      <c r="AH286" s="331">
        <v>0</v>
      </c>
      <c r="AI286" s="329" t="e">
        <f t="shared" si="3"/>
        <v>#DIV/0!</v>
      </c>
    </row>
    <row r="287" spans="2:35" s="129" customFormat="1">
      <c r="B287" s="19"/>
      <c r="C287" s="19"/>
      <c r="D287" s="19"/>
      <c r="F287" s="132"/>
      <c r="G287" s="117" t="s">
        <v>77</v>
      </c>
      <c r="H287" s="144">
        <v>0</v>
      </c>
      <c r="I287" s="331">
        <v>0</v>
      </c>
      <c r="J287" s="329" t="e">
        <f t="shared" si="0"/>
        <v>#DIV/0!</v>
      </c>
      <c r="R287" s="132"/>
      <c r="S287" s="118" t="s">
        <v>76</v>
      </c>
      <c r="T287" s="144">
        <v>0</v>
      </c>
      <c r="U287" s="331">
        <v>0</v>
      </c>
      <c r="V287" s="329" t="e">
        <f t="shared" si="1"/>
        <v>#DIV/0!</v>
      </c>
      <c r="AE287" s="132"/>
      <c r="AF287" s="118" t="s">
        <v>76</v>
      </c>
      <c r="AG287" s="144">
        <v>0</v>
      </c>
      <c r="AH287" s="331">
        <v>0</v>
      </c>
      <c r="AI287" s="329" t="e">
        <f t="shared" si="3"/>
        <v>#DIV/0!</v>
      </c>
    </row>
    <row r="288" spans="2:35" s="129" customFormat="1">
      <c r="B288" s="19"/>
      <c r="C288" s="19"/>
      <c r="D288" s="19"/>
      <c r="F288" s="132"/>
      <c r="G288" s="117" t="s">
        <v>75</v>
      </c>
      <c r="H288" s="144">
        <v>0</v>
      </c>
      <c r="I288" s="331">
        <v>0</v>
      </c>
      <c r="J288" s="329" t="e">
        <f t="shared" si="0"/>
        <v>#DIV/0!</v>
      </c>
      <c r="R288" s="132"/>
      <c r="S288" s="118" t="s">
        <v>74</v>
      </c>
      <c r="T288" s="144">
        <v>0</v>
      </c>
      <c r="U288" s="331">
        <v>0</v>
      </c>
      <c r="V288" s="329" t="e">
        <f t="shared" si="1"/>
        <v>#DIV/0!</v>
      </c>
      <c r="AE288" s="132"/>
      <c r="AF288" s="118" t="s">
        <v>74</v>
      </c>
      <c r="AG288" s="144">
        <v>0</v>
      </c>
      <c r="AH288" s="331">
        <v>0</v>
      </c>
      <c r="AI288" s="329" t="e">
        <f t="shared" si="3"/>
        <v>#DIV/0!</v>
      </c>
    </row>
    <row r="289" spans="2:35" s="129" customFormat="1">
      <c r="B289" s="19"/>
      <c r="C289" s="19"/>
      <c r="D289" s="19"/>
      <c r="F289" s="132"/>
      <c r="G289" s="117" t="s">
        <v>73</v>
      </c>
      <c r="H289" s="144">
        <f>SUM(N85:O85)</f>
        <v>0</v>
      </c>
      <c r="I289" s="331">
        <v>0</v>
      </c>
      <c r="J289" s="329" t="e">
        <f t="shared" si="0"/>
        <v>#DIV/0!</v>
      </c>
      <c r="R289" s="132"/>
      <c r="S289" s="118" t="s">
        <v>72</v>
      </c>
      <c r="T289" s="144">
        <f>SUM(Z85:AA85)</f>
        <v>0</v>
      </c>
      <c r="U289" s="331">
        <v>0</v>
      </c>
      <c r="V289" s="329" t="e">
        <f t="shared" si="1"/>
        <v>#DIV/0!</v>
      </c>
      <c r="AE289" s="132"/>
      <c r="AF289" s="118" t="s">
        <v>72</v>
      </c>
      <c r="AG289" s="144">
        <f>SUM(AM85:AN85)</f>
        <v>0</v>
      </c>
      <c r="AH289" s="331">
        <v>0</v>
      </c>
      <c r="AI289" s="329" t="e">
        <f t="shared" si="3"/>
        <v>#DIV/0!</v>
      </c>
    </row>
    <row r="290" spans="2:35" s="129" customFormat="1">
      <c r="B290" s="19"/>
      <c r="C290" s="19"/>
      <c r="D290" s="19"/>
      <c r="F290" s="131"/>
      <c r="G290" s="115" t="s">
        <v>71</v>
      </c>
      <c r="H290" s="143">
        <f>'SD04I_14-2_統計データ_面積水準_31b'!P85</f>
        <v>0</v>
      </c>
      <c r="I290" s="332">
        <v>0</v>
      </c>
      <c r="J290" s="329" t="e">
        <f t="shared" si="0"/>
        <v>#DIV/0!</v>
      </c>
      <c r="R290" s="131"/>
      <c r="S290" s="116" t="s">
        <v>70</v>
      </c>
      <c r="T290" s="143">
        <f>AB85</f>
        <v>0</v>
      </c>
      <c r="U290" s="332">
        <v>0</v>
      </c>
      <c r="V290" s="329" t="e">
        <f t="shared" si="1"/>
        <v>#DIV/0!</v>
      </c>
      <c r="AE290" s="131"/>
      <c r="AF290" s="116" t="s">
        <v>70</v>
      </c>
      <c r="AG290" s="143">
        <f>AO85</f>
        <v>0</v>
      </c>
      <c r="AH290" s="332">
        <v>0</v>
      </c>
      <c r="AI290" s="329" t="e">
        <f t="shared" si="3"/>
        <v>#DIV/0!</v>
      </c>
    </row>
    <row r="291" spans="2:35" s="129" customFormat="1">
      <c r="B291" s="19"/>
      <c r="C291" s="19"/>
      <c r="D291" s="19"/>
      <c r="F291" s="133" t="s">
        <v>87</v>
      </c>
      <c r="G291" s="120" t="s">
        <v>85</v>
      </c>
      <c r="H291" s="145">
        <f t="array" ref="H291:H296">TRANSPOSE(H86:M86)</f>
        <v>0</v>
      </c>
      <c r="I291" s="330">
        <f t="array" ref="I291:I298">H291:H298*H234:H241</f>
        <v>0</v>
      </c>
      <c r="J291" s="329" t="e">
        <f t="shared" si="0"/>
        <v>#DIV/0!</v>
      </c>
      <c r="R291" s="133" t="s">
        <v>86</v>
      </c>
      <c r="S291" s="123" t="s">
        <v>84</v>
      </c>
      <c r="T291" s="145">
        <f t="array" ref="T291:T296">TRANSPOSE(T86:Y86)</f>
        <v>0</v>
      </c>
      <c r="U291" s="330">
        <f t="array" ref="U291:U298">T291:T298*T234:T241</f>
        <v>0</v>
      </c>
      <c r="V291" s="329" t="e">
        <f t="shared" si="1"/>
        <v>#DIV/0!</v>
      </c>
      <c r="AE291" s="133" t="s">
        <v>86</v>
      </c>
      <c r="AF291" s="123" t="s">
        <v>84</v>
      </c>
      <c r="AG291" s="145">
        <f t="array" ref="AG291:AG296">TRANSPOSE(AG86:AL86)</f>
        <v>0</v>
      </c>
      <c r="AH291" s="330">
        <f t="array" ref="AH291:AH298">AG291:AG298*AG234:AG241</f>
        <v>0</v>
      </c>
      <c r="AI291" s="329" t="e">
        <f t="shared" si="3"/>
        <v>#DIV/0!</v>
      </c>
    </row>
    <row r="292" spans="2:35" s="129" customFormat="1">
      <c r="B292" s="19"/>
      <c r="C292" s="19"/>
      <c r="D292" s="19"/>
      <c r="F292" s="103"/>
      <c r="G292" s="117" t="s">
        <v>83</v>
      </c>
      <c r="H292" s="144">
        <v>0</v>
      </c>
      <c r="I292" s="331">
        <v>0</v>
      </c>
      <c r="J292" s="329" t="e">
        <f t="shared" si="0"/>
        <v>#DIV/0!</v>
      </c>
      <c r="R292" s="103"/>
      <c r="S292" s="118" t="s">
        <v>82</v>
      </c>
      <c r="T292" s="144">
        <v>0</v>
      </c>
      <c r="U292" s="331">
        <v>0</v>
      </c>
      <c r="V292" s="329" t="e">
        <f t="shared" si="1"/>
        <v>#DIV/0!</v>
      </c>
      <c r="AE292" s="103"/>
      <c r="AF292" s="118" t="s">
        <v>82</v>
      </c>
      <c r="AG292" s="144">
        <v>0</v>
      </c>
      <c r="AH292" s="331">
        <v>0</v>
      </c>
      <c r="AI292" s="329" t="e">
        <f t="shared" si="3"/>
        <v>#DIV/0!</v>
      </c>
    </row>
    <row r="293" spans="2:35" s="129" customFormat="1">
      <c r="B293" s="19"/>
      <c r="C293" s="19"/>
      <c r="D293" s="19"/>
      <c r="F293" s="132"/>
      <c r="G293" s="117" t="s">
        <v>81</v>
      </c>
      <c r="H293" s="144">
        <v>0</v>
      </c>
      <c r="I293" s="331">
        <v>0</v>
      </c>
      <c r="J293" s="329" t="e">
        <f t="shared" si="0"/>
        <v>#DIV/0!</v>
      </c>
      <c r="R293" s="132"/>
      <c r="S293" s="118" t="s">
        <v>80</v>
      </c>
      <c r="T293" s="144">
        <v>0</v>
      </c>
      <c r="U293" s="331">
        <v>0</v>
      </c>
      <c r="V293" s="329" t="e">
        <f t="shared" si="1"/>
        <v>#DIV/0!</v>
      </c>
      <c r="AE293" s="132"/>
      <c r="AF293" s="118" t="s">
        <v>80</v>
      </c>
      <c r="AG293" s="144">
        <v>0</v>
      </c>
      <c r="AH293" s="331">
        <v>0</v>
      </c>
      <c r="AI293" s="329" t="e">
        <f t="shared" si="3"/>
        <v>#DIV/0!</v>
      </c>
    </row>
    <row r="294" spans="2:35" s="129" customFormat="1">
      <c r="B294" s="19"/>
      <c r="C294" s="19"/>
      <c r="D294" s="19"/>
      <c r="F294" s="132"/>
      <c r="G294" s="117" t="s">
        <v>79</v>
      </c>
      <c r="H294" s="144">
        <v>0</v>
      </c>
      <c r="I294" s="331">
        <v>0</v>
      </c>
      <c r="J294" s="329" t="e">
        <f t="shared" si="0"/>
        <v>#DIV/0!</v>
      </c>
      <c r="R294" s="132"/>
      <c r="S294" s="118" t="s">
        <v>78</v>
      </c>
      <c r="T294" s="144">
        <v>0</v>
      </c>
      <c r="U294" s="331">
        <v>0</v>
      </c>
      <c r="V294" s="329" t="e">
        <f t="shared" si="1"/>
        <v>#DIV/0!</v>
      </c>
      <c r="AE294" s="132"/>
      <c r="AF294" s="118" t="s">
        <v>78</v>
      </c>
      <c r="AG294" s="144">
        <v>0</v>
      </c>
      <c r="AH294" s="331">
        <v>0</v>
      </c>
      <c r="AI294" s="329" t="e">
        <f t="shared" si="3"/>
        <v>#DIV/0!</v>
      </c>
    </row>
    <row r="295" spans="2:35" s="129" customFormat="1">
      <c r="B295" s="19"/>
      <c r="C295" s="19"/>
      <c r="D295" s="19"/>
      <c r="F295" s="132"/>
      <c r="G295" s="117" t="s">
        <v>77</v>
      </c>
      <c r="H295" s="144">
        <v>0</v>
      </c>
      <c r="I295" s="331">
        <v>0</v>
      </c>
      <c r="J295" s="329" t="e">
        <f t="shared" si="0"/>
        <v>#DIV/0!</v>
      </c>
      <c r="R295" s="132"/>
      <c r="S295" s="118" t="s">
        <v>76</v>
      </c>
      <c r="T295" s="144">
        <v>0</v>
      </c>
      <c r="U295" s="331">
        <v>0</v>
      </c>
      <c r="V295" s="329" t="e">
        <f t="shared" si="1"/>
        <v>#DIV/0!</v>
      </c>
      <c r="AE295" s="132"/>
      <c r="AF295" s="118" t="s">
        <v>76</v>
      </c>
      <c r="AG295" s="144">
        <v>0</v>
      </c>
      <c r="AH295" s="331">
        <v>0</v>
      </c>
      <c r="AI295" s="329" t="e">
        <f t="shared" si="3"/>
        <v>#DIV/0!</v>
      </c>
    </row>
    <row r="296" spans="2:35" s="129" customFormat="1">
      <c r="B296" s="19"/>
      <c r="C296" s="19"/>
      <c r="D296" s="19"/>
      <c r="F296" s="132"/>
      <c r="G296" s="117" t="s">
        <v>75</v>
      </c>
      <c r="H296" s="144">
        <v>0</v>
      </c>
      <c r="I296" s="331">
        <v>0</v>
      </c>
      <c r="J296" s="329" t="e">
        <f t="shared" si="0"/>
        <v>#DIV/0!</v>
      </c>
      <c r="R296" s="132"/>
      <c r="S296" s="118" t="s">
        <v>74</v>
      </c>
      <c r="T296" s="144">
        <v>0</v>
      </c>
      <c r="U296" s="331">
        <v>0</v>
      </c>
      <c r="V296" s="329" t="e">
        <f t="shared" si="1"/>
        <v>#DIV/0!</v>
      </c>
      <c r="AE296" s="132"/>
      <c r="AF296" s="118" t="s">
        <v>74</v>
      </c>
      <c r="AG296" s="144">
        <v>0</v>
      </c>
      <c r="AH296" s="331">
        <v>0</v>
      </c>
      <c r="AI296" s="329" t="e">
        <f t="shared" si="3"/>
        <v>#DIV/0!</v>
      </c>
    </row>
    <row r="297" spans="2:35" s="129" customFormat="1">
      <c r="B297" s="19"/>
      <c r="C297" s="19"/>
      <c r="D297" s="19"/>
      <c r="F297" s="132"/>
      <c r="G297" s="117" t="s">
        <v>73</v>
      </c>
      <c r="H297" s="144">
        <f>SUM(N86:O86)</f>
        <v>0</v>
      </c>
      <c r="I297" s="331">
        <v>0</v>
      </c>
      <c r="J297" s="329" t="e">
        <f t="shared" si="0"/>
        <v>#DIV/0!</v>
      </c>
      <c r="R297" s="132"/>
      <c r="S297" s="118" t="s">
        <v>72</v>
      </c>
      <c r="T297" s="144">
        <f>SUM(Z86:AA86)</f>
        <v>0</v>
      </c>
      <c r="U297" s="331">
        <v>0</v>
      </c>
      <c r="V297" s="329" t="e">
        <f t="shared" si="1"/>
        <v>#DIV/0!</v>
      </c>
      <c r="AE297" s="132"/>
      <c r="AF297" s="118" t="s">
        <v>72</v>
      </c>
      <c r="AG297" s="144">
        <f>SUM(AM86:AN86)</f>
        <v>0</v>
      </c>
      <c r="AH297" s="331">
        <v>0</v>
      </c>
      <c r="AI297" s="329" t="e">
        <f t="shared" si="3"/>
        <v>#DIV/0!</v>
      </c>
    </row>
    <row r="298" spans="2:35" s="129" customFormat="1">
      <c r="B298" s="19"/>
      <c r="C298" s="19"/>
      <c r="D298" s="19"/>
      <c r="F298" s="131"/>
      <c r="G298" s="115" t="s">
        <v>71</v>
      </c>
      <c r="H298" s="143">
        <f>'SD04I_14-2_統計データ_面積水準_31b'!P86</f>
        <v>0</v>
      </c>
      <c r="I298" s="332">
        <v>0</v>
      </c>
      <c r="J298" s="329" t="e">
        <f t="shared" si="0"/>
        <v>#DIV/0!</v>
      </c>
      <c r="R298" s="131"/>
      <c r="S298" s="116" t="s">
        <v>70</v>
      </c>
      <c r="T298" s="143">
        <f>AB86</f>
        <v>0</v>
      </c>
      <c r="U298" s="332">
        <v>0</v>
      </c>
      <c r="V298" s="329" t="e">
        <f t="shared" si="1"/>
        <v>#DIV/0!</v>
      </c>
      <c r="AE298" s="131"/>
      <c r="AF298" s="116" t="s">
        <v>70</v>
      </c>
      <c r="AG298" s="143">
        <f>AO86</f>
        <v>0</v>
      </c>
      <c r="AH298" s="332">
        <v>0</v>
      </c>
      <c r="AI298" s="329" t="e">
        <f t="shared" si="3"/>
        <v>#DIV/0!</v>
      </c>
    </row>
  </sheetData>
  <mergeCells count="36">
    <mergeCell ref="AE53:AE60"/>
    <mergeCell ref="R13:R20"/>
    <mergeCell ref="R21:R28"/>
    <mergeCell ref="R29:R36"/>
    <mergeCell ref="R37:R44"/>
    <mergeCell ref="R45:R52"/>
    <mergeCell ref="R53:R60"/>
    <mergeCell ref="AE13:AE20"/>
    <mergeCell ref="AE21:AE28"/>
    <mergeCell ref="AE29:AE36"/>
    <mergeCell ref="AE37:AE44"/>
    <mergeCell ref="AE45:AE52"/>
    <mergeCell ref="F13:F20"/>
    <mergeCell ref="F21:F28"/>
    <mergeCell ref="F29:F36"/>
    <mergeCell ref="F98:F105"/>
    <mergeCell ref="F106:F113"/>
    <mergeCell ref="F37:F44"/>
    <mergeCell ref="F45:F52"/>
    <mergeCell ref="F53:F60"/>
    <mergeCell ref="F114:F121"/>
    <mergeCell ref="F122:F129"/>
    <mergeCell ref="F130:F137"/>
    <mergeCell ref="AE138:AE145"/>
    <mergeCell ref="R98:R105"/>
    <mergeCell ref="R106:R113"/>
    <mergeCell ref="R114:R121"/>
    <mergeCell ref="R122:R129"/>
    <mergeCell ref="R130:R137"/>
    <mergeCell ref="R138:R145"/>
    <mergeCell ref="AE98:AE105"/>
    <mergeCell ref="AE106:AE113"/>
    <mergeCell ref="AE114:AE121"/>
    <mergeCell ref="AE122:AE129"/>
    <mergeCell ref="AE130:AE137"/>
    <mergeCell ref="F138:F145"/>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435"/>
  <sheetViews>
    <sheetView zoomScale="55" zoomScaleNormal="55" workbookViewId="0"/>
  </sheetViews>
  <sheetFormatPr defaultRowHeight="18.75"/>
  <cols>
    <col min="1"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205</v>
      </c>
      <c r="D2" s="18"/>
      <c r="E2" s="18"/>
      <c r="F2" s="16"/>
      <c r="G2" s="16"/>
      <c r="H2" s="8"/>
      <c r="I2" s="9"/>
      <c r="J2" s="1"/>
      <c r="K2" s="1"/>
      <c r="L2" s="1"/>
    </row>
    <row r="3" spans="1:42">
      <c r="A3" s="13"/>
      <c r="B3" s="7" t="s">
        <v>1</v>
      </c>
      <c r="C3" s="17" t="s">
        <v>124</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197</v>
      </c>
      <c r="D7" s="17" t="s">
        <v>3</v>
      </c>
      <c r="E7" s="21" t="s">
        <v>122</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52" t="s">
        <v>121</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158</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29" customFormat="1">
      <c r="B11" s="19"/>
      <c r="C11" s="19"/>
      <c r="D11" s="19"/>
      <c r="F11" s="26" t="s">
        <v>107</v>
      </c>
      <c r="J11" s="130"/>
      <c r="L11" s="128"/>
      <c r="P11" s="130"/>
      <c r="Q11" s="130"/>
      <c r="R11" s="130"/>
      <c r="S11" s="26" t="s">
        <v>106</v>
      </c>
      <c r="W11" s="130"/>
      <c r="Y11" s="128"/>
      <c r="AB11" s="130"/>
      <c r="AC11" s="130"/>
      <c r="AD11" s="130"/>
      <c r="AE11" s="26" t="s">
        <v>105</v>
      </c>
      <c r="AF11" s="130"/>
      <c r="AG11" s="130"/>
      <c r="AH11" s="130"/>
      <c r="AI11" s="130"/>
      <c r="AJ11" s="130"/>
      <c r="AM11" s="19"/>
      <c r="AN11" s="19"/>
      <c r="AO11" s="19"/>
    </row>
    <row r="12" spans="1:42" s="129" customFormat="1" ht="75">
      <c r="B12" s="19"/>
      <c r="C12" s="19"/>
      <c r="D12" s="19"/>
      <c r="F12" s="127" t="s">
        <v>104</v>
      </c>
      <c r="G12" s="127" t="s">
        <v>103</v>
      </c>
      <c r="H12" s="126" t="s">
        <v>102</v>
      </c>
      <c r="I12" s="142" t="s">
        <v>101</v>
      </c>
      <c r="J12" s="125" t="s">
        <v>100</v>
      </c>
      <c r="K12" s="142" t="s">
        <v>99</v>
      </c>
      <c r="L12" s="125" t="s">
        <v>98</v>
      </c>
      <c r="N12" s="147"/>
      <c r="O12" s="147"/>
      <c r="S12" s="127" t="s">
        <v>104</v>
      </c>
      <c r="T12" s="127" t="s">
        <v>103</v>
      </c>
      <c r="U12" s="126" t="s">
        <v>102</v>
      </c>
      <c r="V12" s="142" t="s">
        <v>101</v>
      </c>
      <c r="W12" s="125" t="s">
        <v>100</v>
      </c>
      <c r="X12" s="142" t="s">
        <v>99</v>
      </c>
      <c r="Y12" s="125" t="s">
        <v>98</v>
      </c>
      <c r="AE12" s="127" t="s">
        <v>104</v>
      </c>
      <c r="AF12" s="127" t="s">
        <v>103</v>
      </c>
      <c r="AG12" s="126" t="s">
        <v>102</v>
      </c>
      <c r="AH12" s="142" t="s">
        <v>101</v>
      </c>
      <c r="AI12" s="125" t="s">
        <v>100</v>
      </c>
      <c r="AJ12" s="142" t="s">
        <v>99</v>
      </c>
      <c r="AK12" s="125" t="s">
        <v>98</v>
      </c>
      <c r="AM12" s="19"/>
      <c r="AN12" s="19"/>
      <c r="AO12" s="19"/>
      <c r="AP12" s="147"/>
    </row>
    <row r="13" spans="1:42" s="129" customFormat="1">
      <c r="B13" s="19"/>
      <c r="C13" s="19"/>
      <c r="D13" s="19"/>
      <c r="F13" s="118" t="s">
        <v>97</v>
      </c>
      <c r="G13" s="117" t="s">
        <v>85</v>
      </c>
      <c r="H13" s="160">
        <f t="array" ref="H13:L60">VALUE('[1]011_14_統計データ_面積水準'!$H$79:$L$126)</f>
        <v>0</v>
      </c>
      <c r="I13" s="160">
        <v>0</v>
      </c>
      <c r="J13" s="159">
        <v>0</v>
      </c>
      <c r="K13" s="160">
        <v>0</v>
      </c>
      <c r="L13" s="159">
        <v>0</v>
      </c>
      <c r="S13" s="118" t="s">
        <v>97</v>
      </c>
      <c r="T13" s="117" t="s">
        <v>85</v>
      </c>
      <c r="U13" s="160">
        <f t="array" ref="U13:Y60">VALUE('[1]011_14_統計データ_面積水準'!$H$79:$L$126)</f>
        <v>0</v>
      </c>
      <c r="V13" s="160">
        <v>0</v>
      </c>
      <c r="W13" s="159">
        <v>0</v>
      </c>
      <c r="X13" s="160">
        <v>0</v>
      </c>
      <c r="Y13" s="159">
        <v>0</v>
      </c>
      <c r="AE13" s="118" t="s">
        <v>97</v>
      </c>
      <c r="AF13" s="117" t="s">
        <v>85</v>
      </c>
      <c r="AG13" s="160">
        <f t="array" ref="AG13:AK60">VALUE('[1]011_14_統計データ_面積水準'!$H$79:$L$126)</f>
        <v>0</v>
      </c>
      <c r="AH13" s="160">
        <v>0</v>
      </c>
      <c r="AI13" s="159">
        <v>0</v>
      </c>
      <c r="AJ13" s="160">
        <v>0</v>
      </c>
      <c r="AK13" s="159">
        <v>0</v>
      </c>
      <c r="AM13" s="19"/>
      <c r="AN13" s="19"/>
      <c r="AO13" s="19"/>
    </row>
    <row r="14" spans="1:42" s="129" customFormat="1">
      <c r="B14" s="19"/>
      <c r="C14" s="19"/>
      <c r="D14" s="19"/>
      <c r="F14" s="118"/>
      <c r="G14" s="117" t="s">
        <v>83</v>
      </c>
      <c r="H14" s="157">
        <v>0</v>
      </c>
      <c r="I14" s="157">
        <v>0</v>
      </c>
      <c r="J14" s="158">
        <v>0</v>
      </c>
      <c r="K14" s="157">
        <v>0</v>
      </c>
      <c r="L14" s="158">
        <v>0</v>
      </c>
      <c r="S14" s="118"/>
      <c r="T14" s="117" t="s">
        <v>83</v>
      </c>
      <c r="U14" s="157">
        <v>0</v>
      </c>
      <c r="V14" s="157">
        <v>0</v>
      </c>
      <c r="W14" s="158">
        <v>0</v>
      </c>
      <c r="X14" s="157">
        <v>0</v>
      </c>
      <c r="Y14" s="158">
        <v>0</v>
      </c>
      <c r="AE14" s="118"/>
      <c r="AF14" s="117" t="s">
        <v>83</v>
      </c>
      <c r="AG14" s="157">
        <v>0</v>
      </c>
      <c r="AH14" s="157">
        <v>0</v>
      </c>
      <c r="AI14" s="158">
        <v>0</v>
      </c>
      <c r="AJ14" s="157">
        <v>0</v>
      </c>
      <c r="AK14" s="158">
        <v>0</v>
      </c>
      <c r="AM14" s="19"/>
      <c r="AN14" s="19"/>
      <c r="AO14" s="19"/>
    </row>
    <row r="15" spans="1:42" s="129" customFormat="1">
      <c r="B15" s="19"/>
      <c r="C15" s="19"/>
      <c r="D15" s="19"/>
      <c r="F15" s="118"/>
      <c r="G15" s="117" t="s">
        <v>81</v>
      </c>
      <c r="H15" s="157">
        <v>0</v>
      </c>
      <c r="I15" s="157">
        <v>0</v>
      </c>
      <c r="J15" s="156">
        <v>0</v>
      </c>
      <c r="K15" s="157">
        <v>0</v>
      </c>
      <c r="L15" s="156">
        <v>0</v>
      </c>
      <c r="S15" s="118"/>
      <c r="T15" s="117" t="s">
        <v>81</v>
      </c>
      <c r="U15" s="157">
        <v>0</v>
      </c>
      <c r="V15" s="157">
        <v>0</v>
      </c>
      <c r="W15" s="156">
        <v>0</v>
      </c>
      <c r="X15" s="157">
        <v>0</v>
      </c>
      <c r="Y15" s="156">
        <v>0</v>
      </c>
      <c r="AE15" s="118"/>
      <c r="AF15" s="117" t="s">
        <v>81</v>
      </c>
      <c r="AG15" s="157">
        <v>0</v>
      </c>
      <c r="AH15" s="157">
        <v>0</v>
      </c>
      <c r="AI15" s="156">
        <v>0</v>
      </c>
      <c r="AJ15" s="157">
        <v>0</v>
      </c>
      <c r="AK15" s="156">
        <v>0</v>
      </c>
      <c r="AM15" s="19"/>
      <c r="AN15" s="19"/>
      <c r="AO15" s="19"/>
    </row>
    <row r="16" spans="1:42" s="129" customFormat="1">
      <c r="B16" s="19"/>
      <c r="C16" s="19"/>
      <c r="D16" s="19"/>
      <c r="F16" s="118"/>
      <c r="G16" s="117" t="s">
        <v>79</v>
      </c>
      <c r="H16" s="157">
        <v>0</v>
      </c>
      <c r="I16" s="157">
        <v>0</v>
      </c>
      <c r="J16" s="156">
        <v>0</v>
      </c>
      <c r="K16" s="157">
        <v>0</v>
      </c>
      <c r="L16" s="156">
        <v>0</v>
      </c>
      <c r="S16" s="118"/>
      <c r="T16" s="117" t="s">
        <v>79</v>
      </c>
      <c r="U16" s="157">
        <v>0</v>
      </c>
      <c r="V16" s="157">
        <v>0</v>
      </c>
      <c r="W16" s="156">
        <v>0</v>
      </c>
      <c r="X16" s="157">
        <v>0</v>
      </c>
      <c r="Y16" s="156">
        <v>0</v>
      </c>
      <c r="AE16" s="118"/>
      <c r="AF16" s="117" t="s">
        <v>79</v>
      </c>
      <c r="AG16" s="157">
        <v>0</v>
      </c>
      <c r="AH16" s="157">
        <v>0</v>
      </c>
      <c r="AI16" s="156">
        <v>0</v>
      </c>
      <c r="AJ16" s="157">
        <v>0</v>
      </c>
      <c r="AK16" s="156">
        <v>0</v>
      </c>
      <c r="AM16" s="19"/>
      <c r="AN16" s="19"/>
      <c r="AO16" s="19"/>
    </row>
    <row r="17" spans="2:41" s="129" customFormat="1">
      <c r="B17" s="19"/>
      <c r="C17" s="19"/>
      <c r="D17" s="19"/>
      <c r="F17" s="118"/>
      <c r="G17" s="117" t="s">
        <v>77</v>
      </c>
      <c r="H17" s="157">
        <v>0</v>
      </c>
      <c r="I17" s="157">
        <v>0</v>
      </c>
      <c r="J17" s="156">
        <v>0</v>
      </c>
      <c r="K17" s="157">
        <v>0</v>
      </c>
      <c r="L17" s="156">
        <v>0</v>
      </c>
      <c r="S17" s="118"/>
      <c r="T17" s="117" t="s">
        <v>77</v>
      </c>
      <c r="U17" s="157">
        <v>0</v>
      </c>
      <c r="V17" s="157">
        <v>0</v>
      </c>
      <c r="W17" s="156">
        <v>0</v>
      </c>
      <c r="X17" s="157">
        <v>0</v>
      </c>
      <c r="Y17" s="156">
        <v>0</v>
      </c>
      <c r="AE17" s="118"/>
      <c r="AF17" s="117" t="s">
        <v>77</v>
      </c>
      <c r="AG17" s="157">
        <v>0</v>
      </c>
      <c r="AH17" s="157">
        <v>0</v>
      </c>
      <c r="AI17" s="156">
        <v>0</v>
      </c>
      <c r="AJ17" s="157">
        <v>0</v>
      </c>
      <c r="AK17" s="156">
        <v>0</v>
      </c>
      <c r="AM17" s="19"/>
      <c r="AN17" s="19"/>
      <c r="AO17" s="19"/>
    </row>
    <row r="18" spans="2:41" s="129" customFormat="1">
      <c r="B18" s="19"/>
      <c r="C18" s="19"/>
      <c r="D18" s="19"/>
      <c r="F18" s="118"/>
      <c r="G18" s="117" t="s">
        <v>75</v>
      </c>
      <c r="H18" s="157">
        <v>0</v>
      </c>
      <c r="I18" s="157">
        <v>0</v>
      </c>
      <c r="J18" s="156">
        <v>0</v>
      </c>
      <c r="K18" s="157">
        <v>0</v>
      </c>
      <c r="L18" s="156">
        <v>0</v>
      </c>
      <c r="S18" s="118"/>
      <c r="T18" s="117" t="s">
        <v>75</v>
      </c>
      <c r="U18" s="157">
        <v>0</v>
      </c>
      <c r="V18" s="157">
        <v>0</v>
      </c>
      <c r="W18" s="156">
        <v>0</v>
      </c>
      <c r="X18" s="157">
        <v>0</v>
      </c>
      <c r="Y18" s="156">
        <v>0</v>
      </c>
      <c r="AE18" s="118"/>
      <c r="AF18" s="117" t="s">
        <v>75</v>
      </c>
      <c r="AG18" s="157">
        <v>0</v>
      </c>
      <c r="AH18" s="157">
        <v>0</v>
      </c>
      <c r="AI18" s="156">
        <v>0</v>
      </c>
      <c r="AJ18" s="157">
        <v>0</v>
      </c>
      <c r="AK18" s="156">
        <v>0</v>
      </c>
      <c r="AM18" s="19"/>
      <c r="AN18" s="19"/>
      <c r="AO18" s="19"/>
    </row>
    <row r="19" spans="2:41" s="129" customFormat="1">
      <c r="B19" s="19"/>
      <c r="C19" s="19"/>
      <c r="D19" s="19"/>
      <c r="F19" s="118"/>
      <c r="G19" s="117" t="s">
        <v>73</v>
      </c>
      <c r="H19" s="157">
        <v>0</v>
      </c>
      <c r="I19" s="157">
        <v>0</v>
      </c>
      <c r="J19" s="156">
        <v>0</v>
      </c>
      <c r="K19" s="157">
        <v>0</v>
      </c>
      <c r="L19" s="156">
        <v>0</v>
      </c>
      <c r="S19" s="118"/>
      <c r="T19" s="117" t="s">
        <v>73</v>
      </c>
      <c r="U19" s="157">
        <v>0</v>
      </c>
      <c r="V19" s="157">
        <v>0</v>
      </c>
      <c r="W19" s="156">
        <v>0</v>
      </c>
      <c r="X19" s="157">
        <v>0</v>
      </c>
      <c r="Y19" s="156">
        <v>0</v>
      </c>
      <c r="AE19" s="118"/>
      <c r="AF19" s="117" t="s">
        <v>73</v>
      </c>
      <c r="AG19" s="157">
        <v>0</v>
      </c>
      <c r="AH19" s="157">
        <v>0</v>
      </c>
      <c r="AI19" s="156">
        <v>0</v>
      </c>
      <c r="AJ19" s="157">
        <v>0</v>
      </c>
      <c r="AK19" s="156">
        <v>0</v>
      </c>
      <c r="AM19" s="19"/>
      <c r="AN19" s="19"/>
      <c r="AO19" s="19"/>
    </row>
    <row r="20" spans="2:41" s="129" customFormat="1">
      <c r="B20" s="19"/>
      <c r="C20" s="19"/>
      <c r="D20" s="19"/>
      <c r="F20" s="116"/>
      <c r="G20" s="115" t="s">
        <v>71</v>
      </c>
      <c r="H20" s="155">
        <v>0</v>
      </c>
      <c r="I20" s="155">
        <v>0</v>
      </c>
      <c r="J20" s="154">
        <v>0</v>
      </c>
      <c r="K20" s="155">
        <v>0</v>
      </c>
      <c r="L20" s="154">
        <v>0</v>
      </c>
      <c r="S20" s="116"/>
      <c r="T20" s="115" t="s">
        <v>71</v>
      </c>
      <c r="U20" s="155">
        <v>0</v>
      </c>
      <c r="V20" s="155">
        <v>0</v>
      </c>
      <c r="W20" s="154">
        <v>0</v>
      </c>
      <c r="X20" s="155">
        <v>0</v>
      </c>
      <c r="Y20" s="154">
        <v>0</v>
      </c>
      <c r="AE20" s="116"/>
      <c r="AF20" s="115" t="s">
        <v>71</v>
      </c>
      <c r="AG20" s="155">
        <v>0</v>
      </c>
      <c r="AH20" s="155">
        <v>0</v>
      </c>
      <c r="AI20" s="154">
        <v>0</v>
      </c>
      <c r="AJ20" s="155">
        <v>0</v>
      </c>
      <c r="AK20" s="154">
        <v>0</v>
      </c>
      <c r="AM20" s="19"/>
      <c r="AN20" s="19"/>
      <c r="AO20" s="19"/>
    </row>
    <row r="21" spans="2:41" s="129" customFormat="1">
      <c r="B21" s="19"/>
      <c r="C21" s="19"/>
      <c r="D21" s="19"/>
      <c r="F21" s="124" t="s">
        <v>95</v>
      </c>
      <c r="G21" s="120" t="s">
        <v>85</v>
      </c>
      <c r="H21" s="160">
        <v>0</v>
      </c>
      <c r="I21" s="160">
        <v>0</v>
      </c>
      <c r="J21" s="159">
        <v>0</v>
      </c>
      <c r="K21" s="160">
        <v>0</v>
      </c>
      <c r="L21" s="159">
        <v>0</v>
      </c>
      <c r="S21" s="124" t="s">
        <v>95</v>
      </c>
      <c r="T21" s="120" t="s">
        <v>85</v>
      </c>
      <c r="U21" s="160">
        <v>0</v>
      </c>
      <c r="V21" s="160">
        <v>0</v>
      </c>
      <c r="W21" s="159">
        <v>0</v>
      </c>
      <c r="X21" s="160">
        <v>0</v>
      </c>
      <c r="Y21" s="159">
        <v>0</v>
      </c>
      <c r="AE21" s="124" t="s">
        <v>95</v>
      </c>
      <c r="AF21" s="120" t="s">
        <v>85</v>
      </c>
      <c r="AG21" s="160">
        <v>0</v>
      </c>
      <c r="AH21" s="160">
        <v>0</v>
      </c>
      <c r="AI21" s="159">
        <v>0</v>
      </c>
      <c r="AJ21" s="160">
        <v>0</v>
      </c>
      <c r="AK21" s="159">
        <v>0</v>
      </c>
      <c r="AM21" s="19"/>
      <c r="AN21" s="19"/>
      <c r="AO21" s="19"/>
    </row>
    <row r="22" spans="2:41" s="129" customFormat="1">
      <c r="B22" s="19"/>
      <c r="C22" s="19"/>
      <c r="D22" s="19"/>
      <c r="F22" s="118"/>
      <c r="G22" s="117" t="s">
        <v>83</v>
      </c>
      <c r="H22" s="157">
        <v>0</v>
      </c>
      <c r="I22" s="157">
        <v>0</v>
      </c>
      <c r="J22" s="158">
        <v>0</v>
      </c>
      <c r="K22" s="157">
        <v>0</v>
      </c>
      <c r="L22" s="158">
        <v>0</v>
      </c>
      <c r="S22" s="118"/>
      <c r="T22" s="117" t="s">
        <v>83</v>
      </c>
      <c r="U22" s="157">
        <v>0</v>
      </c>
      <c r="V22" s="157">
        <v>0</v>
      </c>
      <c r="W22" s="158">
        <v>0</v>
      </c>
      <c r="X22" s="157">
        <v>0</v>
      </c>
      <c r="Y22" s="158">
        <v>0</v>
      </c>
      <c r="AE22" s="118"/>
      <c r="AF22" s="117" t="s">
        <v>83</v>
      </c>
      <c r="AG22" s="157">
        <v>0</v>
      </c>
      <c r="AH22" s="157">
        <v>0</v>
      </c>
      <c r="AI22" s="158">
        <v>0</v>
      </c>
      <c r="AJ22" s="157">
        <v>0</v>
      </c>
      <c r="AK22" s="158">
        <v>0</v>
      </c>
      <c r="AM22" s="19"/>
      <c r="AN22" s="19"/>
      <c r="AO22" s="19"/>
    </row>
    <row r="23" spans="2:41" s="129" customFormat="1">
      <c r="B23" s="19"/>
      <c r="C23" s="19"/>
      <c r="D23" s="19"/>
      <c r="F23" s="118"/>
      <c r="G23" s="117" t="s">
        <v>81</v>
      </c>
      <c r="H23" s="157">
        <v>0</v>
      </c>
      <c r="I23" s="157">
        <v>0</v>
      </c>
      <c r="J23" s="156">
        <v>0</v>
      </c>
      <c r="K23" s="157">
        <v>0</v>
      </c>
      <c r="L23" s="156">
        <v>0</v>
      </c>
      <c r="S23" s="118"/>
      <c r="T23" s="117" t="s">
        <v>81</v>
      </c>
      <c r="U23" s="157">
        <v>0</v>
      </c>
      <c r="V23" s="157">
        <v>0</v>
      </c>
      <c r="W23" s="156">
        <v>0</v>
      </c>
      <c r="X23" s="157">
        <v>0</v>
      </c>
      <c r="Y23" s="156">
        <v>0</v>
      </c>
      <c r="AE23" s="118"/>
      <c r="AF23" s="117" t="s">
        <v>81</v>
      </c>
      <c r="AG23" s="157">
        <v>0</v>
      </c>
      <c r="AH23" s="157">
        <v>0</v>
      </c>
      <c r="AI23" s="156">
        <v>0</v>
      </c>
      <c r="AJ23" s="157">
        <v>0</v>
      </c>
      <c r="AK23" s="156">
        <v>0</v>
      </c>
      <c r="AM23" s="19"/>
      <c r="AN23" s="19"/>
      <c r="AO23" s="19"/>
    </row>
    <row r="24" spans="2:41" s="129" customFormat="1">
      <c r="B24" s="19"/>
      <c r="C24" s="19"/>
      <c r="D24" s="19"/>
      <c r="F24" s="118"/>
      <c r="G24" s="117" t="s">
        <v>79</v>
      </c>
      <c r="H24" s="157">
        <v>0</v>
      </c>
      <c r="I24" s="157">
        <v>0</v>
      </c>
      <c r="J24" s="156">
        <v>0</v>
      </c>
      <c r="K24" s="157">
        <v>0</v>
      </c>
      <c r="L24" s="156">
        <v>0</v>
      </c>
      <c r="S24" s="118"/>
      <c r="T24" s="117" t="s">
        <v>79</v>
      </c>
      <c r="U24" s="157">
        <v>0</v>
      </c>
      <c r="V24" s="157">
        <v>0</v>
      </c>
      <c r="W24" s="156">
        <v>0</v>
      </c>
      <c r="X24" s="157">
        <v>0</v>
      </c>
      <c r="Y24" s="156">
        <v>0</v>
      </c>
      <c r="AE24" s="118"/>
      <c r="AF24" s="117" t="s">
        <v>79</v>
      </c>
      <c r="AG24" s="157">
        <v>0</v>
      </c>
      <c r="AH24" s="157">
        <v>0</v>
      </c>
      <c r="AI24" s="156">
        <v>0</v>
      </c>
      <c r="AJ24" s="157">
        <v>0</v>
      </c>
      <c r="AK24" s="156">
        <v>0</v>
      </c>
      <c r="AM24" s="19"/>
      <c r="AN24" s="19"/>
      <c r="AO24" s="19"/>
    </row>
    <row r="25" spans="2:41" s="129" customFormat="1">
      <c r="B25" s="19"/>
      <c r="C25" s="19"/>
      <c r="D25" s="19"/>
      <c r="F25" s="118"/>
      <c r="G25" s="117" t="s">
        <v>77</v>
      </c>
      <c r="H25" s="157">
        <v>0</v>
      </c>
      <c r="I25" s="157">
        <v>0</v>
      </c>
      <c r="J25" s="156">
        <v>0</v>
      </c>
      <c r="K25" s="157">
        <v>0</v>
      </c>
      <c r="L25" s="156">
        <v>0</v>
      </c>
      <c r="S25" s="118"/>
      <c r="T25" s="117" t="s">
        <v>77</v>
      </c>
      <c r="U25" s="157">
        <v>0</v>
      </c>
      <c r="V25" s="157">
        <v>0</v>
      </c>
      <c r="W25" s="156">
        <v>0</v>
      </c>
      <c r="X25" s="157">
        <v>0</v>
      </c>
      <c r="Y25" s="156">
        <v>0</v>
      </c>
      <c r="AE25" s="118"/>
      <c r="AF25" s="117" t="s">
        <v>77</v>
      </c>
      <c r="AG25" s="157">
        <v>0</v>
      </c>
      <c r="AH25" s="157">
        <v>0</v>
      </c>
      <c r="AI25" s="156">
        <v>0</v>
      </c>
      <c r="AJ25" s="157">
        <v>0</v>
      </c>
      <c r="AK25" s="156">
        <v>0</v>
      </c>
      <c r="AM25" s="19"/>
      <c r="AN25" s="19"/>
      <c r="AO25" s="19"/>
    </row>
    <row r="26" spans="2:41" s="129" customFormat="1">
      <c r="B26" s="19"/>
      <c r="C26" s="19"/>
      <c r="D26" s="19"/>
      <c r="F26" s="118"/>
      <c r="G26" s="117" t="s">
        <v>75</v>
      </c>
      <c r="H26" s="157">
        <v>0</v>
      </c>
      <c r="I26" s="157">
        <v>0</v>
      </c>
      <c r="J26" s="156">
        <v>0</v>
      </c>
      <c r="K26" s="157">
        <v>0</v>
      </c>
      <c r="L26" s="156">
        <v>0</v>
      </c>
      <c r="S26" s="118"/>
      <c r="T26" s="117" t="s">
        <v>75</v>
      </c>
      <c r="U26" s="157">
        <v>0</v>
      </c>
      <c r="V26" s="157">
        <v>0</v>
      </c>
      <c r="W26" s="156">
        <v>0</v>
      </c>
      <c r="X26" s="157">
        <v>0</v>
      </c>
      <c r="Y26" s="156">
        <v>0</v>
      </c>
      <c r="AE26" s="118"/>
      <c r="AF26" s="117" t="s">
        <v>75</v>
      </c>
      <c r="AG26" s="157">
        <v>0</v>
      </c>
      <c r="AH26" s="157">
        <v>0</v>
      </c>
      <c r="AI26" s="156">
        <v>0</v>
      </c>
      <c r="AJ26" s="157">
        <v>0</v>
      </c>
      <c r="AK26" s="156">
        <v>0</v>
      </c>
      <c r="AM26" s="19"/>
      <c r="AN26" s="19"/>
      <c r="AO26" s="19"/>
    </row>
    <row r="27" spans="2:41" s="129" customFormat="1">
      <c r="B27" s="19"/>
      <c r="C27" s="19"/>
      <c r="D27" s="19"/>
      <c r="F27" s="118"/>
      <c r="G27" s="117" t="s">
        <v>73</v>
      </c>
      <c r="H27" s="157">
        <v>0</v>
      </c>
      <c r="I27" s="157">
        <v>0</v>
      </c>
      <c r="J27" s="156">
        <v>0</v>
      </c>
      <c r="K27" s="157">
        <v>0</v>
      </c>
      <c r="L27" s="156">
        <v>0</v>
      </c>
      <c r="S27" s="118"/>
      <c r="T27" s="117" t="s">
        <v>73</v>
      </c>
      <c r="U27" s="157">
        <v>0</v>
      </c>
      <c r="V27" s="157">
        <v>0</v>
      </c>
      <c r="W27" s="156">
        <v>0</v>
      </c>
      <c r="X27" s="157">
        <v>0</v>
      </c>
      <c r="Y27" s="156">
        <v>0</v>
      </c>
      <c r="AE27" s="118"/>
      <c r="AF27" s="117" t="s">
        <v>73</v>
      </c>
      <c r="AG27" s="157">
        <v>0</v>
      </c>
      <c r="AH27" s="157">
        <v>0</v>
      </c>
      <c r="AI27" s="156">
        <v>0</v>
      </c>
      <c r="AJ27" s="157">
        <v>0</v>
      </c>
      <c r="AK27" s="156">
        <v>0</v>
      </c>
      <c r="AM27" s="19"/>
      <c r="AN27" s="19"/>
      <c r="AO27" s="19"/>
    </row>
    <row r="28" spans="2:41" s="129" customFormat="1">
      <c r="B28" s="19"/>
      <c r="C28" s="19"/>
      <c r="D28" s="19"/>
      <c r="F28" s="118"/>
      <c r="G28" s="115" t="s">
        <v>71</v>
      </c>
      <c r="H28" s="155">
        <v>0</v>
      </c>
      <c r="I28" s="155">
        <v>0</v>
      </c>
      <c r="J28" s="154">
        <v>0</v>
      </c>
      <c r="K28" s="155">
        <v>0</v>
      </c>
      <c r="L28" s="154">
        <v>0</v>
      </c>
      <c r="S28" s="118"/>
      <c r="T28" s="115" t="s">
        <v>71</v>
      </c>
      <c r="U28" s="155">
        <v>0</v>
      </c>
      <c r="V28" s="155">
        <v>0</v>
      </c>
      <c r="W28" s="154">
        <v>0</v>
      </c>
      <c r="X28" s="155">
        <v>0</v>
      </c>
      <c r="Y28" s="154">
        <v>0</v>
      </c>
      <c r="AE28" s="118"/>
      <c r="AF28" s="115" t="s">
        <v>71</v>
      </c>
      <c r="AG28" s="155">
        <v>0</v>
      </c>
      <c r="AH28" s="155">
        <v>0</v>
      </c>
      <c r="AI28" s="154">
        <v>0</v>
      </c>
      <c r="AJ28" s="155">
        <v>0</v>
      </c>
      <c r="AK28" s="154">
        <v>0</v>
      </c>
      <c r="AM28" s="19"/>
      <c r="AN28" s="19"/>
      <c r="AO28" s="19"/>
    </row>
    <row r="29" spans="2:41" s="129" customFormat="1" ht="19.5" customHeight="1">
      <c r="B29" s="19"/>
      <c r="C29" s="19"/>
      <c r="D29" s="19"/>
      <c r="F29" s="123" t="s">
        <v>93</v>
      </c>
      <c r="G29" s="120" t="s">
        <v>85</v>
      </c>
      <c r="H29" s="160">
        <v>0</v>
      </c>
      <c r="I29" s="160">
        <v>0</v>
      </c>
      <c r="J29" s="159">
        <v>0</v>
      </c>
      <c r="K29" s="160">
        <v>0</v>
      </c>
      <c r="L29" s="159">
        <v>0</v>
      </c>
      <c r="S29" s="123" t="s">
        <v>93</v>
      </c>
      <c r="T29" s="120" t="s">
        <v>85</v>
      </c>
      <c r="U29" s="160">
        <v>0</v>
      </c>
      <c r="V29" s="160">
        <v>0</v>
      </c>
      <c r="W29" s="159">
        <v>0</v>
      </c>
      <c r="X29" s="160">
        <v>0</v>
      </c>
      <c r="Y29" s="159">
        <v>0</v>
      </c>
      <c r="AE29" s="123" t="s">
        <v>93</v>
      </c>
      <c r="AF29" s="120" t="s">
        <v>85</v>
      </c>
      <c r="AG29" s="160">
        <v>0</v>
      </c>
      <c r="AH29" s="160">
        <v>0</v>
      </c>
      <c r="AI29" s="159">
        <v>0</v>
      </c>
      <c r="AJ29" s="160">
        <v>0</v>
      </c>
      <c r="AK29" s="159">
        <v>0</v>
      </c>
      <c r="AM29" s="19"/>
      <c r="AN29" s="19"/>
      <c r="AO29" s="19"/>
    </row>
    <row r="30" spans="2:41" s="129" customFormat="1">
      <c r="B30" s="19"/>
      <c r="C30" s="19"/>
      <c r="D30" s="19"/>
      <c r="F30" s="122"/>
      <c r="G30" s="117" t="s">
        <v>83</v>
      </c>
      <c r="H30" s="157">
        <v>0</v>
      </c>
      <c r="I30" s="157">
        <v>0</v>
      </c>
      <c r="J30" s="158">
        <v>0</v>
      </c>
      <c r="K30" s="157">
        <v>0</v>
      </c>
      <c r="L30" s="158">
        <v>0</v>
      </c>
      <c r="S30" s="122"/>
      <c r="T30" s="117" t="s">
        <v>83</v>
      </c>
      <c r="U30" s="157">
        <v>0</v>
      </c>
      <c r="V30" s="157">
        <v>0</v>
      </c>
      <c r="W30" s="158">
        <v>0</v>
      </c>
      <c r="X30" s="157">
        <v>0</v>
      </c>
      <c r="Y30" s="158">
        <v>0</v>
      </c>
      <c r="AE30" s="122"/>
      <c r="AF30" s="117" t="s">
        <v>83</v>
      </c>
      <c r="AG30" s="157">
        <v>0</v>
      </c>
      <c r="AH30" s="157">
        <v>0</v>
      </c>
      <c r="AI30" s="158">
        <v>0</v>
      </c>
      <c r="AJ30" s="157">
        <v>0</v>
      </c>
      <c r="AK30" s="158">
        <v>0</v>
      </c>
      <c r="AM30" s="19"/>
      <c r="AN30" s="19"/>
      <c r="AO30" s="19"/>
    </row>
    <row r="31" spans="2:41" s="129" customFormat="1">
      <c r="B31" s="19"/>
      <c r="C31" s="19"/>
      <c r="D31" s="19"/>
      <c r="F31" s="118"/>
      <c r="G31" s="117" t="s">
        <v>81</v>
      </c>
      <c r="H31" s="157">
        <v>0</v>
      </c>
      <c r="I31" s="157">
        <v>0</v>
      </c>
      <c r="J31" s="156">
        <v>0</v>
      </c>
      <c r="K31" s="157">
        <v>0</v>
      </c>
      <c r="L31" s="156">
        <v>0</v>
      </c>
      <c r="S31" s="118"/>
      <c r="T31" s="117" t="s">
        <v>81</v>
      </c>
      <c r="U31" s="157">
        <v>0</v>
      </c>
      <c r="V31" s="157">
        <v>0</v>
      </c>
      <c r="W31" s="156">
        <v>0</v>
      </c>
      <c r="X31" s="157">
        <v>0</v>
      </c>
      <c r="Y31" s="156">
        <v>0</v>
      </c>
      <c r="AE31" s="118"/>
      <c r="AF31" s="117" t="s">
        <v>81</v>
      </c>
      <c r="AG31" s="157">
        <v>0</v>
      </c>
      <c r="AH31" s="157">
        <v>0</v>
      </c>
      <c r="AI31" s="156">
        <v>0</v>
      </c>
      <c r="AJ31" s="157">
        <v>0</v>
      </c>
      <c r="AK31" s="156">
        <v>0</v>
      </c>
      <c r="AM31" s="19"/>
      <c r="AN31" s="19"/>
      <c r="AO31" s="19"/>
    </row>
    <row r="32" spans="2:41" s="129" customFormat="1">
      <c r="B32" s="19"/>
      <c r="C32" s="19"/>
      <c r="D32" s="19"/>
      <c r="F32" s="118"/>
      <c r="G32" s="117" t="s">
        <v>79</v>
      </c>
      <c r="H32" s="157">
        <v>0</v>
      </c>
      <c r="I32" s="157">
        <v>0</v>
      </c>
      <c r="J32" s="156">
        <v>0</v>
      </c>
      <c r="K32" s="157">
        <v>0</v>
      </c>
      <c r="L32" s="156">
        <v>0</v>
      </c>
      <c r="S32" s="118"/>
      <c r="T32" s="117" t="s">
        <v>79</v>
      </c>
      <c r="U32" s="157">
        <v>0</v>
      </c>
      <c r="V32" s="157">
        <v>0</v>
      </c>
      <c r="W32" s="156">
        <v>0</v>
      </c>
      <c r="X32" s="157">
        <v>0</v>
      </c>
      <c r="Y32" s="156">
        <v>0</v>
      </c>
      <c r="AE32" s="118"/>
      <c r="AF32" s="117" t="s">
        <v>79</v>
      </c>
      <c r="AG32" s="157">
        <v>0</v>
      </c>
      <c r="AH32" s="157">
        <v>0</v>
      </c>
      <c r="AI32" s="156">
        <v>0</v>
      </c>
      <c r="AJ32" s="157">
        <v>0</v>
      </c>
      <c r="AK32" s="156">
        <v>0</v>
      </c>
      <c r="AM32" s="19"/>
      <c r="AN32" s="19"/>
      <c r="AO32" s="19"/>
    </row>
    <row r="33" spans="2:41" s="129" customFormat="1">
      <c r="B33" s="19"/>
      <c r="C33" s="19"/>
      <c r="D33" s="19"/>
      <c r="F33" s="118"/>
      <c r="G33" s="117" t="s">
        <v>77</v>
      </c>
      <c r="H33" s="157">
        <v>0</v>
      </c>
      <c r="I33" s="157">
        <v>0</v>
      </c>
      <c r="J33" s="156">
        <v>0</v>
      </c>
      <c r="K33" s="157">
        <v>0</v>
      </c>
      <c r="L33" s="156">
        <v>0</v>
      </c>
      <c r="S33" s="118"/>
      <c r="T33" s="117" t="s">
        <v>77</v>
      </c>
      <c r="U33" s="157">
        <v>0</v>
      </c>
      <c r="V33" s="157">
        <v>0</v>
      </c>
      <c r="W33" s="156">
        <v>0</v>
      </c>
      <c r="X33" s="157">
        <v>0</v>
      </c>
      <c r="Y33" s="156">
        <v>0</v>
      </c>
      <c r="AE33" s="118"/>
      <c r="AF33" s="117" t="s">
        <v>77</v>
      </c>
      <c r="AG33" s="157">
        <v>0</v>
      </c>
      <c r="AH33" s="157">
        <v>0</v>
      </c>
      <c r="AI33" s="156">
        <v>0</v>
      </c>
      <c r="AJ33" s="157">
        <v>0</v>
      </c>
      <c r="AK33" s="156">
        <v>0</v>
      </c>
      <c r="AM33" s="19"/>
      <c r="AN33" s="19"/>
      <c r="AO33" s="19"/>
    </row>
    <row r="34" spans="2:41" s="129" customFormat="1">
      <c r="B34" s="19"/>
      <c r="C34" s="19"/>
      <c r="D34" s="19"/>
      <c r="F34" s="118"/>
      <c r="G34" s="117" t="s">
        <v>75</v>
      </c>
      <c r="H34" s="157">
        <v>0</v>
      </c>
      <c r="I34" s="157">
        <v>0</v>
      </c>
      <c r="J34" s="156">
        <v>0</v>
      </c>
      <c r="K34" s="157">
        <v>0</v>
      </c>
      <c r="L34" s="156">
        <v>0</v>
      </c>
      <c r="S34" s="118"/>
      <c r="T34" s="117" t="s">
        <v>75</v>
      </c>
      <c r="U34" s="157">
        <v>0</v>
      </c>
      <c r="V34" s="157">
        <v>0</v>
      </c>
      <c r="W34" s="156">
        <v>0</v>
      </c>
      <c r="X34" s="157">
        <v>0</v>
      </c>
      <c r="Y34" s="156">
        <v>0</v>
      </c>
      <c r="AE34" s="118"/>
      <c r="AF34" s="117" t="s">
        <v>75</v>
      </c>
      <c r="AG34" s="157">
        <v>0</v>
      </c>
      <c r="AH34" s="157">
        <v>0</v>
      </c>
      <c r="AI34" s="156">
        <v>0</v>
      </c>
      <c r="AJ34" s="157">
        <v>0</v>
      </c>
      <c r="AK34" s="156">
        <v>0</v>
      </c>
      <c r="AM34" s="19"/>
      <c r="AN34" s="19"/>
      <c r="AO34" s="19"/>
    </row>
    <row r="35" spans="2:41" s="129" customFormat="1">
      <c r="B35" s="19"/>
      <c r="C35" s="19"/>
      <c r="D35" s="19"/>
      <c r="F35" s="118"/>
      <c r="G35" s="117" t="s">
        <v>73</v>
      </c>
      <c r="H35" s="157">
        <v>0</v>
      </c>
      <c r="I35" s="157">
        <v>0</v>
      </c>
      <c r="J35" s="156">
        <v>0</v>
      </c>
      <c r="K35" s="157">
        <v>0</v>
      </c>
      <c r="L35" s="156">
        <v>0</v>
      </c>
      <c r="S35" s="118"/>
      <c r="T35" s="117" t="s">
        <v>73</v>
      </c>
      <c r="U35" s="157">
        <v>0</v>
      </c>
      <c r="V35" s="157">
        <v>0</v>
      </c>
      <c r="W35" s="156">
        <v>0</v>
      </c>
      <c r="X35" s="157">
        <v>0</v>
      </c>
      <c r="Y35" s="156">
        <v>0</v>
      </c>
      <c r="AE35" s="118"/>
      <c r="AF35" s="117" t="s">
        <v>73</v>
      </c>
      <c r="AG35" s="157">
        <v>0</v>
      </c>
      <c r="AH35" s="157">
        <v>0</v>
      </c>
      <c r="AI35" s="156">
        <v>0</v>
      </c>
      <c r="AJ35" s="157">
        <v>0</v>
      </c>
      <c r="AK35" s="156">
        <v>0</v>
      </c>
      <c r="AM35" s="19"/>
      <c r="AN35" s="19"/>
      <c r="AO35" s="19"/>
    </row>
    <row r="36" spans="2:41" s="129" customFormat="1">
      <c r="B36" s="19"/>
      <c r="C36" s="19"/>
      <c r="D36" s="19"/>
      <c r="F36" s="116"/>
      <c r="G36" s="115" t="s">
        <v>71</v>
      </c>
      <c r="H36" s="155">
        <v>0</v>
      </c>
      <c r="I36" s="155">
        <v>0</v>
      </c>
      <c r="J36" s="154">
        <v>0</v>
      </c>
      <c r="K36" s="155">
        <v>0</v>
      </c>
      <c r="L36" s="154">
        <v>0</v>
      </c>
      <c r="S36" s="116"/>
      <c r="T36" s="115" t="s">
        <v>71</v>
      </c>
      <c r="U36" s="155">
        <v>0</v>
      </c>
      <c r="V36" s="155">
        <v>0</v>
      </c>
      <c r="W36" s="154">
        <v>0</v>
      </c>
      <c r="X36" s="155">
        <v>0</v>
      </c>
      <c r="Y36" s="154">
        <v>0</v>
      </c>
      <c r="AE36" s="116"/>
      <c r="AF36" s="115" t="s">
        <v>71</v>
      </c>
      <c r="AG36" s="155">
        <v>0</v>
      </c>
      <c r="AH36" s="155">
        <v>0</v>
      </c>
      <c r="AI36" s="154">
        <v>0</v>
      </c>
      <c r="AJ36" s="155">
        <v>0</v>
      </c>
      <c r="AK36" s="154">
        <v>0</v>
      </c>
      <c r="AM36" s="19"/>
      <c r="AN36" s="19"/>
      <c r="AO36" s="19"/>
    </row>
    <row r="37" spans="2:41" s="129" customFormat="1" ht="19.5" customHeight="1">
      <c r="B37" s="19"/>
      <c r="C37" s="19"/>
      <c r="D37" s="19"/>
      <c r="F37" s="118" t="s">
        <v>91</v>
      </c>
      <c r="G37" s="120" t="s">
        <v>85</v>
      </c>
      <c r="H37" s="160">
        <v>0</v>
      </c>
      <c r="I37" s="160">
        <v>0</v>
      </c>
      <c r="J37" s="159">
        <v>0</v>
      </c>
      <c r="K37" s="160">
        <v>0</v>
      </c>
      <c r="L37" s="159">
        <v>0</v>
      </c>
      <c r="S37" s="118" t="s">
        <v>91</v>
      </c>
      <c r="T37" s="120" t="s">
        <v>85</v>
      </c>
      <c r="U37" s="160">
        <v>0</v>
      </c>
      <c r="V37" s="160">
        <v>0</v>
      </c>
      <c r="W37" s="159">
        <v>0</v>
      </c>
      <c r="X37" s="160">
        <v>0</v>
      </c>
      <c r="Y37" s="159">
        <v>0</v>
      </c>
      <c r="AE37" s="118" t="s">
        <v>91</v>
      </c>
      <c r="AF37" s="120" t="s">
        <v>85</v>
      </c>
      <c r="AG37" s="160">
        <v>0</v>
      </c>
      <c r="AH37" s="160">
        <v>0</v>
      </c>
      <c r="AI37" s="159">
        <v>0</v>
      </c>
      <c r="AJ37" s="160">
        <v>0</v>
      </c>
      <c r="AK37" s="159">
        <v>0</v>
      </c>
      <c r="AM37" s="19"/>
      <c r="AN37" s="19"/>
      <c r="AO37" s="19"/>
    </row>
    <row r="38" spans="2:41" s="129" customFormat="1">
      <c r="B38" s="19"/>
      <c r="C38" s="19"/>
      <c r="D38" s="19"/>
      <c r="F38" s="122"/>
      <c r="G38" s="117" t="s">
        <v>83</v>
      </c>
      <c r="H38" s="157">
        <v>0</v>
      </c>
      <c r="I38" s="157">
        <v>0</v>
      </c>
      <c r="J38" s="158">
        <v>0</v>
      </c>
      <c r="K38" s="157">
        <v>0</v>
      </c>
      <c r="L38" s="158">
        <v>0</v>
      </c>
      <c r="S38" s="122"/>
      <c r="T38" s="117" t="s">
        <v>83</v>
      </c>
      <c r="U38" s="157">
        <v>0</v>
      </c>
      <c r="V38" s="157">
        <v>0</v>
      </c>
      <c r="W38" s="158">
        <v>0</v>
      </c>
      <c r="X38" s="157">
        <v>0</v>
      </c>
      <c r="Y38" s="158">
        <v>0</v>
      </c>
      <c r="AE38" s="122"/>
      <c r="AF38" s="117" t="s">
        <v>83</v>
      </c>
      <c r="AG38" s="157">
        <v>0</v>
      </c>
      <c r="AH38" s="157">
        <v>0</v>
      </c>
      <c r="AI38" s="158">
        <v>0</v>
      </c>
      <c r="AJ38" s="157">
        <v>0</v>
      </c>
      <c r="AK38" s="158">
        <v>0</v>
      </c>
      <c r="AM38" s="19"/>
      <c r="AN38" s="19"/>
      <c r="AO38" s="19"/>
    </row>
    <row r="39" spans="2:41" s="129" customFormat="1">
      <c r="B39" s="19"/>
      <c r="C39" s="19"/>
      <c r="D39" s="19"/>
      <c r="F39" s="118"/>
      <c r="G39" s="117" t="s">
        <v>81</v>
      </c>
      <c r="H39" s="157">
        <v>0</v>
      </c>
      <c r="I39" s="157">
        <v>0</v>
      </c>
      <c r="J39" s="156">
        <v>0</v>
      </c>
      <c r="K39" s="157">
        <v>0</v>
      </c>
      <c r="L39" s="156">
        <v>0</v>
      </c>
      <c r="S39" s="118"/>
      <c r="T39" s="117" t="s">
        <v>81</v>
      </c>
      <c r="U39" s="157">
        <v>0</v>
      </c>
      <c r="V39" s="157">
        <v>0</v>
      </c>
      <c r="W39" s="156">
        <v>0</v>
      </c>
      <c r="X39" s="157">
        <v>0</v>
      </c>
      <c r="Y39" s="156">
        <v>0</v>
      </c>
      <c r="AE39" s="118"/>
      <c r="AF39" s="117" t="s">
        <v>81</v>
      </c>
      <c r="AG39" s="157">
        <v>0</v>
      </c>
      <c r="AH39" s="157">
        <v>0</v>
      </c>
      <c r="AI39" s="156">
        <v>0</v>
      </c>
      <c r="AJ39" s="157">
        <v>0</v>
      </c>
      <c r="AK39" s="156">
        <v>0</v>
      </c>
      <c r="AM39" s="19"/>
      <c r="AN39" s="19"/>
      <c r="AO39" s="19"/>
    </row>
    <row r="40" spans="2:41" s="129" customFormat="1">
      <c r="B40" s="19"/>
      <c r="C40" s="19"/>
      <c r="D40" s="19"/>
      <c r="F40" s="118"/>
      <c r="G40" s="117" t="s">
        <v>79</v>
      </c>
      <c r="H40" s="157">
        <v>0</v>
      </c>
      <c r="I40" s="157">
        <v>0</v>
      </c>
      <c r="J40" s="156">
        <v>0</v>
      </c>
      <c r="K40" s="157">
        <v>0</v>
      </c>
      <c r="L40" s="156">
        <v>0</v>
      </c>
      <c r="S40" s="118"/>
      <c r="T40" s="117" t="s">
        <v>79</v>
      </c>
      <c r="U40" s="157">
        <v>0</v>
      </c>
      <c r="V40" s="157">
        <v>0</v>
      </c>
      <c r="W40" s="156">
        <v>0</v>
      </c>
      <c r="X40" s="157">
        <v>0</v>
      </c>
      <c r="Y40" s="156">
        <v>0</v>
      </c>
      <c r="AE40" s="118"/>
      <c r="AF40" s="117" t="s">
        <v>79</v>
      </c>
      <c r="AG40" s="157">
        <v>0</v>
      </c>
      <c r="AH40" s="157">
        <v>0</v>
      </c>
      <c r="AI40" s="156">
        <v>0</v>
      </c>
      <c r="AJ40" s="157">
        <v>0</v>
      </c>
      <c r="AK40" s="156">
        <v>0</v>
      </c>
      <c r="AM40" s="19"/>
      <c r="AN40" s="19"/>
      <c r="AO40" s="19"/>
    </row>
    <row r="41" spans="2:41" s="129" customFormat="1">
      <c r="B41" s="19"/>
      <c r="C41" s="19"/>
      <c r="D41" s="19"/>
      <c r="F41" s="118"/>
      <c r="G41" s="117" t="s">
        <v>77</v>
      </c>
      <c r="H41" s="157">
        <v>0</v>
      </c>
      <c r="I41" s="157">
        <v>0</v>
      </c>
      <c r="J41" s="156">
        <v>0</v>
      </c>
      <c r="K41" s="157">
        <v>0</v>
      </c>
      <c r="L41" s="156">
        <v>0</v>
      </c>
      <c r="S41" s="118"/>
      <c r="T41" s="117" t="s">
        <v>77</v>
      </c>
      <c r="U41" s="157">
        <v>0</v>
      </c>
      <c r="V41" s="157">
        <v>0</v>
      </c>
      <c r="W41" s="156">
        <v>0</v>
      </c>
      <c r="X41" s="157">
        <v>0</v>
      </c>
      <c r="Y41" s="156">
        <v>0</v>
      </c>
      <c r="AE41" s="118"/>
      <c r="AF41" s="117" t="s">
        <v>77</v>
      </c>
      <c r="AG41" s="157">
        <v>0</v>
      </c>
      <c r="AH41" s="157">
        <v>0</v>
      </c>
      <c r="AI41" s="156">
        <v>0</v>
      </c>
      <c r="AJ41" s="157">
        <v>0</v>
      </c>
      <c r="AK41" s="156">
        <v>0</v>
      </c>
      <c r="AM41" s="19"/>
      <c r="AN41" s="19"/>
      <c r="AO41" s="19"/>
    </row>
    <row r="42" spans="2:41" s="129" customFormat="1">
      <c r="B42" s="19"/>
      <c r="C42" s="19"/>
      <c r="D42" s="19"/>
      <c r="F42" s="118"/>
      <c r="G42" s="117" t="s">
        <v>75</v>
      </c>
      <c r="H42" s="157">
        <v>0</v>
      </c>
      <c r="I42" s="157">
        <v>0</v>
      </c>
      <c r="J42" s="156">
        <v>0</v>
      </c>
      <c r="K42" s="157">
        <v>0</v>
      </c>
      <c r="L42" s="156">
        <v>0</v>
      </c>
      <c r="S42" s="118"/>
      <c r="T42" s="117" t="s">
        <v>75</v>
      </c>
      <c r="U42" s="157">
        <v>0</v>
      </c>
      <c r="V42" s="157">
        <v>0</v>
      </c>
      <c r="W42" s="156">
        <v>0</v>
      </c>
      <c r="X42" s="157">
        <v>0</v>
      </c>
      <c r="Y42" s="156">
        <v>0</v>
      </c>
      <c r="AE42" s="118"/>
      <c r="AF42" s="117" t="s">
        <v>75</v>
      </c>
      <c r="AG42" s="157">
        <v>0</v>
      </c>
      <c r="AH42" s="157">
        <v>0</v>
      </c>
      <c r="AI42" s="156">
        <v>0</v>
      </c>
      <c r="AJ42" s="157">
        <v>0</v>
      </c>
      <c r="AK42" s="156">
        <v>0</v>
      </c>
      <c r="AM42" s="19"/>
      <c r="AN42" s="19"/>
      <c r="AO42" s="19"/>
    </row>
    <row r="43" spans="2:41" s="129" customFormat="1">
      <c r="B43" s="19"/>
      <c r="C43" s="19"/>
      <c r="D43" s="19"/>
      <c r="F43" s="118"/>
      <c r="G43" s="117" t="s">
        <v>73</v>
      </c>
      <c r="H43" s="157">
        <v>0</v>
      </c>
      <c r="I43" s="157">
        <v>0</v>
      </c>
      <c r="J43" s="156">
        <v>0</v>
      </c>
      <c r="K43" s="157">
        <v>0</v>
      </c>
      <c r="L43" s="156">
        <v>0</v>
      </c>
      <c r="S43" s="118"/>
      <c r="T43" s="117" t="s">
        <v>73</v>
      </c>
      <c r="U43" s="157">
        <v>0</v>
      </c>
      <c r="V43" s="157">
        <v>0</v>
      </c>
      <c r="W43" s="156">
        <v>0</v>
      </c>
      <c r="X43" s="157">
        <v>0</v>
      </c>
      <c r="Y43" s="156">
        <v>0</v>
      </c>
      <c r="AE43" s="118"/>
      <c r="AF43" s="117" t="s">
        <v>73</v>
      </c>
      <c r="AG43" s="157">
        <v>0</v>
      </c>
      <c r="AH43" s="157">
        <v>0</v>
      </c>
      <c r="AI43" s="156">
        <v>0</v>
      </c>
      <c r="AJ43" s="157">
        <v>0</v>
      </c>
      <c r="AK43" s="156">
        <v>0</v>
      </c>
      <c r="AM43" s="19"/>
      <c r="AN43" s="19"/>
      <c r="AO43" s="19"/>
    </row>
    <row r="44" spans="2:41" s="129" customFormat="1">
      <c r="B44" s="19"/>
      <c r="C44" s="19"/>
      <c r="D44" s="19"/>
      <c r="F44" s="118"/>
      <c r="G44" s="115" t="s">
        <v>71</v>
      </c>
      <c r="H44" s="155">
        <v>0</v>
      </c>
      <c r="I44" s="155">
        <v>0</v>
      </c>
      <c r="J44" s="154">
        <v>0</v>
      </c>
      <c r="K44" s="155">
        <v>0</v>
      </c>
      <c r="L44" s="154">
        <v>0</v>
      </c>
      <c r="S44" s="118"/>
      <c r="T44" s="115" t="s">
        <v>71</v>
      </c>
      <c r="U44" s="155">
        <v>0</v>
      </c>
      <c r="V44" s="155">
        <v>0</v>
      </c>
      <c r="W44" s="154">
        <v>0</v>
      </c>
      <c r="X44" s="155">
        <v>0</v>
      </c>
      <c r="Y44" s="154">
        <v>0</v>
      </c>
      <c r="AE44" s="118"/>
      <c r="AF44" s="115" t="s">
        <v>71</v>
      </c>
      <c r="AG44" s="155">
        <v>0</v>
      </c>
      <c r="AH44" s="155">
        <v>0</v>
      </c>
      <c r="AI44" s="154">
        <v>0</v>
      </c>
      <c r="AJ44" s="155">
        <v>0</v>
      </c>
      <c r="AK44" s="154">
        <v>0</v>
      </c>
      <c r="AM44" s="19"/>
      <c r="AN44" s="19"/>
      <c r="AO44" s="19"/>
    </row>
    <row r="45" spans="2:41" s="129" customFormat="1" ht="19.5" customHeight="1">
      <c r="B45" s="19"/>
      <c r="C45" s="19"/>
      <c r="D45" s="19"/>
      <c r="F45" s="123" t="s">
        <v>89</v>
      </c>
      <c r="G45" s="120" t="s">
        <v>85</v>
      </c>
      <c r="H45" s="160">
        <v>0</v>
      </c>
      <c r="I45" s="160">
        <v>0</v>
      </c>
      <c r="J45" s="159">
        <v>0</v>
      </c>
      <c r="K45" s="160">
        <v>0</v>
      </c>
      <c r="L45" s="159">
        <v>0</v>
      </c>
      <c r="S45" s="123" t="s">
        <v>89</v>
      </c>
      <c r="T45" s="120" t="s">
        <v>85</v>
      </c>
      <c r="U45" s="160">
        <v>0</v>
      </c>
      <c r="V45" s="160">
        <v>0</v>
      </c>
      <c r="W45" s="159">
        <v>0</v>
      </c>
      <c r="X45" s="160">
        <v>0</v>
      </c>
      <c r="Y45" s="159">
        <v>0</v>
      </c>
      <c r="AE45" s="123" t="s">
        <v>89</v>
      </c>
      <c r="AF45" s="120" t="s">
        <v>85</v>
      </c>
      <c r="AG45" s="160">
        <v>0</v>
      </c>
      <c r="AH45" s="160">
        <v>0</v>
      </c>
      <c r="AI45" s="159">
        <v>0</v>
      </c>
      <c r="AJ45" s="160">
        <v>0</v>
      </c>
      <c r="AK45" s="159">
        <v>0</v>
      </c>
      <c r="AM45" s="19"/>
      <c r="AN45" s="19"/>
      <c r="AO45" s="19"/>
    </row>
    <row r="46" spans="2:41" s="129" customFormat="1">
      <c r="B46" s="19"/>
      <c r="C46" s="19"/>
      <c r="D46" s="19"/>
      <c r="F46" s="122"/>
      <c r="G46" s="117" t="s">
        <v>83</v>
      </c>
      <c r="H46" s="157">
        <v>0</v>
      </c>
      <c r="I46" s="157">
        <v>0</v>
      </c>
      <c r="J46" s="158">
        <v>0</v>
      </c>
      <c r="K46" s="157">
        <v>0</v>
      </c>
      <c r="L46" s="158">
        <v>0</v>
      </c>
      <c r="S46" s="122"/>
      <c r="T46" s="117" t="s">
        <v>83</v>
      </c>
      <c r="U46" s="157">
        <v>0</v>
      </c>
      <c r="V46" s="157">
        <v>0</v>
      </c>
      <c r="W46" s="158">
        <v>0</v>
      </c>
      <c r="X46" s="157">
        <v>0</v>
      </c>
      <c r="Y46" s="158">
        <v>0</v>
      </c>
      <c r="AE46" s="122"/>
      <c r="AF46" s="117" t="s">
        <v>83</v>
      </c>
      <c r="AG46" s="157">
        <v>0</v>
      </c>
      <c r="AH46" s="157">
        <v>0</v>
      </c>
      <c r="AI46" s="158">
        <v>0</v>
      </c>
      <c r="AJ46" s="157">
        <v>0</v>
      </c>
      <c r="AK46" s="158">
        <v>0</v>
      </c>
      <c r="AM46" s="19"/>
      <c r="AN46" s="19"/>
      <c r="AO46" s="19"/>
    </row>
    <row r="47" spans="2:41" s="129" customFormat="1">
      <c r="B47" s="19"/>
      <c r="C47" s="19"/>
      <c r="D47" s="19"/>
      <c r="F47" s="118"/>
      <c r="G47" s="117" t="s">
        <v>81</v>
      </c>
      <c r="H47" s="157">
        <v>0</v>
      </c>
      <c r="I47" s="157">
        <v>0</v>
      </c>
      <c r="J47" s="156">
        <v>0</v>
      </c>
      <c r="K47" s="157">
        <v>0</v>
      </c>
      <c r="L47" s="156">
        <v>0</v>
      </c>
      <c r="S47" s="118"/>
      <c r="T47" s="117" t="s">
        <v>81</v>
      </c>
      <c r="U47" s="157">
        <v>0</v>
      </c>
      <c r="V47" s="157">
        <v>0</v>
      </c>
      <c r="W47" s="156">
        <v>0</v>
      </c>
      <c r="X47" s="157">
        <v>0</v>
      </c>
      <c r="Y47" s="156">
        <v>0</v>
      </c>
      <c r="AE47" s="118"/>
      <c r="AF47" s="117" t="s">
        <v>81</v>
      </c>
      <c r="AG47" s="157">
        <v>0</v>
      </c>
      <c r="AH47" s="157">
        <v>0</v>
      </c>
      <c r="AI47" s="156">
        <v>0</v>
      </c>
      <c r="AJ47" s="157">
        <v>0</v>
      </c>
      <c r="AK47" s="156">
        <v>0</v>
      </c>
      <c r="AM47" s="19"/>
      <c r="AN47" s="19"/>
      <c r="AO47" s="19"/>
    </row>
    <row r="48" spans="2:41" s="129" customFormat="1">
      <c r="B48" s="19"/>
      <c r="C48" s="19"/>
      <c r="D48" s="19"/>
      <c r="F48" s="118"/>
      <c r="G48" s="117" t="s">
        <v>79</v>
      </c>
      <c r="H48" s="157">
        <v>0</v>
      </c>
      <c r="I48" s="157">
        <v>0</v>
      </c>
      <c r="J48" s="156">
        <v>0</v>
      </c>
      <c r="K48" s="157">
        <v>0</v>
      </c>
      <c r="L48" s="156">
        <v>0</v>
      </c>
      <c r="S48" s="118"/>
      <c r="T48" s="117" t="s">
        <v>79</v>
      </c>
      <c r="U48" s="157">
        <v>0</v>
      </c>
      <c r="V48" s="157">
        <v>0</v>
      </c>
      <c r="W48" s="156">
        <v>0</v>
      </c>
      <c r="X48" s="157">
        <v>0</v>
      </c>
      <c r="Y48" s="156">
        <v>0</v>
      </c>
      <c r="AE48" s="118"/>
      <c r="AF48" s="117" t="s">
        <v>79</v>
      </c>
      <c r="AG48" s="157">
        <v>0</v>
      </c>
      <c r="AH48" s="157">
        <v>0</v>
      </c>
      <c r="AI48" s="156">
        <v>0</v>
      </c>
      <c r="AJ48" s="157">
        <v>0</v>
      </c>
      <c r="AK48" s="156">
        <v>0</v>
      </c>
      <c r="AM48" s="19"/>
      <c r="AN48" s="19"/>
      <c r="AO48" s="19"/>
    </row>
    <row r="49" spans="2:42" s="129" customFormat="1">
      <c r="B49" s="19"/>
      <c r="C49" s="19"/>
      <c r="D49" s="19"/>
      <c r="F49" s="118"/>
      <c r="G49" s="117" t="s">
        <v>77</v>
      </c>
      <c r="H49" s="157">
        <v>0</v>
      </c>
      <c r="I49" s="157">
        <v>0</v>
      </c>
      <c r="J49" s="156">
        <v>0</v>
      </c>
      <c r="K49" s="157">
        <v>0</v>
      </c>
      <c r="L49" s="156">
        <v>0</v>
      </c>
      <c r="S49" s="118"/>
      <c r="T49" s="117" t="s">
        <v>77</v>
      </c>
      <c r="U49" s="157">
        <v>0</v>
      </c>
      <c r="V49" s="157">
        <v>0</v>
      </c>
      <c r="W49" s="156">
        <v>0</v>
      </c>
      <c r="X49" s="157">
        <v>0</v>
      </c>
      <c r="Y49" s="156">
        <v>0</v>
      </c>
      <c r="AE49" s="118"/>
      <c r="AF49" s="117" t="s">
        <v>77</v>
      </c>
      <c r="AG49" s="157">
        <v>0</v>
      </c>
      <c r="AH49" s="157">
        <v>0</v>
      </c>
      <c r="AI49" s="156">
        <v>0</v>
      </c>
      <c r="AJ49" s="157">
        <v>0</v>
      </c>
      <c r="AK49" s="156">
        <v>0</v>
      </c>
      <c r="AM49" s="19"/>
      <c r="AN49" s="19"/>
      <c r="AO49" s="19"/>
    </row>
    <row r="50" spans="2:42" s="129" customFormat="1">
      <c r="B50" s="19"/>
      <c r="C50" s="19"/>
      <c r="D50" s="19"/>
      <c r="F50" s="118"/>
      <c r="G50" s="117" t="s">
        <v>75</v>
      </c>
      <c r="H50" s="157">
        <v>0</v>
      </c>
      <c r="I50" s="157">
        <v>0</v>
      </c>
      <c r="J50" s="156">
        <v>0</v>
      </c>
      <c r="K50" s="157">
        <v>0</v>
      </c>
      <c r="L50" s="156">
        <v>0</v>
      </c>
      <c r="S50" s="118"/>
      <c r="T50" s="117" t="s">
        <v>75</v>
      </c>
      <c r="U50" s="157">
        <v>0</v>
      </c>
      <c r="V50" s="157">
        <v>0</v>
      </c>
      <c r="W50" s="156">
        <v>0</v>
      </c>
      <c r="X50" s="157">
        <v>0</v>
      </c>
      <c r="Y50" s="156">
        <v>0</v>
      </c>
      <c r="AE50" s="118"/>
      <c r="AF50" s="117" t="s">
        <v>75</v>
      </c>
      <c r="AG50" s="157">
        <v>0</v>
      </c>
      <c r="AH50" s="157">
        <v>0</v>
      </c>
      <c r="AI50" s="156">
        <v>0</v>
      </c>
      <c r="AJ50" s="157">
        <v>0</v>
      </c>
      <c r="AK50" s="156">
        <v>0</v>
      </c>
      <c r="AM50" s="19"/>
      <c r="AN50" s="19"/>
      <c r="AO50" s="19"/>
    </row>
    <row r="51" spans="2:42" s="129" customFormat="1">
      <c r="B51" s="19"/>
      <c r="C51" s="19"/>
      <c r="D51" s="19"/>
      <c r="F51" s="118"/>
      <c r="G51" s="117" t="s">
        <v>73</v>
      </c>
      <c r="H51" s="157">
        <v>0</v>
      </c>
      <c r="I51" s="157">
        <v>0</v>
      </c>
      <c r="J51" s="156">
        <v>0</v>
      </c>
      <c r="K51" s="157">
        <v>0</v>
      </c>
      <c r="L51" s="156">
        <v>0</v>
      </c>
      <c r="S51" s="118"/>
      <c r="T51" s="117" t="s">
        <v>73</v>
      </c>
      <c r="U51" s="157">
        <v>0</v>
      </c>
      <c r="V51" s="157">
        <v>0</v>
      </c>
      <c r="W51" s="156">
        <v>0</v>
      </c>
      <c r="X51" s="157">
        <v>0</v>
      </c>
      <c r="Y51" s="156">
        <v>0</v>
      </c>
      <c r="AE51" s="118"/>
      <c r="AF51" s="117" t="s">
        <v>73</v>
      </c>
      <c r="AG51" s="157">
        <v>0</v>
      </c>
      <c r="AH51" s="157">
        <v>0</v>
      </c>
      <c r="AI51" s="156">
        <v>0</v>
      </c>
      <c r="AJ51" s="157">
        <v>0</v>
      </c>
      <c r="AK51" s="156">
        <v>0</v>
      </c>
      <c r="AM51" s="19"/>
      <c r="AN51" s="19"/>
      <c r="AO51" s="19"/>
    </row>
    <row r="52" spans="2:42" s="129" customFormat="1">
      <c r="B52" s="19"/>
      <c r="C52" s="19"/>
      <c r="D52" s="19"/>
      <c r="F52" s="116"/>
      <c r="G52" s="115" t="s">
        <v>71</v>
      </c>
      <c r="H52" s="155">
        <v>0</v>
      </c>
      <c r="I52" s="155">
        <v>0</v>
      </c>
      <c r="J52" s="154">
        <v>0</v>
      </c>
      <c r="K52" s="155">
        <v>0</v>
      </c>
      <c r="L52" s="154">
        <v>0</v>
      </c>
      <c r="S52" s="116"/>
      <c r="T52" s="115" t="s">
        <v>71</v>
      </c>
      <c r="U52" s="155">
        <v>0</v>
      </c>
      <c r="V52" s="155">
        <v>0</v>
      </c>
      <c r="W52" s="154">
        <v>0</v>
      </c>
      <c r="X52" s="155">
        <v>0</v>
      </c>
      <c r="Y52" s="154">
        <v>0</v>
      </c>
      <c r="AE52" s="116"/>
      <c r="AF52" s="115" t="s">
        <v>71</v>
      </c>
      <c r="AG52" s="155">
        <v>0</v>
      </c>
      <c r="AH52" s="155">
        <v>0</v>
      </c>
      <c r="AI52" s="154">
        <v>0</v>
      </c>
      <c r="AJ52" s="155">
        <v>0</v>
      </c>
      <c r="AK52" s="154">
        <v>0</v>
      </c>
      <c r="AM52" s="19"/>
      <c r="AN52" s="19"/>
      <c r="AO52" s="19"/>
    </row>
    <row r="53" spans="2:42" s="129" customFormat="1">
      <c r="B53" s="19"/>
      <c r="C53" s="19"/>
      <c r="D53" s="19"/>
      <c r="F53" s="121" t="s">
        <v>87</v>
      </c>
      <c r="G53" s="120" t="s">
        <v>85</v>
      </c>
      <c r="H53" s="160">
        <v>0</v>
      </c>
      <c r="I53" s="160">
        <v>0</v>
      </c>
      <c r="J53" s="159">
        <v>0</v>
      </c>
      <c r="K53" s="160">
        <v>0</v>
      </c>
      <c r="L53" s="159">
        <v>0</v>
      </c>
      <c r="S53" s="121" t="s">
        <v>87</v>
      </c>
      <c r="T53" s="120" t="s">
        <v>85</v>
      </c>
      <c r="U53" s="160">
        <v>0</v>
      </c>
      <c r="V53" s="160">
        <v>0</v>
      </c>
      <c r="W53" s="159">
        <v>0</v>
      </c>
      <c r="X53" s="160">
        <v>0</v>
      </c>
      <c r="Y53" s="159">
        <v>0</v>
      </c>
      <c r="AE53" s="121" t="s">
        <v>87</v>
      </c>
      <c r="AF53" s="120" t="s">
        <v>85</v>
      </c>
      <c r="AG53" s="160">
        <v>0</v>
      </c>
      <c r="AH53" s="160">
        <v>0</v>
      </c>
      <c r="AI53" s="159">
        <v>0</v>
      </c>
      <c r="AJ53" s="160">
        <v>0</v>
      </c>
      <c r="AK53" s="159">
        <v>0</v>
      </c>
      <c r="AM53" s="19"/>
      <c r="AN53" s="19"/>
      <c r="AO53" s="19"/>
    </row>
    <row r="54" spans="2:42" s="129" customFormat="1">
      <c r="B54" s="19"/>
      <c r="C54" s="19"/>
      <c r="D54" s="19"/>
      <c r="F54" s="119"/>
      <c r="G54" s="117" t="s">
        <v>83</v>
      </c>
      <c r="H54" s="157">
        <v>0</v>
      </c>
      <c r="I54" s="157">
        <v>0</v>
      </c>
      <c r="J54" s="158">
        <v>0</v>
      </c>
      <c r="K54" s="157">
        <v>0</v>
      </c>
      <c r="L54" s="158">
        <v>0</v>
      </c>
      <c r="S54" s="119"/>
      <c r="T54" s="117" t="s">
        <v>83</v>
      </c>
      <c r="U54" s="157">
        <v>0</v>
      </c>
      <c r="V54" s="157">
        <v>0</v>
      </c>
      <c r="W54" s="158">
        <v>0</v>
      </c>
      <c r="X54" s="157">
        <v>0</v>
      </c>
      <c r="Y54" s="158">
        <v>0</v>
      </c>
      <c r="AE54" s="119"/>
      <c r="AF54" s="117" t="s">
        <v>83</v>
      </c>
      <c r="AG54" s="157">
        <v>0</v>
      </c>
      <c r="AH54" s="157">
        <v>0</v>
      </c>
      <c r="AI54" s="158">
        <v>0</v>
      </c>
      <c r="AJ54" s="157">
        <v>0</v>
      </c>
      <c r="AK54" s="158">
        <v>0</v>
      </c>
      <c r="AM54" s="19"/>
      <c r="AN54" s="19"/>
      <c r="AO54" s="19"/>
    </row>
    <row r="55" spans="2:42" s="129" customFormat="1">
      <c r="B55" s="19"/>
      <c r="C55" s="19"/>
      <c r="D55" s="19"/>
      <c r="F55" s="118"/>
      <c r="G55" s="117" t="s">
        <v>81</v>
      </c>
      <c r="H55" s="157">
        <v>0</v>
      </c>
      <c r="I55" s="157">
        <v>0</v>
      </c>
      <c r="J55" s="156">
        <v>0</v>
      </c>
      <c r="K55" s="157">
        <v>0</v>
      </c>
      <c r="L55" s="156">
        <v>0</v>
      </c>
      <c r="S55" s="118"/>
      <c r="T55" s="117" t="s">
        <v>81</v>
      </c>
      <c r="U55" s="157">
        <v>0</v>
      </c>
      <c r="V55" s="157">
        <v>0</v>
      </c>
      <c r="W55" s="156">
        <v>0</v>
      </c>
      <c r="X55" s="157">
        <v>0</v>
      </c>
      <c r="Y55" s="156">
        <v>0</v>
      </c>
      <c r="AE55" s="118"/>
      <c r="AF55" s="117" t="s">
        <v>81</v>
      </c>
      <c r="AG55" s="157">
        <v>0</v>
      </c>
      <c r="AH55" s="157">
        <v>0</v>
      </c>
      <c r="AI55" s="156">
        <v>0</v>
      </c>
      <c r="AJ55" s="157">
        <v>0</v>
      </c>
      <c r="AK55" s="156">
        <v>0</v>
      </c>
      <c r="AM55" s="19"/>
      <c r="AN55" s="19"/>
      <c r="AO55" s="19"/>
    </row>
    <row r="56" spans="2:42" s="129" customFormat="1">
      <c r="B56" s="19"/>
      <c r="C56" s="19"/>
      <c r="D56" s="19"/>
      <c r="F56" s="118"/>
      <c r="G56" s="117" t="s">
        <v>79</v>
      </c>
      <c r="H56" s="157">
        <v>0</v>
      </c>
      <c r="I56" s="157">
        <v>0</v>
      </c>
      <c r="J56" s="156">
        <v>0</v>
      </c>
      <c r="K56" s="157">
        <v>0</v>
      </c>
      <c r="L56" s="156">
        <v>0</v>
      </c>
      <c r="S56" s="118"/>
      <c r="T56" s="117" t="s">
        <v>79</v>
      </c>
      <c r="U56" s="157">
        <v>0</v>
      </c>
      <c r="V56" s="157">
        <v>0</v>
      </c>
      <c r="W56" s="156">
        <v>0</v>
      </c>
      <c r="X56" s="157">
        <v>0</v>
      </c>
      <c r="Y56" s="156">
        <v>0</v>
      </c>
      <c r="AE56" s="118"/>
      <c r="AF56" s="117" t="s">
        <v>79</v>
      </c>
      <c r="AG56" s="157">
        <v>0</v>
      </c>
      <c r="AH56" s="157">
        <v>0</v>
      </c>
      <c r="AI56" s="156">
        <v>0</v>
      </c>
      <c r="AJ56" s="157">
        <v>0</v>
      </c>
      <c r="AK56" s="156">
        <v>0</v>
      </c>
      <c r="AM56" s="19"/>
      <c r="AN56" s="19"/>
      <c r="AO56" s="19"/>
    </row>
    <row r="57" spans="2:42" s="129" customFormat="1">
      <c r="B57" s="19"/>
      <c r="C57" s="19"/>
      <c r="D57" s="19"/>
      <c r="F57" s="118"/>
      <c r="G57" s="117" t="s">
        <v>77</v>
      </c>
      <c r="H57" s="157">
        <v>0</v>
      </c>
      <c r="I57" s="157">
        <v>0</v>
      </c>
      <c r="J57" s="156">
        <v>0</v>
      </c>
      <c r="K57" s="157">
        <v>0</v>
      </c>
      <c r="L57" s="156">
        <v>0</v>
      </c>
      <c r="S57" s="118"/>
      <c r="T57" s="117" t="s">
        <v>77</v>
      </c>
      <c r="U57" s="157">
        <v>0</v>
      </c>
      <c r="V57" s="157">
        <v>0</v>
      </c>
      <c r="W57" s="156">
        <v>0</v>
      </c>
      <c r="X57" s="157">
        <v>0</v>
      </c>
      <c r="Y57" s="156">
        <v>0</v>
      </c>
      <c r="AE57" s="118"/>
      <c r="AF57" s="117" t="s">
        <v>77</v>
      </c>
      <c r="AG57" s="157">
        <v>0</v>
      </c>
      <c r="AH57" s="157">
        <v>0</v>
      </c>
      <c r="AI57" s="156">
        <v>0</v>
      </c>
      <c r="AJ57" s="157">
        <v>0</v>
      </c>
      <c r="AK57" s="156">
        <v>0</v>
      </c>
      <c r="AM57" s="19"/>
      <c r="AN57" s="19"/>
      <c r="AO57" s="19"/>
    </row>
    <row r="58" spans="2:42" s="129" customFormat="1">
      <c r="B58" s="19"/>
      <c r="C58" s="19"/>
      <c r="D58" s="19"/>
      <c r="F58" s="118"/>
      <c r="G58" s="117" t="s">
        <v>75</v>
      </c>
      <c r="H58" s="157">
        <v>0</v>
      </c>
      <c r="I58" s="157">
        <v>0</v>
      </c>
      <c r="J58" s="156">
        <v>0</v>
      </c>
      <c r="K58" s="157">
        <v>0</v>
      </c>
      <c r="L58" s="156">
        <v>0</v>
      </c>
      <c r="S58" s="118"/>
      <c r="T58" s="117" t="s">
        <v>75</v>
      </c>
      <c r="U58" s="157">
        <v>0</v>
      </c>
      <c r="V58" s="157">
        <v>0</v>
      </c>
      <c r="W58" s="156">
        <v>0</v>
      </c>
      <c r="X58" s="157">
        <v>0</v>
      </c>
      <c r="Y58" s="156">
        <v>0</v>
      </c>
      <c r="AE58" s="118"/>
      <c r="AF58" s="117" t="s">
        <v>75</v>
      </c>
      <c r="AG58" s="157">
        <v>0</v>
      </c>
      <c r="AH58" s="157">
        <v>0</v>
      </c>
      <c r="AI58" s="156">
        <v>0</v>
      </c>
      <c r="AJ58" s="157">
        <v>0</v>
      </c>
      <c r="AK58" s="156">
        <v>0</v>
      </c>
      <c r="AM58" s="19"/>
      <c r="AN58" s="19"/>
      <c r="AO58" s="19"/>
    </row>
    <row r="59" spans="2:42" s="129" customFormat="1">
      <c r="B59" s="19"/>
      <c r="C59" s="19"/>
      <c r="D59" s="19"/>
      <c r="F59" s="118"/>
      <c r="G59" s="117" t="s">
        <v>73</v>
      </c>
      <c r="H59" s="157">
        <v>0</v>
      </c>
      <c r="I59" s="157">
        <v>0</v>
      </c>
      <c r="J59" s="156">
        <v>0</v>
      </c>
      <c r="K59" s="157">
        <v>0</v>
      </c>
      <c r="L59" s="156">
        <v>0</v>
      </c>
      <c r="S59" s="118"/>
      <c r="T59" s="117" t="s">
        <v>73</v>
      </c>
      <c r="U59" s="157">
        <v>0</v>
      </c>
      <c r="V59" s="157">
        <v>0</v>
      </c>
      <c r="W59" s="156">
        <v>0</v>
      </c>
      <c r="X59" s="157">
        <v>0</v>
      </c>
      <c r="Y59" s="156">
        <v>0</v>
      </c>
      <c r="AE59" s="118"/>
      <c r="AF59" s="117" t="s">
        <v>73</v>
      </c>
      <c r="AG59" s="157">
        <v>0</v>
      </c>
      <c r="AH59" s="157">
        <v>0</v>
      </c>
      <c r="AI59" s="156">
        <v>0</v>
      </c>
      <c r="AJ59" s="157">
        <v>0</v>
      </c>
      <c r="AK59" s="156">
        <v>0</v>
      </c>
      <c r="AM59" s="19"/>
      <c r="AN59" s="19"/>
      <c r="AO59" s="19"/>
    </row>
    <row r="60" spans="2:42" s="129" customFormat="1">
      <c r="B60" s="19"/>
      <c r="C60" s="19"/>
      <c r="D60" s="19"/>
      <c r="F60" s="116"/>
      <c r="G60" s="115" t="s">
        <v>71</v>
      </c>
      <c r="H60" s="155">
        <v>0</v>
      </c>
      <c r="I60" s="155">
        <v>0</v>
      </c>
      <c r="J60" s="154">
        <v>0</v>
      </c>
      <c r="K60" s="155">
        <v>0</v>
      </c>
      <c r="L60" s="154">
        <v>0</v>
      </c>
      <c r="S60" s="116"/>
      <c r="T60" s="115" t="s">
        <v>71</v>
      </c>
      <c r="U60" s="155">
        <v>0</v>
      </c>
      <c r="V60" s="155">
        <v>0</v>
      </c>
      <c r="W60" s="154">
        <v>0</v>
      </c>
      <c r="X60" s="155">
        <v>0</v>
      </c>
      <c r="Y60" s="154">
        <v>0</v>
      </c>
      <c r="AE60" s="116"/>
      <c r="AF60" s="115" t="s">
        <v>71</v>
      </c>
      <c r="AG60" s="155">
        <v>0</v>
      </c>
      <c r="AH60" s="155">
        <v>0</v>
      </c>
      <c r="AI60" s="154">
        <v>0</v>
      </c>
      <c r="AJ60" s="155">
        <v>0</v>
      </c>
      <c r="AK60" s="154">
        <v>0</v>
      </c>
      <c r="AM60" s="19"/>
      <c r="AN60" s="19"/>
      <c r="AO60" s="19"/>
    </row>
    <row r="61" spans="2:42" s="19" customFormat="1">
      <c r="C61"/>
    </row>
    <row r="62" spans="2:42">
      <c r="C62" s="36" t="s">
        <v>196</v>
      </c>
      <c r="D62" s="17" t="s">
        <v>3</v>
      </c>
      <c r="E62" s="21" t="s">
        <v>119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118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2: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2:42" s="129" customFormat="1">
      <c r="B66" s="19"/>
      <c r="C66" s="19"/>
      <c r="D66" s="19"/>
      <c r="E66" s="19"/>
      <c r="G66" s="26" t="s">
        <v>107</v>
      </c>
      <c r="K66" s="19"/>
      <c r="L66" s="19"/>
      <c r="M66" s="19"/>
      <c r="N66" s="19"/>
      <c r="O66" s="128"/>
      <c r="P66" s="128"/>
      <c r="Q66" s="128"/>
      <c r="R66" s="128"/>
      <c r="S66" s="128"/>
      <c r="T66" s="26" t="s">
        <v>106</v>
      </c>
      <c r="X66" s="19"/>
      <c r="Y66" s="19"/>
      <c r="AD66" s="128"/>
      <c r="AE66" s="128"/>
      <c r="AF66" s="26" t="s">
        <v>105</v>
      </c>
      <c r="AJ66" s="19"/>
      <c r="AK66" s="19"/>
    </row>
    <row r="67" spans="2:42" s="129" customFormat="1" ht="37.5">
      <c r="G67" s="138"/>
      <c r="H67" s="275" t="s">
        <v>117</v>
      </c>
      <c r="I67" s="140" t="s">
        <v>174</v>
      </c>
      <c r="J67" s="139" t="s">
        <v>173</v>
      </c>
      <c r="K67" s="19"/>
      <c r="L67" s="19"/>
      <c r="M67" s="19"/>
      <c r="N67" s="19"/>
      <c r="O67" s="141"/>
      <c r="P67" s="141"/>
      <c r="Q67" s="141"/>
      <c r="R67" s="141"/>
      <c r="S67" s="141"/>
      <c r="T67" s="138"/>
      <c r="U67" s="275" t="s">
        <v>117</v>
      </c>
      <c r="V67" s="140" t="s">
        <v>174</v>
      </c>
      <c r="W67" s="139" t="s">
        <v>173</v>
      </c>
      <c r="X67" s="19"/>
      <c r="Y67" s="19"/>
      <c r="Z67" s="19"/>
      <c r="AD67" s="141"/>
      <c r="AE67" s="141"/>
      <c r="AF67" s="138"/>
      <c r="AG67" s="275" t="s">
        <v>117</v>
      </c>
      <c r="AH67" s="140" t="s">
        <v>174</v>
      </c>
      <c r="AI67" s="139" t="s">
        <v>173</v>
      </c>
      <c r="AJ67" s="19"/>
      <c r="AK67" s="19"/>
      <c r="AL67" s="19"/>
    </row>
    <row r="68" spans="2:42" s="19" customFormat="1">
      <c r="G68" s="30" t="s">
        <v>114</v>
      </c>
      <c r="H68" s="62">
        <f t="array" ref="H68:H73">'[1]011_14-2_統計データ_面積水準2_sk'!$G$22:$G$27</f>
        <v>0</v>
      </c>
      <c r="I68" s="37">
        <f t="array" ref="I68:I73">'[1]011_14-2_統計データ_面積水準2_sk'!$K$22:$K$27</f>
        <v>0</v>
      </c>
      <c r="J68" s="38">
        <f t="array" ref="J68:J73">'[1]011_14-2_統計データ_面積水準2_sk'!$J$22:$J$27</f>
        <v>0</v>
      </c>
      <c r="T68" s="30" t="s">
        <v>114</v>
      </c>
      <c r="U68" s="62">
        <f t="array" ref="U68:U73">'[1]011_14-2_統計データ_面積水準2_sk'!$N$22:$N$27</f>
        <v>0</v>
      </c>
      <c r="V68" s="37">
        <f t="array" ref="V68:V73">'[1]011_14-2_統計データ_面積水準2_sk'!$R$22:$R$27</f>
        <v>0</v>
      </c>
      <c r="W68" s="38">
        <f t="array" ref="W68:W73">'[1]011_14-2_統計データ_面積水準2_sk'!$Q$22:$Q$27</f>
        <v>0</v>
      </c>
      <c r="AF68" s="30" t="s">
        <v>114</v>
      </c>
      <c r="AG68" s="62">
        <f t="array" ref="AG68:AG73">'[1]011_14-2_統計データ_面積水準2_sk'!$U$22:$U$27</f>
        <v>0</v>
      </c>
      <c r="AH68" s="37">
        <f t="array" ref="AH68:AH73">'[1]011_14-2_統計データ_面積水準2_sk'!$Y$22:$Y$27</f>
        <v>0</v>
      </c>
      <c r="AI68" s="38">
        <f t="array" ref="AI68:AI73">'[1]011_14-2_統計データ_面積水準2_sk'!$X$22:$X$27</f>
        <v>0</v>
      </c>
    </row>
    <row r="69" spans="2:42" s="19" customFormat="1">
      <c r="G69" s="30" t="s">
        <v>113</v>
      </c>
      <c r="H69" s="22">
        <v>0</v>
      </c>
      <c r="I69" s="39">
        <v>0</v>
      </c>
      <c r="J69" s="23">
        <v>0</v>
      </c>
      <c r="T69" s="30" t="s">
        <v>113</v>
      </c>
      <c r="U69" s="22">
        <v>0</v>
      </c>
      <c r="V69" s="39">
        <v>0</v>
      </c>
      <c r="W69" s="23">
        <v>0</v>
      </c>
      <c r="AF69" s="30" t="s">
        <v>113</v>
      </c>
      <c r="AG69" s="22">
        <v>0</v>
      </c>
      <c r="AH69" s="39">
        <v>0</v>
      </c>
      <c r="AI69" s="23">
        <v>0</v>
      </c>
    </row>
    <row r="70" spans="2:42" s="19" customFormat="1">
      <c r="G70" s="30" t="s">
        <v>112</v>
      </c>
      <c r="H70" s="22">
        <v>0</v>
      </c>
      <c r="I70" s="39">
        <v>0</v>
      </c>
      <c r="J70" s="23">
        <v>0</v>
      </c>
      <c r="T70" s="30" t="s">
        <v>112</v>
      </c>
      <c r="U70" s="22">
        <v>0</v>
      </c>
      <c r="V70" s="39">
        <v>0</v>
      </c>
      <c r="W70" s="23">
        <v>0</v>
      </c>
      <c r="AF70" s="30" t="s">
        <v>112</v>
      </c>
      <c r="AG70" s="22">
        <v>0</v>
      </c>
      <c r="AH70" s="39">
        <v>0</v>
      </c>
      <c r="AI70" s="23">
        <v>0</v>
      </c>
    </row>
    <row r="71" spans="2:42" s="19" customFormat="1">
      <c r="G71" s="30" t="s">
        <v>111</v>
      </c>
      <c r="H71" s="22">
        <v>0</v>
      </c>
      <c r="I71" s="39">
        <v>0</v>
      </c>
      <c r="J71" s="23">
        <v>0</v>
      </c>
      <c r="T71" s="30" t="s">
        <v>111</v>
      </c>
      <c r="U71" s="22">
        <v>0</v>
      </c>
      <c r="V71" s="39">
        <v>0</v>
      </c>
      <c r="W71" s="23">
        <v>0</v>
      </c>
      <c r="AF71" s="30" t="s">
        <v>111</v>
      </c>
      <c r="AG71" s="22">
        <v>0</v>
      </c>
      <c r="AH71" s="39">
        <v>0</v>
      </c>
      <c r="AI71" s="23">
        <v>0</v>
      </c>
    </row>
    <row r="72" spans="2:42" s="19" customFormat="1">
      <c r="G72" s="30" t="s">
        <v>110</v>
      </c>
      <c r="H72" s="22">
        <v>0</v>
      </c>
      <c r="I72" s="39">
        <v>0</v>
      </c>
      <c r="J72" s="23">
        <v>0</v>
      </c>
      <c r="T72" s="30" t="s">
        <v>110</v>
      </c>
      <c r="U72" s="22">
        <v>0</v>
      </c>
      <c r="V72" s="39">
        <v>0</v>
      </c>
      <c r="W72" s="23">
        <v>0</v>
      </c>
      <c r="AF72" s="30" t="s">
        <v>110</v>
      </c>
      <c r="AG72" s="22">
        <v>0</v>
      </c>
      <c r="AH72" s="39">
        <v>0</v>
      </c>
      <c r="AI72" s="23">
        <v>0</v>
      </c>
    </row>
    <row r="73" spans="2:42" s="19" customFormat="1">
      <c r="G73" s="31" t="s">
        <v>109</v>
      </c>
      <c r="H73" s="24">
        <v>0</v>
      </c>
      <c r="I73" s="40">
        <v>0</v>
      </c>
      <c r="J73" s="25">
        <v>0</v>
      </c>
      <c r="T73" s="31" t="s">
        <v>109</v>
      </c>
      <c r="U73" s="24">
        <v>0</v>
      </c>
      <c r="V73" s="40">
        <v>0</v>
      </c>
      <c r="W73" s="25">
        <v>0</v>
      </c>
      <c r="AF73" s="31" t="s">
        <v>109</v>
      </c>
      <c r="AG73" s="24">
        <v>0</v>
      </c>
      <c r="AH73" s="40">
        <v>0</v>
      </c>
      <c r="AI73" s="25">
        <v>0</v>
      </c>
    </row>
    <row r="74" spans="2:42">
      <c r="X74" s="19"/>
      <c r="Y74" s="19"/>
      <c r="AJ74" s="19"/>
      <c r="AK74" s="19"/>
    </row>
    <row r="75" spans="2:42">
      <c r="C75" s="36" t="s">
        <v>195</v>
      </c>
      <c r="D75" s="17" t="s">
        <v>3</v>
      </c>
      <c r="E75" s="21" t="s">
        <v>163</v>
      </c>
      <c r="F75" s="18"/>
      <c r="G75" s="27"/>
      <c r="X75" s="19"/>
      <c r="Y75" s="19"/>
      <c r="AJ75" s="19"/>
      <c r="AK75" s="19"/>
    </row>
    <row r="76" spans="2:42">
      <c r="D76" s="17" t="s">
        <v>8</v>
      </c>
      <c r="E76" s="21" t="s">
        <v>171</v>
      </c>
      <c r="F76" s="18"/>
      <c r="G76" s="27"/>
      <c r="AJ76" s="19"/>
      <c r="AK76" s="19"/>
    </row>
    <row r="77" spans="2:42">
      <c r="AJ77" s="19"/>
      <c r="AK77" s="19"/>
    </row>
    <row r="78" spans="2:42">
      <c r="E78" s="20" t="s">
        <v>33</v>
      </c>
      <c r="AJ78" s="19"/>
      <c r="AK78" s="19"/>
    </row>
    <row r="79" spans="2:42">
      <c r="G79" s="26" t="s">
        <v>107</v>
      </c>
      <c r="H79" s="129"/>
      <c r="I79" s="129"/>
      <c r="J79" s="129"/>
      <c r="K79" s="129"/>
      <c r="L79" s="129"/>
      <c r="M79" s="129"/>
      <c r="N79" s="130"/>
      <c r="T79" s="26" t="s">
        <v>106</v>
      </c>
      <c r="U79" s="129"/>
      <c r="V79" s="129"/>
      <c r="W79" s="129"/>
      <c r="X79" s="129"/>
      <c r="AF79" s="26" t="s">
        <v>105</v>
      </c>
    </row>
    <row r="80" spans="2:42" ht="37.5">
      <c r="G80" s="322"/>
      <c r="H80" s="323" t="s">
        <v>53</v>
      </c>
      <c r="I80" s="324" t="s">
        <v>52</v>
      </c>
      <c r="J80" s="324" t="s">
        <v>41</v>
      </c>
      <c r="K80" s="324" t="s">
        <v>40</v>
      </c>
      <c r="L80" s="324" t="s">
        <v>39</v>
      </c>
      <c r="M80" s="324" t="s">
        <v>38</v>
      </c>
      <c r="N80" s="324" t="s">
        <v>37</v>
      </c>
      <c r="O80" s="325" t="s">
        <v>36</v>
      </c>
      <c r="P80" s="326" t="s">
        <v>70</v>
      </c>
      <c r="T80" s="322"/>
      <c r="U80" s="323" t="s">
        <v>53</v>
      </c>
      <c r="V80" s="324" t="s">
        <v>52</v>
      </c>
      <c r="W80" s="324" t="s">
        <v>41</v>
      </c>
      <c r="X80" s="324" t="s">
        <v>40</v>
      </c>
      <c r="Y80" s="324" t="s">
        <v>39</v>
      </c>
      <c r="Z80" s="324" t="s">
        <v>38</v>
      </c>
      <c r="AA80" s="324" t="s">
        <v>37</v>
      </c>
      <c r="AB80" s="325" t="s">
        <v>36</v>
      </c>
      <c r="AC80" s="326" t="s">
        <v>70</v>
      </c>
      <c r="AF80" s="322"/>
      <c r="AG80" s="323" t="s">
        <v>53</v>
      </c>
      <c r="AH80" s="324" t="s">
        <v>52</v>
      </c>
      <c r="AI80" s="324" t="s">
        <v>41</v>
      </c>
      <c r="AJ80" s="324" t="s">
        <v>40</v>
      </c>
      <c r="AK80" s="324" t="s">
        <v>39</v>
      </c>
      <c r="AL80" s="324" t="s">
        <v>38</v>
      </c>
      <c r="AM80" s="324" t="s">
        <v>37</v>
      </c>
      <c r="AN80" s="325" t="s">
        <v>36</v>
      </c>
      <c r="AO80" s="326" t="s">
        <v>70</v>
      </c>
    </row>
    <row r="81" spans="3:41">
      <c r="G81" s="317" t="s">
        <v>172</v>
      </c>
      <c r="H81" s="290">
        <f t="array" ref="H81:O81">'[1]011_13_統計データ_世帯'!AD282:AK282</f>
        <v>0</v>
      </c>
      <c r="I81" s="284">
        <v>0</v>
      </c>
      <c r="J81" s="284">
        <v>0</v>
      </c>
      <c r="K81" s="284">
        <v>0</v>
      </c>
      <c r="L81" s="284">
        <v>0</v>
      </c>
      <c r="M81" s="284">
        <v>0</v>
      </c>
      <c r="N81" s="284">
        <v>0</v>
      </c>
      <c r="O81" s="285">
        <v>0</v>
      </c>
      <c r="P81" s="327">
        <f t="array" ref="P81">SUM('[1]011_13_統計データ_世帯'!AE291:AE294)</f>
        <v>0</v>
      </c>
      <c r="T81" s="317" t="s">
        <v>172</v>
      </c>
      <c r="U81" s="290">
        <f t="array" ref="U81:AB81">'[1]011_13_統計データ_世帯'!AP284:AW284</f>
        <v>0</v>
      </c>
      <c r="V81" s="284">
        <v>0</v>
      </c>
      <c r="W81" s="284">
        <v>0</v>
      </c>
      <c r="X81" s="284">
        <v>0</v>
      </c>
      <c r="Y81" s="284">
        <v>0</v>
      </c>
      <c r="Z81" s="284">
        <v>0</v>
      </c>
      <c r="AA81" s="284">
        <v>0</v>
      </c>
      <c r="AB81" s="285">
        <v>0</v>
      </c>
      <c r="AC81" s="327">
        <f>SUM('[1]011_13_統計データ_世帯'!AQ293:AQ298)</f>
        <v>0</v>
      </c>
      <c r="AF81" s="317" t="s">
        <v>172</v>
      </c>
      <c r="AG81" s="290">
        <f t="array" ref="AG81:AN81">'[1]011_13_統計データ_世帯'!BA284:BH284</f>
        <v>0</v>
      </c>
      <c r="AH81" s="284">
        <v>0</v>
      </c>
      <c r="AI81" s="284">
        <v>0</v>
      </c>
      <c r="AJ81" s="284">
        <v>0</v>
      </c>
      <c r="AK81" s="284">
        <v>0</v>
      </c>
      <c r="AL81" s="284">
        <v>0</v>
      </c>
      <c r="AM81" s="284">
        <v>0</v>
      </c>
      <c r="AN81" s="285">
        <v>0</v>
      </c>
      <c r="AO81" s="327">
        <f>SUM('[1]011_13_統計データ_世帯'!BB293:BB298)</f>
        <v>0</v>
      </c>
    </row>
    <row r="82" spans="3:41">
      <c r="G82" s="32" t="s">
        <v>65</v>
      </c>
      <c r="H82" s="290">
        <f t="array" ref="H82:O82">'[1]011_13_統計データ_世帯'!AD296:AK296</f>
        <v>0</v>
      </c>
      <c r="I82" s="284">
        <v>0</v>
      </c>
      <c r="J82" s="284">
        <v>0</v>
      </c>
      <c r="K82" s="284">
        <v>0</v>
      </c>
      <c r="L82" s="284">
        <v>0</v>
      </c>
      <c r="M82" s="284">
        <v>0</v>
      </c>
      <c r="N82" s="284">
        <v>0</v>
      </c>
      <c r="O82" s="285">
        <v>0</v>
      </c>
      <c r="P82" s="327">
        <f t="array" ref="P82">SUM('[1]011_13_統計データ_世帯'!AE305:AE308)</f>
        <v>0</v>
      </c>
      <c r="T82" s="32" t="s">
        <v>65</v>
      </c>
      <c r="U82" s="290">
        <f t="array" ref="U82:AB82">'[1]011_13_統計データ_世帯'!AP300:AW300</f>
        <v>0</v>
      </c>
      <c r="V82" s="284">
        <v>0</v>
      </c>
      <c r="W82" s="284">
        <v>0</v>
      </c>
      <c r="X82" s="284">
        <v>0</v>
      </c>
      <c r="Y82" s="284">
        <v>0</v>
      </c>
      <c r="Z82" s="284">
        <v>0</v>
      </c>
      <c r="AA82" s="284">
        <v>0</v>
      </c>
      <c r="AB82" s="285">
        <v>0</v>
      </c>
      <c r="AC82" s="327">
        <f>SUM('[1]011_13_統計データ_世帯'!AQ309:AQ314)</f>
        <v>0</v>
      </c>
      <c r="AF82" s="32" t="s">
        <v>65</v>
      </c>
      <c r="AG82" s="290">
        <f t="array" ref="AG82:AN82">'[1]011_13_統計データ_世帯'!BA300:BH300</f>
        <v>0</v>
      </c>
      <c r="AH82" s="284">
        <v>0</v>
      </c>
      <c r="AI82" s="284">
        <v>0</v>
      </c>
      <c r="AJ82" s="284">
        <v>0</v>
      </c>
      <c r="AK82" s="284">
        <v>0</v>
      </c>
      <c r="AL82" s="284">
        <v>0</v>
      </c>
      <c r="AM82" s="284">
        <v>0</v>
      </c>
      <c r="AN82" s="285">
        <v>0</v>
      </c>
      <c r="AO82" s="327">
        <f>SUM('[1]011_13_統計データ_世帯'!BB309:BB314)</f>
        <v>0</v>
      </c>
    </row>
    <row r="83" spans="3:41">
      <c r="G83" s="32" t="s">
        <v>64</v>
      </c>
      <c r="H83" s="290">
        <f t="array" ref="H83:O83">'[1]011_13_統計データ_世帯'!AD310:AK310</f>
        <v>0</v>
      </c>
      <c r="I83" s="284">
        <v>0</v>
      </c>
      <c r="J83" s="284">
        <v>0</v>
      </c>
      <c r="K83" s="284">
        <v>0</v>
      </c>
      <c r="L83" s="284">
        <v>0</v>
      </c>
      <c r="M83" s="284">
        <v>0</v>
      </c>
      <c r="N83" s="284">
        <v>0</v>
      </c>
      <c r="O83" s="285">
        <v>0</v>
      </c>
      <c r="P83" s="327">
        <f t="array" ref="P83">SUM('[1]011_13_統計データ_世帯'!AE320:AE323)</f>
        <v>0</v>
      </c>
      <c r="T83" s="32" t="s">
        <v>64</v>
      </c>
      <c r="U83" s="290">
        <f t="array" ref="U83:AB83">'[1]011_13_統計データ_世帯'!AP316:AW316</f>
        <v>0</v>
      </c>
      <c r="V83" s="284">
        <v>0</v>
      </c>
      <c r="W83" s="284">
        <v>0</v>
      </c>
      <c r="X83" s="284">
        <v>0</v>
      </c>
      <c r="Y83" s="284">
        <v>0</v>
      </c>
      <c r="Z83" s="284">
        <v>0</v>
      </c>
      <c r="AA83" s="284">
        <v>0</v>
      </c>
      <c r="AB83" s="285">
        <v>0</v>
      </c>
      <c r="AC83" s="327">
        <f>SUM('[1]011_13_統計データ_世帯'!AQ325:AQ330)</f>
        <v>0</v>
      </c>
      <c r="AF83" s="32" t="s">
        <v>64</v>
      </c>
      <c r="AG83" s="290">
        <f t="array" ref="AG83:AN83">'[1]011_13_統計データ_世帯'!BA316:BH316</f>
        <v>0</v>
      </c>
      <c r="AH83" s="284">
        <v>0</v>
      </c>
      <c r="AI83" s="284">
        <v>0</v>
      </c>
      <c r="AJ83" s="284">
        <v>0</v>
      </c>
      <c r="AK83" s="284">
        <v>0</v>
      </c>
      <c r="AL83" s="284">
        <v>0</v>
      </c>
      <c r="AM83" s="284">
        <v>0</v>
      </c>
      <c r="AN83" s="285">
        <v>0</v>
      </c>
      <c r="AO83" s="327">
        <f>SUM('[1]011_13_統計データ_世帯'!BB325:BB330)</f>
        <v>0</v>
      </c>
    </row>
    <row r="84" spans="3:41">
      <c r="G84" s="32" t="s">
        <v>91</v>
      </c>
      <c r="H84" s="290">
        <f t="array" ref="H84:O84">'[1]011_13_統計データ_世帯'!AD325:AK325</f>
        <v>0</v>
      </c>
      <c r="I84" s="284">
        <v>0</v>
      </c>
      <c r="J84" s="284">
        <v>0</v>
      </c>
      <c r="K84" s="284">
        <v>0</v>
      </c>
      <c r="L84" s="284">
        <v>0</v>
      </c>
      <c r="M84" s="284">
        <v>0</v>
      </c>
      <c r="N84" s="284">
        <v>0</v>
      </c>
      <c r="O84" s="285">
        <v>0</v>
      </c>
      <c r="P84" s="327">
        <f t="array" ref="P84">SUM('[1]011_13_統計データ_世帯'!AE334:AE337)</f>
        <v>0</v>
      </c>
      <c r="T84" s="32" t="s">
        <v>91</v>
      </c>
      <c r="U84" s="290">
        <f t="array" ref="U84:AB84">'[1]011_13_統計データ_世帯'!AP332:AW332</f>
        <v>0</v>
      </c>
      <c r="V84" s="284">
        <v>0</v>
      </c>
      <c r="W84" s="284">
        <v>0</v>
      </c>
      <c r="X84" s="284">
        <v>0</v>
      </c>
      <c r="Y84" s="284">
        <v>0</v>
      </c>
      <c r="Z84" s="284">
        <v>0</v>
      </c>
      <c r="AA84" s="284">
        <v>0</v>
      </c>
      <c r="AB84" s="285">
        <v>0</v>
      </c>
      <c r="AC84" s="327">
        <f>SUM('[1]011_13_統計データ_世帯'!AQ341:AQ346)</f>
        <v>0</v>
      </c>
      <c r="AF84" s="32" t="s">
        <v>91</v>
      </c>
      <c r="AG84" s="290">
        <f t="array" ref="AG84:AN84">'[1]011_13_統計データ_世帯'!BA332:BH332</f>
        <v>0</v>
      </c>
      <c r="AH84" s="284">
        <v>0</v>
      </c>
      <c r="AI84" s="284">
        <v>0</v>
      </c>
      <c r="AJ84" s="284">
        <v>0</v>
      </c>
      <c r="AK84" s="284">
        <v>0</v>
      </c>
      <c r="AL84" s="284">
        <v>0</v>
      </c>
      <c r="AM84" s="284">
        <v>0</v>
      </c>
      <c r="AN84" s="285">
        <v>0</v>
      </c>
      <c r="AO84" s="327">
        <f>SUM('[1]011_13_統計データ_世帯'!BB341:BB346)</f>
        <v>0</v>
      </c>
    </row>
    <row r="85" spans="3:41">
      <c r="G85" s="317" t="s">
        <v>89</v>
      </c>
      <c r="H85" s="290">
        <f t="array" ref="H85:O85">'[1]011_13_統計データ_世帯'!AD339:AK339</f>
        <v>0</v>
      </c>
      <c r="I85" s="284">
        <v>0</v>
      </c>
      <c r="J85" s="284">
        <v>0</v>
      </c>
      <c r="K85" s="284">
        <v>0</v>
      </c>
      <c r="L85" s="284">
        <v>0</v>
      </c>
      <c r="M85" s="284">
        <v>0</v>
      </c>
      <c r="N85" s="284">
        <v>0</v>
      </c>
      <c r="O85" s="285">
        <v>0</v>
      </c>
      <c r="P85" s="327">
        <f t="array" ref="P85">SUM('[1]011_13_統計データ_世帯'!AE348:AE351)</f>
        <v>0</v>
      </c>
      <c r="T85" s="317" t="s">
        <v>89</v>
      </c>
      <c r="U85" s="290">
        <f t="array" ref="U85:AB85">'[1]011_13_統計データ_世帯'!AP348:AW348</f>
        <v>0</v>
      </c>
      <c r="V85" s="284">
        <v>0</v>
      </c>
      <c r="W85" s="284">
        <v>0</v>
      </c>
      <c r="X85" s="284">
        <v>0</v>
      </c>
      <c r="Y85" s="284">
        <v>0</v>
      </c>
      <c r="Z85" s="284">
        <v>0</v>
      </c>
      <c r="AA85" s="284">
        <v>0</v>
      </c>
      <c r="AB85" s="285">
        <v>0</v>
      </c>
      <c r="AC85" s="327">
        <f>SUM('[1]011_13_統計データ_世帯'!AQ357:AQ362)</f>
        <v>0</v>
      </c>
      <c r="AF85" s="317" t="s">
        <v>89</v>
      </c>
      <c r="AG85" s="290">
        <f t="array" ref="AG85:AN85">'[1]011_13_統計データ_世帯'!BA348:BH348</f>
        <v>0</v>
      </c>
      <c r="AH85" s="284">
        <v>0</v>
      </c>
      <c r="AI85" s="284">
        <v>0</v>
      </c>
      <c r="AJ85" s="284">
        <v>0</v>
      </c>
      <c r="AK85" s="284">
        <v>0</v>
      </c>
      <c r="AL85" s="284">
        <v>0</v>
      </c>
      <c r="AM85" s="284">
        <v>0</v>
      </c>
      <c r="AN85" s="285">
        <v>0</v>
      </c>
      <c r="AO85" s="327">
        <f>SUM('[1]011_13_統計データ_世帯'!BB357:BB362)</f>
        <v>0</v>
      </c>
    </row>
    <row r="86" spans="3:41">
      <c r="G86" s="33" t="s">
        <v>63</v>
      </c>
      <c r="H86" s="291">
        <f t="array" ref="H86:O86">'[1]011_13_統計データ_世帯'!AD353:AK353</f>
        <v>0</v>
      </c>
      <c r="I86" s="292">
        <v>0</v>
      </c>
      <c r="J86" s="292">
        <v>0</v>
      </c>
      <c r="K86" s="292">
        <v>0</v>
      </c>
      <c r="L86" s="292">
        <v>0</v>
      </c>
      <c r="M86" s="292">
        <v>0</v>
      </c>
      <c r="N86" s="292">
        <v>0</v>
      </c>
      <c r="O86" s="293">
        <v>0</v>
      </c>
      <c r="P86" s="328">
        <f t="array" ref="P86">SUM('[1]011_13_統計データ_世帯'!AE362:AE365)</f>
        <v>0</v>
      </c>
      <c r="T86" s="33" t="s">
        <v>63</v>
      </c>
      <c r="U86" s="291">
        <f t="array" ref="U86:AB86">'[1]011_13_統計データ_世帯'!AP364:AW364</f>
        <v>0</v>
      </c>
      <c r="V86" s="292">
        <v>0</v>
      </c>
      <c r="W86" s="292">
        <v>0</v>
      </c>
      <c r="X86" s="292">
        <v>0</v>
      </c>
      <c r="Y86" s="292">
        <v>0</v>
      </c>
      <c r="Z86" s="292">
        <v>0</v>
      </c>
      <c r="AA86" s="292">
        <v>0</v>
      </c>
      <c r="AB86" s="293">
        <v>0</v>
      </c>
      <c r="AC86" s="328">
        <f>SUM('[1]011_13_統計データ_世帯'!AQ373:AQ378)</f>
        <v>0</v>
      </c>
      <c r="AF86" s="33" t="s">
        <v>63</v>
      </c>
      <c r="AG86" s="291">
        <f t="array" ref="AG86:AN86">'[1]011_13_統計データ_世帯'!BA364:BH364</f>
        <v>0</v>
      </c>
      <c r="AH86" s="292">
        <v>0</v>
      </c>
      <c r="AI86" s="292">
        <v>0</v>
      </c>
      <c r="AJ86" s="292">
        <v>0</v>
      </c>
      <c r="AK86" s="292">
        <v>0</v>
      </c>
      <c r="AL86" s="292">
        <v>0</v>
      </c>
      <c r="AM86" s="292">
        <v>0</v>
      </c>
      <c r="AN86" s="293">
        <v>0</v>
      </c>
      <c r="AO86" s="328">
        <f>SUM('[1]011_13_統計データ_世帯'!BB373:BB378)</f>
        <v>0</v>
      </c>
    </row>
    <row r="88" spans="3:41">
      <c r="C88" s="20" t="s">
        <v>200</v>
      </c>
      <c r="D88" s="17" t="s">
        <v>3</v>
      </c>
      <c r="E88" s="21" t="s">
        <v>199</v>
      </c>
      <c r="F88" s="18"/>
      <c r="G88" s="27"/>
    </row>
    <row r="89" spans="3:41">
      <c r="D89" s="17" t="s">
        <v>8</v>
      </c>
      <c r="E89" s="21" t="s">
        <v>198</v>
      </c>
      <c r="F89" s="18"/>
      <c r="G89" s="27"/>
    </row>
    <row r="91" spans="3:41">
      <c r="E91" s="20" t="s">
        <v>33</v>
      </c>
    </row>
    <row r="92" spans="3:41">
      <c r="G92" s="26" t="s">
        <v>107</v>
      </c>
      <c r="T92" s="26" t="s">
        <v>106</v>
      </c>
      <c r="U92" s="129"/>
      <c r="V92" s="129"/>
      <c r="W92" s="129"/>
      <c r="X92" s="129"/>
      <c r="AF92" s="26" t="s">
        <v>105</v>
      </c>
    </row>
    <row r="93" spans="3:41">
      <c r="G93" s="318"/>
      <c r="H93" s="29" t="s">
        <v>178</v>
      </c>
      <c r="I93" s="273" t="s">
        <v>179</v>
      </c>
      <c r="T93" s="318"/>
      <c r="U93" s="29" t="s">
        <v>178</v>
      </c>
      <c r="V93" s="273" t="s">
        <v>179</v>
      </c>
      <c r="W93" s="19"/>
      <c r="AF93" s="318"/>
      <c r="AG93" s="29" t="s">
        <v>178</v>
      </c>
      <c r="AH93" s="273" t="s">
        <v>179</v>
      </c>
    </row>
    <row r="94" spans="3:41">
      <c r="G94" s="317" t="s">
        <v>172</v>
      </c>
      <c r="H94" s="320">
        <f>'[1]011_14-2_統計データ_面積水準2_sk'!H54</f>
        <v>0</v>
      </c>
      <c r="I94" s="321">
        <f>SUM('[1]011_14-2_統計データ_面積水準2_sk'!H52,'[1]011_14-2_統計データ_面積水準2_sk'!H53,'[1]011_14-2_統計データ_面積水準2_sk'!H55)</f>
        <v>0</v>
      </c>
      <c r="T94" s="317" t="s">
        <v>172</v>
      </c>
      <c r="U94" s="356">
        <f>'[1]011_14-2_統計データ_面積水準2_sk'!R52</f>
        <v>0</v>
      </c>
      <c r="V94" s="357">
        <f>SUM('[1]011_14-2_統計データ_面積水準2_sk'!S50,'[1]011_14-2_統計データ_面積水準2_sk'!S51,'[1]011_14-2_統計データ_面積水準2_sk'!S53)</f>
        <v>0</v>
      </c>
      <c r="W94" s="19"/>
      <c r="AF94" s="317" t="s">
        <v>172</v>
      </c>
      <c r="AG94" s="356">
        <f>'[1]011_14-2_統計データ_面積水準2_sk'!AC52</f>
        <v>0</v>
      </c>
      <c r="AH94" s="357">
        <f>SUM('[1]011_14-2_統計データ_面積水準2_sk'!AD50,'[1]011_14-2_統計データ_面積水準2_sk'!AD51,'[1]011_14-2_統計データ_面積水準2_sk'!AD53)</f>
        <v>0</v>
      </c>
    </row>
    <row r="95" spans="3:41">
      <c r="G95" s="32" t="s">
        <v>65</v>
      </c>
      <c r="H95" s="320">
        <f>'[1]011_14-2_統計データ_面積水準2_sk'!H59</f>
        <v>0</v>
      </c>
      <c r="I95" s="321">
        <f>SUM('[1]011_14-2_統計データ_面積水準2_sk'!H57,'[1]011_14-2_統計データ_面積水準2_sk'!H58,'[1]011_14-2_統計データ_面積水準2_sk'!H60)</f>
        <v>0</v>
      </c>
      <c r="T95" s="32" t="s">
        <v>65</v>
      </c>
      <c r="U95" s="320">
        <f>'[1]011_14-2_統計データ_面積水準2_sk'!R57</f>
        <v>0</v>
      </c>
      <c r="V95" s="321">
        <f>SUM('[1]011_14-2_統計データ_面積水準2_sk'!S55,'[1]011_14-2_統計データ_面積水準2_sk'!S56,'[1]011_14-2_統計データ_面積水準2_sk'!S58)</f>
        <v>0</v>
      </c>
      <c r="W95" s="19"/>
      <c r="AF95" s="32" t="s">
        <v>65</v>
      </c>
      <c r="AG95" s="320">
        <f>'[1]011_14-2_統計データ_面積水準2_sk'!AC57</f>
        <v>0</v>
      </c>
      <c r="AH95" s="321">
        <f>SUM('[1]011_14-2_統計データ_面積水準2_sk'!AD55,'[1]011_14-2_統計データ_面積水準2_sk'!AD56,'[1]011_14-2_統計データ_面積水準2_sk'!AD58)</f>
        <v>0</v>
      </c>
    </row>
    <row r="96" spans="3:41">
      <c r="G96" s="32" t="s">
        <v>64</v>
      </c>
      <c r="H96" s="320">
        <f>'[1]011_14-2_統計データ_面積水準2_sk'!H64</f>
        <v>0</v>
      </c>
      <c r="I96" s="321">
        <f>SUM('[1]011_14-2_統計データ_面積水準2_sk'!H62,'[1]011_14-2_統計データ_面積水準2_sk'!H63,'[1]011_14-2_統計データ_面積水準2_sk'!H65)</f>
        <v>0</v>
      </c>
      <c r="T96" s="32" t="s">
        <v>64</v>
      </c>
      <c r="U96" s="320">
        <f>'[1]011_14-2_統計データ_面積水準2_sk'!R62</f>
        <v>0</v>
      </c>
      <c r="V96" s="321">
        <f>SUM('[1]011_14-2_統計データ_面積水準2_sk'!S60,'[1]011_14-2_統計データ_面積水準2_sk'!S61,'[1]011_14-2_統計データ_面積水準2_sk'!S63)</f>
        <v>0</v>
      </c>
      <c r="W96" s="19"/>
      <c r="AF96" s="32" t="s">
        <v>64</v>
      </c>
      <c r="AG96" s="320">
        <f>'[1]011_14-2_統計データ_面積水準2_sk'!AC62</f>
        <v>0</v>
      </c>
      <c r="AH96" s="321">
        <f>SUM('[1]011_14-2_統計データ_面積水準2_sk'!AD60,'[1]011_14-2_統計データ_面積水準2_sk'!AD61,'[1]011_14-2_統計データ_面積水準2_sk'!AD63)</f>
        <v>0</v>
      </c>
    </row>
    <row r="97" spans="4:35">
      <c r="G97" s="32" t="s">
        <v>91</v>
      </c>
      <c r="H97" s="320">
        <f>'[1]011_14-2_統計データ_面積水準2_sk'!H74</f>
        <v>0</v>
      </c>
      <c r="I97" s="321">
        <f>SUM('[1]011_14-2_統計データ_面積水準2_sk'!H72,'[1]011_14-2_統計データ_面積水準2_sk'!H73,'[1]011_14-2_統計データ_面積水準2_sk'!H75)</f>
        <v>0</v>
      </c>
      <c r="T97" s="32" t="s">
        <v>91</v>
      </c>
      <c r="U97" s="320">
        <f>'[1]011_14-2_統計データ_面積水準2_sk'!R72</f>
        <v>0</v>
      </c>
      <c r="V97" s="321">
        <f>SUM('[1]011_14-2_統計データ_面積水準2_sk'!S70,'[1]011_14-2_統計データ_面積水準2_sk'!S71,'[1]011_14-2_統計データ_面積水準2_sk'!S73)</f>
        <v>0</v>
      </c>
      <c r="W97" s="19"/>
      <c r="AF97" s="32" t="s">
        <v>91</v>
      </c>
      <c r="AG97" s="320">
        <f>'[1]011_14-2_統計データ_面積水準2_sk'!AC72</f>
        <v>0</v>
      </c>
      <c r="AH97" s="321">
        <f>SUM('[1]011_14-2_統計データ_面積水準2_sk'!AD70,'[1]011_14-2_統計データ_面積水準2_sk'!AD71,'[1]011_14-2_統計データ_面積水準2_sk'!AD73)</f>
        <v>0</v>
      </c>
    </row>
    <row r="98" spans="4:35">
      <c r="G98" s="317" t="s">
        <v>89</v>
      </c>
      <c r="H98" s="320">
        <f>'[1]011_14-2_統計データ_面積水準2_sk'!H79</f>
        <v>0</v>
      </c>
      <c r="I98" s="321">
        <f>SUM('[1]011_14-2_統計データ_面積水準2_sk'!H77,'[1]011_14-2_統計データ_面積水準2_sk'!H78,'[1]011_14-2_統計データ_面積水準2_sk'!H80)</f>
        <v>0</v>
      </c>
      <c r="T98" s="317" t="s">
        <v>89</v>
      </c>
      <c r="U98" s="320">
        <f>'[1]011_14-2_統計データ_面積水準2_sk'!R77</f>
        <v>0</v>
      </c>
      <c r="V98" s="321">
        <f>SUM('[1]011_14-2_統計データ_面積水準2_sk'!S75,'[1]011_14-2_統計データ_面積水準2_sk'!S76,'[1]011_14-2_統計データ_面積水準2_sk'!S78)</f>
        <v>0</v>
      </c>
      <c r="W98" s="19"/>
      <c r="AF98" s="317" t="s">
        <v>89</v>
      </c>
      <c r="AG98" s="320">
        <f>'[1]011_14-2_統計データ_面積水準2_sk'!AC77</f>
        <v>0</v>
      </c>
      <c r="AH98" s="321">
        <f>SUM('[1]011_14-2_統計データ_面積水準2_sk'!AD75,'[1]011_14-2_統計データ_面積水準2_sk'!AD76,'[1]011_14-2_統計データ_面積水準2_sk'!AD78)</f>
        <v>0</v>
      </c>
    </row>
    <row r="99" spans="4:35">
      <c r="G99" s="33" t="s">
        <v>63</v>
      </c>
      <c r="H99" s="342">
        <f>'[1]011_14-2_統計データ_面積水準2_sk'!H84</f>
        <v>0</v>
      </c>
      <c r="I99" s="343">
        <f>SUM('[1]011_14-2_統計データ_面積水準2_sk'!H82,'[1]011_14-2_統計データ_面積水準2_sk'!H83,'[1]011_14-2_統計データ_面積水準2_sk'!H85)</f>
        <v>0</v>
      </c>
      <c r="T99" s="33" t="s">
        <v>63</v>
      </c>
      <c r="U99" s="342">
        <f>'[1]011_14-2_統計データ_面積水準2_sk'!R82</f>
        <v>0</v>
      </c>
      <c r="V99" s="343">
        <f>SUM('[1]011_14-2_統計データ_面積水準2_sk'!S80,'[1]011_14-2_統計データ_面積水準2_sk'!S81,'[1]011_14-2_統計データ_面積水準2_sk'!S83)</f>
        <v>0</v>
      </c>
      <c r="W99" s="19"/>
      <c r="AF99" s="33" t="s">
        <v>63</v>
      </c>
      <c r="AG99" s="342">
        <f>'[1]011_14-2_統計データ_面積水準2_sk'!AC82</f>
        <v>0</v>
      </c>
      <c r="AH99" s="343">
        <f>SUM('[1]011_14-2_統計データ_面積水準2_sk'!AD80,'[1]011_14-2_統計データ_面積水準2_sk'!AD81,'[1]011_14-2_統計データ_面積水準2_sk'!AD83)</f>
        <v>0</v>
      </c>
    </row>
    <row r="100" spans="4:35">
      <c r="T100" s="19"/>
      <c r="U100" s="19"/>
      <c r="V100" s="19"/>
      <c r="W100" s="19"/>
    </row>
    <row r="101" spans="4:35">
      <c r="D101" s="5" t="s">
        <v>3</v>
      </c>
      <c r="E101" s="21" t="s">
        <v>120</v>
      </c>
    </row>
    <row r="102" spans="4:35">
      <c r="D102" s="5" t="s">
        <v>4</v>
      </c>
      <c r="E102" s="6" t="s">
        <v>10</v>
      </c>
    </row>
    <row r="103" spans="4:35">
      <c r="D103" s="14"/>
      <c r="E103" s="47"/>
    </row>
    <row r="104" spans="4:35">
      <c r="D104" s="19"/>
      <c r="E104" s="129"/>
      <c r="F104" s="26" t="s">
        <v>107</v>
      </c>
      <c r="G104" s="129"/>
      <c r="H104" s="129"/>
      <c r="I104" s="129"/>
      <c r="J104" s="129"/>
      <c r="K104" s="129"/>
      <c r="L104" s="129"/>
      <c r="M104" s="129"/>
      <c r="N104" s="129"/>
      <c r="O104" s="129"/>
      <c r="P104" s="130"/>
      <c r="Q104" s="130"/>
      <c r="S104" s="26" t="s">
        <v>106</v>
      </c>
      <c r="T104" s="128"/>
      <c r="U104" s="129"/>
      <c r="V104" s="129"/>
      <c r="W104" s="129"/>
      <c r="X104" s="129"/>
      <c r="Y104" s="129"/>
      <c r="Z104" s="129"/>
      <c r="AA104" s="129"/>
      <c r="AB104" s="129"/>
      <c r="AC104" s="129"/>
      <c r="AD104" s="129"/>
      <c r="AE104" s="26" t="s">
        <v>105</v>
      </c>
      <c r="AF104" s="129"/>
      <c r="AG104" s="129"/>
      <c r="AH104" s="129"/>
      <c r="AI104" s="129"/>
    </row>
    <row r="105" spans="4:35" ht="56.25">
      <c r="D105" s="19"/>
      <c r="E105" s="129"/>
      <c r="F105" s="138" t="s">
        <v>104</v>
      </c>
      <c r="G105" s="138" t="s">
        <v>103</v>
      </c>
      <c r="H105" s="137" t="s">
        <v>102</v>
      </c>
      <c r="I105" s="136" t="s">
        <v>108</v>
      </c>
      <c r="J105" s="129"/>
      <c r="K105" s="147"/>
      <c r="L105" s="147"/>
      <c r="M105" s="147"/>
      <c r="N105" s="147"/>
      <c r="O105" s="147"/>
      <c r="P105" s="129"/>
      <c r="Q105" s="129"/>
      <c r="S105" s="138" t="s">
        <v>104</v>
      </c>
      <c r="T105" s="138" t="s">
        <v>103</v>
      </c>
      <c r="U105" s="138" t="s">
        <v>102</v>
      </c>
      <c r="V105" s="146" t="s">
        <v>108</v>
      </c>
      <c r="W105" s="129"/>
      <c r="X105" s="147"/>
      <c r="Y105" s="129"/>
      <c r="Z105" s="129"/>
      <c r="AA105" s="129"/>
      <c r="AB105" s="129"/>
      <c r="AC105" s="129"/>
      <c r="AD105" s="129"/>
      <c r="AE105" s="138" t="s">
        <v>104</v>
      </c>
      <c r="AF105" s="138" t="s">
        <v>103</v>
      </c>
      <c r="AG105" s="138" t="s">
        <v>102</v>
      </c>
      <c r="AH105" s="146" t="s">
        <v>108</v>
      </c>
      <c r="AI105" s="147"/>
    </row>
    <row r="106" spans="4:35">
      <c r="D106" s="19"/>
      <c r="E106" s="129"/>
      <c r="F106" s="135" t="s">
        <v>97</v>
      </c>
      <c r="G106" s="120" t="s">
        <v>85</v>
      </c>
      <c r="H106" s="371">
        <f t="array" ref="H106:I153">'SD04I_14-2_統計データ_面積水準_31b'!H251:I298</f>
        <v>0</v>
      </c>
      <c r="I106" s="372">
        <v>0</v>
      </c>
      <c r="J106" s="129"/>
      <c r="K106" s="129"/>
      <c r="L106" s="129"/>
      <c r="M106" s="129"/>
      <c r="N106" s="129"/>
      <c r="O106" s="129"/>
      <c r="P106" s="129"/>
      <c r="Q106" s="129"/>
      <c r="S106" s="135" t="s">
        <v>96</v>
      </c>
      <c r="T106" s="123" t="s">
        <v>84</v>
      </c>
      <c r="U106" s="371">
        <f t="array" ref="U106:V153">'SD04I_14-2_統計データ_面積水準_31b'!T251:U298</f>
        <v>0</v>
      </c>
      <c r="V106" s="372">
        <v>0</v>
      </c>
      <c r="W106" s="129"/>
      <c r="X106" s="129"/>
      <c r="Y106" s="129"/>
      <c r="Z106" s="129"/>
      <c r="AA106" s="129"/>
      <c r="AB106" s="129"/>
      <c r="AC106" s="129"/>
      <c r="AD106" s="129"/>
      <c r="AE106" s="135" t="s">
        <v>96</v>
      </c>
      <c r="AF106" s="123" t="s">
        <v>84</v>
      </c>
      <c r="AG106" s="371">
        <f t="array" ref="AG106:AH153">'SD04I_14-2_統計データ_面積水準_31b'!AG251:AH298</f>
        <v>0</v>
      </c>
      <c r="AH106" s="372">
        <v>0</v>
      </c>
      <c r="AI106" s="329"/>
    </row>
    <row r="107" spans="4:35">
      <c r="D107" s="19"/>
      <c r="E107" s="129"/>
      <c r="F107" s="132"/>
      <c r="G107" s="117" t="s">
        <v>83</v>
      </c>
      <c r="H107" s="373">
        <v>0</v>
      </c>
      <c r="I107" s="374">
        <v>0</v>
      </c>
      <c r="J107" s="129"/>
      <c r="K107" s="129"/>
      <c r="L107" s="129"/>
      <c r="M107" s="129"/>
      <c r="N107" s="129"/>
      <c r="O107" s="129"/>
      <c r="P107" s="129"/>
      <c r="Q107" s="129"/>
      <c r="S107" s="132"/>
      <c r="T107" s="118" t="s">
        <v>82</v>
      </c>
      <c r="U107" s="373">
        <v>0</v>
      </c>
      <c r="V107" s="374">
        <v>0</v>
      </c>
      <c r="W107" s="129"/>
      <c r="X107" s="129"/>
      <c r="Y107" s="129"/>
      <c r="Z107" s="129"/>
      <c r="AA107" s="129"/>
      <c r="AB107" s="129"/>
      <c r="AC107" s="129"/>
      <c r="AD107" s="129"/>
      <c r="AE107" s="132"/>
      <c r="AF107" s="118" t="s">
        <v>82</v>
      </c>
      <c r="AG107" s="373">
        <v>0</v>
      </c>
      <c r="AH107" s="374">
        <v>0</v>
      </c>
      <c r="AI107" s="329"/>
    </row>
    <row r="108" spans="4:35">
      <c r="D108" s="19"/>
      <c r="E108" s="129"/>
      <c r="F108" s="132"/>
      <c r="G108" s="117" t="s">
        <v>81</v>
      </c>
      <c r="H108" s="373">
        <v>0</v>
      </c>
      <c r="I108" s="374">
        <v>0</v>
      </c>
      <c r="J108" s="129"/>
      <c r="K108" s="129"/>
      <c r="L108" s="129"/>
      <c r="M108" s="129"/>
      <c r="N108" s="129"/>
      <c r="O108" s="129"/>
      <c r="P108" s="129"/>
      <c r="Q108" s="129"/>
      <c r="S108" s="132"/>
      <c r="T108" s="118" t="s">
        <v>80</v>
      </c>
      <c r="U108" s="373">
        <v>0</v>
      </c>
      <c r="V108" s="374">
        <v>0</v>
      </c>
      <c r="W108" s="129"/>
      <c r="X108" s="129"/>
      <c r="Y108" s="129"/>
      <c r="Z108" s="129"/>
      <c r="AA108" s="129"/>
      <c r="AB108" s="129"/>
      <c r="AC108" s="129"/>
      <c r="AD108" s="129"/>
      <c r="AE108" s="132"/>
      <c r="AF108" s="118" t="s">
        <v>80</v>
      </c>
      <c r="AG108" s="373">
        <v>0</v>
      </c>
      <c r="AH108" s="374">
        <v>0</v>
      </c>
      <c r="AI108" s="329"/>
    </row>
    <row r="109" spans="4:35">
      <c r="D109" s="19"/>
      <c r="E109" s="129"/>
      <c r="F109" s="132"/>
      <c r="G109" s="117" t="s">
        <v>79</v>
      </c>
      <c r="H109" s="373">
        <v>0</v>
      </c>
      <c r="I109" s="374">
        <v>0</v>
      </c>
      <c r="J109" s="129"/>
      <c r="K109" s="129"/>
      <c r="L109" s="129"/>
      <c r="M109" s="129"/>
      <c r="N109" s="129"/>
      <c r="O109" s="129"/>
      <c r="P109" s="129"/>
      <c r="Q109" s="129"/>
      <c r="S109" s="132"/>
      <c r="T109" s="118" t="s">
        <v>78</v>
      </c>
      <c r="U109" s="373">
        <v>0</v>
      </c>
      <c r="V109" s="374">
        <v>0</v>
      </c>
      <c r="W109" s="129"/>
      <c r="X109" s="129"/>
      <c r="Y109" s="129"/>
      <c r="Z109" s="129"/>
      <c r="AA109" s="129"/>
      <c r="AB109" s="129"/>
      <c r="AC109" s="129"/>
      <c r="AD109" s="129"/>
      <c r="AE109" s="132"/>
      <c r="AF109" s="118" t="s">
        <v>78</v>
      </c>
      <c r="AG109" s="373">
        <v>0</v>
      </c>
      <c r="AH109" s="374">
        <v>0</v>
      </c>
      <c r="AI109" s="329"/>
    </row>
    <row r="110" spans="4:35">
      <c r="D110" s="19"/>
      <c r="E110" s="129"/>
      <c r="F110" s="132"/>
      <c r="G110" s="117" t="s">
        <v>77</v>
      </c>
      <c r="H110" s="373">
        <v>0</v>
      </c>
      <c r="I110" s="374">
        <v>0</v>
      </c>
      <c r="J110" s="129"/>
      <c r="K110" s="129"/>
      <c r="L110" s="129"/>
      <c r="M110" s="129"/>
      <c r="N110" s="129"/>
      <c r="O110" s="129"/>
      <c r="P110" s="129"/>
      <c r="Q110" s="129"/>
      <c r="S110" s="132"/>
      <c r="T110" s="118" t="s">
        <v>76</v>
      </c>
      <c r="U110" s="373">
        <v>0</v>
      </c>
      <c r="V110" s="374">
        <v>0</v>
      </c>
      <c r="W110" s="129"/>
      <c r="X110" s="129"/>
      <c r="Y110" s="129"/>
      <c r="Z110" s="129"/>
      <c r="AA110" s="129"/>
      <c r="AB110" s="129"/>
      <c r="AC110" s="129"/>
      <c r="AD110" s="129"/>
      <c r="AE110" s="132"/>
      <c r="AF110" s="118" t="s">
        <v>76</v>
      </c>
      <c r="AG110" s="373">
        <v>0</v>
      </c>
      <c r="AH110" s="374">
        <v>0</v>
      </c>
      <c r="AI110" s="329"/>
    </row>
    <row r="111" spans="4:35">
      <c r="D111" s="19"/>
      <c r="E111" s="129"/>
      <c r="F111" s="132"/>
      <c r="G111" s="117" t="s">
        <v>75</v>
      </c>
      <c r="H111" s="373">
        <v>0</v>
      </c>
      <c r="I111" s="374">
        <v>0</v>
      </c>
      <c r="J111" s="129"/>
      <c r="K111" s="129"/>
      <c r="L111" s="129"/>
      <c r="M111" s="129"/>
      <c r="N111" s="129"/>
      <c r="O111" s="129"/>
      <c r="P111" s="129"/>
      <c r="Q111" s="129"/>
      <c r="S111" s="132"/>
      <c r="T111" s="118" t="s">
        <v>74</v>
      </c>
      <c r="U111" s="373">
        <v>0</v>
      </c>
      <c r="V111" s="374">
        <v>0</v>
      </c>
      <c r="W111" s="129"/>
      <c r="X111" s="129"/>
      <c r="Y111" s="129"/>
      <c r="Z111" s="129"/>
      <c r="AA111" s="129"/>
      <c r="AB111" s="129"/>
      <c r="AC111" s="129"/>
      <c r="AD111" s="129"/>
      <c r="AE111" s="132"/>
      <c r="AF111" s="118" t="s">
        <v>74</v>
      </c>
      <c r="AG111" s="373">
        <v>0</v>
      </c>
      <c r="AH111" s="374">
        <v>0</v>
      </c>
      <c r="AI111" s="329"/>
    </row>
    <row r="112" spans="4:35">
      <c r="D112" s="19"/>
      <c r="E112" s="129"/>
      <c r="F112" s="132"/>
      <c r="G112" s="117" t="s">
        <v>73</v>
      </c>
      <c r="H112" s="373">
        <v>0</v>
      </c>
      <c r="I112" s="374">
        <v>0</v>
      </c>
      <c r="J112" s="129"/>
      <c r="K112" s="129"/>
      <c r="L112" s="129"/>
      <c r="M112" s="129"/>
      <c r="N112" s="129"/>
      <c r="O112" s="129"/>
      <c r="P112" s="129"/>
      <c r="Q112" s="129"/>
      <c r="S112" s="132"/>
      <c r="T112" s="118" t="s">
        <v>72</v>
      </c>
      <c r="U112" s="373">
        <v>0</v>
      </c>
      <c r="V112" s="374">
        <v>0</v>
      </c>
      <c r="W112" s="129"/>
      <c r="X112" s="129"/>
      <c r="Y112" s="129"/>
      <c r="Z112" s="129"/>
      <c r="AA112" s="129"/>
      <c r="AB112" s="129"/>
      <c r="AC112" s="129"/>
      <c r="AD112" s="129"/>
      <c r="AE112" s="132"/>
      <c r="AF112" s="118" t="s">
        <v>72</v>
      </c>
      <c r="AG112" s="373">
        <v>0</v>
      </c>
      <c r="AH112" s="374">
        <v>0</v>
      </c>
      <c r="AI112" s="329"/>
    </row>
    <row r="113" spans="4:35">
      <c r="D113" s="19"/>
      <c r="E113" s="129"/>
      <c r="F113" s="131"/>
      <c r="G113" s="115" t="s">
        <v>71</v>
      </c>
      <c r="H113" s="375">
        <v>0</v>
      </c>
      <c r="I113" s="376">
        <v>0</v>
      </c>
      <c r="J113" s="129"/>
      <c r="K113" s="129"/>
      <c r="L113" s="129"/>
      <c r="M113" s="129"/>
      <c r="N113" s="129"/>
      <c r="O113" s="129"/>
      <c r="P113" s="129"/>
      <c r="Q113" s="129"/>
      <c r="S113" s="131"/>
      <c r="T113" s="116" t="s">
        <v>70</v>
      </c>
      <c r="U113" s="375">
        <v>0</v>
      </c>
      <c r="V113" s="376">
        <v>0</v>
      </c>
      <c r="W113" s="129"/>
      <c r="X113" s="129"/>
      <c r="Y113" s="129"/>
      <c r="Z113" s="129"/>
      <c r="AA113" s="129"/>
      <c r="AB113" s="129"/>
      <c r="AC113" s="129"/>
      <c r="AD113" s="129"/>
      <c r="AE113" s="131"/>
      <c r="AF113" s="116" t="s">
        <v>70</v>
      </c>
      <c r="AG113" s="375">
        <v>0</v>
      </c>
      <c r="AH113" s="376">
        <v>0</v>
      </c>
      <c r="AI113" s="329"/>
    </row>
    <row r="114" spans="4:35">
      <c r="D114" s="19"/>
      <c r="E114" s="129"/>
      <c r="F114" s="124" t="s">
        <v>95</v>
      </c>
      <c r="G114" s="120" t="s">
        <v>85</v>
      </c>
      <c r="H114" s="371">
        <v>0</v>
      </c>
      <c r="I114" s="372">
        <v>0</v>
      </c>
      <c r="J114" s="129"/>
      <c r="K114" s="129"/>
      <c r="L114" s="129"/>
      <c r="M114" s="129"/>
      <c r="N114" s="129"/>
      <c r="O114" s="129"/>
      <c r="P114" s="129"/>
      <c r="Q114" s="129"/>
      <c r="S114" s="124" t="s">
        <v>94</v>
      </c>
      <c r="T114" s="123" t="s">
        <v>84</v>
      </c>
      <c r="U114" s="371">
        <v>0</v>
      </c>
      <c r="V114" s="372">
        <v>0</v>
      </c>
      <c r="W114" s="129"/>
      <c r="X114" s="129"/>
      <c r="Y114" s="129"/>
      <c r="Z114" s="129"/>
      <c r="AA114" s="129"/>
      <c r="AB114" s="129"/>
      <c r="AC114" s="129"/>
      <c r="AD114" s="129"/>
      <c r="AE114" s="124" t="s">
        <v>94</v>
      </c>
      <c r="AF114" s="123" t="s">
        <v>84</v>
      </c>
      <c r="AG114" s="371">
        <v>0</v>
      </c>
      <c r="AH114" s="372">
        <v>0</v>
      </c>
      <c r="AI114" s="329"/>
    </row>
    <row r="115" spans="4:35">
      <c r="D115" s="19"/>
      <c r="E115" s="129"/>
      <c r="F115" s="132"/>
      <c r="G115" s="117" t="s">
        <v>83</v>
      </c>
      <c r="H115" s="373">
        <v>0</v>
      </c>
      <c r="I115" s="374">
        <v>0</v>
      </c>
      <c r="J115" s="129"/>
      <c r="K115" s="129"/>
      <c r="L115" s="129"/>
      <c r="M115" s="129"/>
      <c r="N115" s="129"/>
      <c r="O115" s="129"/>
      <c r="P115" s="129"/>
      <c r="Q115" s="129"/>
      <c r="S115" s="132"/>
      <c r="T115" s="118" t="s">
        <v>82</v>
      </c>
      <c r="U115" s="373">
        <v>0</v>
      </c>
      <c r="V115" s="374">
        <v>0</v>
      </c>
      <c r="W115" s="129"/>
      <c r="X115" s="129"/>
      <c r="Y115" s="129"/>
      <c r="Z115" s="129"/>
      <c r="AA115" s="129"/>
      <c r="AB115" s="129"/>
      <c r="AC115" s="129"/>
      <c r="AD115" s="129"/>
      <c r="AE115" s="132"/>
      <c r="AF115" s="118" t="s">
        <v>82</v>
      </c>
      <c r="AG115" s="373">
        <v>0</v>
      </c>
      <c r="AH115" s="374">
        <v>0</v>
      </c>
      <c r="AI115" s="329"/>
    </row>
    <row r="116" spans="4:35">
      <c r="D116" s="19"/>
      <c r="E116" s="129"/>
      <c r="F116" s="132"/>
      <c r="G116" s="117" t="s">
        <v>81</v>
      </c>
      <c r="H116" s="373">
        <v>0</v>
      </c>
      <c r="I116" s="374">
        <v>0</v>
      </c>
      <c r="J116" s="129"/>
      <c r="K116" s="129"/>
      <c r="L116" s="129"/>
      <c r="M116" s="129"/>
      <c r="N116" s="129"/>
      <c r="O116" s="129"/>
      <c r="P116" s="129"/>
      <c r="Q116" s="129"/>
      <c r="S116" s="132"/>
      <c r="T116" s="118" t="s">
        <v>80</v>
      </c>
      <c r="U116" s="373">
        <v>0</v>
      </c>
      <c r="V116" s="374">
        <v>0</v>
      </c>
      <c r="W116" s="129"/>
      <c r="X116" s="129"/>
      <c r="Y116" s="129"/>
      <c r="Z116" s="129"/>
      <c r="AA116" s="129"/>
      <c r="AB116" s="129"/>
      <c r="AC116" s="129"/>
      <c r="AD116" s="129"/>
      <c r="AE116" s="132"/>
      <c r="AF116" s="118" t="s">
        <v>80</v>
      </c>
      <c r="AG116" s="373">
        <v>0</v>
      </c>
      <c r="AH116" s="374">
        <v>0</v>
      </c>
      <c r="AI116" s="329"/>
    </row>
    <row r="117" spans="4:35">
      <c r="D117" s="19"/>
      <c r="E117" s="129"/>
      <c r="F117" s="132"/>
      <c r="G117" s="117" t="s">
        <v>79</v>
      </c>
      <c r="H117" s="373">
        <v>0</v>
      </c>
      <c r="I117" s="374">
        <v>0</v>
      </c>
      <c r="J117" s="129"/>
      <c r="K117" s="129"/>
      <c r="L117" s="129"/>
      <c r="M117" s="129"/>
      <c r="N117" s="129"/>
      <c r="O117" s="129"/>
      <c r="P117" s="129"/>
      <c r="Q117" s="129"/>
      <c r="S117" s="132"/>
      <c r="T117" s="118" t="s">
        <v>78</v>
      </c>
      <c r="U117" s="373">
        <v>0</v>
      </c>
      <c r="V117" s="374">
        <v>0</v>
      </c>
      <c r="W117" s="129"/>
      <c r="X117" s="129"/>
      <c r="Y117" s="129"/>
      <c r="Z117" s="129"/>
      <c r="AA117" s="129"/>
      <c r="AB117" s="129"/>
      <c r="AC117" s="129"/>
      <c r="AD117" s="129"/>
      <c r="AE117" s="132"/>
      <c r="AF117" s="118" t="s">
        <v>78</v>
      </c>
      <c r="AG117" s="373">
        <v>0</v>
      </c>
      <c r="AH117" s="374">
        <v>0</v>
      </c>
      <c r="AI117" s="329"/>
    </row>
    <row r="118" spans="4:35">
      <c r="D118" s="19"/>
      <c r="E118" s="129"/>
      <c r="F118" s="132"/>
      <c r="G118" s="117" t="s">
        <v>77</v>
      </c>
      <c r="H118" s="373">
        <v>0</v>
      </c>
      <c r="I118" s="374">
        <v>0</v>
      </c>
      <c r="J118" s="129"/>
      <c r="K118" s="129"/>
      <c r="L118" s="129"/>
      <c r="M118" s="129"/>
      <c r="N118" s="129"/>
      <c r="O118" s="129"/>
      <c r="P118" s="129"/>
      <c r="Q118" s="129"/>
      <c r="S118" s="132"/>
      <c r="T118" s="118" t="s">
        <v>76</v>
      </c>
      <c r="U118" s="373">
        <v>0</v>
      </c>
      <c r="V118" s="374">
        <v>0</v>
      </c>
      <c r="W118" s="129"/>
      <c r="X118" s="129"/>
      <c r="Y118" s="129"/>
      <c r="Z118" s="129"/>
      <c r="AA118" s="129"/>
      <c r="AB118" s="129"/>
      <c r="AC118" s="129"/>
      <c r="AD118" s="129"/>
      <c r="AE118" s="132"/>
      <c r="AF118" s="118" t="s">
        <v>76</v>
      </c>
      <c r="AG118" s="373">
        <v>0</v>
      </c>
      <c r="AH118" s="374">
        <v>0</v>
      </c>
      <c r="AI118" s="329"/>
    </row>
    <row r="119" spans="4:35">
      <c r="D119" s="19"/>
      <c r="E119" s="129"/>
      <c r="F119" s="132"/>
      <c r="G119" s="117" t="s">
        <v>75</v>
      </c>
      <c r="H119" s="373">
        <v>0</v>
      </c>
      <c r="I119" s="374">
        <v>0</v>
      </c>
      <c r="J119" s="129"/>
      <c r="K119" s="129"/>
      <c r="L119" s="129"/>
      <c r="M119" s="129"/>
      <c r="N119" s="129"/>
      <c r="O119" s="129"/>
      <c r="P119" s="129"/>
      <c r="Q119" s="129"/>
      <c r="S119" s="132"/>
      <c r="T119" s="118" t="s">
        <v>74</v>
      </c>
      <c r="U119" s="373">
        <v>0</v>
      </c>
      <c r="V119" s="374">
        <v>0</v>
      </c>
      <c r="W119" s="129"/>
      <c r="X119" s="129"/>
      <c r="Y119" s="129"/>
      <c r="Z119" s="129"/>
      <c r="AA119" s="129"/>
      <c r="AB119" s="129"/>
      <c r="AC119" s="129"/>
      <c r="AD119" s="129"/>
      <c r="AE119" s="132"/>
      <c r="AF119" s="118" t="s">
        <v>74</v>
      </c>
      <c r="AG119" s="373">
        <v>0</v>
      </c>
      <c r="AH119" s="374">
        <v>0</v>
      </c>
      <c r="AI119" s="329"/>
    </row>
    <row r="120" spans="4:35">
      <c r="D120" s="19"/>
      <c r="E120" s="129"/>
      <c r="F120" s="132"/>
      <c r="G120" s="117" t="s">
        <v>73</v>
      </c>
      <c r="H120" s="373">
        <v>0</v>
      </c>
      <c r="I120" s="374">
        <v>0</v>
      </c>
      <c r="J120" s="129"/>
      <c r="K120" s="129"/>
      <c r="L120" s="129"/>
      <c r="M120" s="129"/>
      <c r="N120" s="129"/>
      <c r="O120" s="129"/>
      <c r="P120" s="129"/>
      <c r="Q120" s="129"/>
      <c r="S120" s="132"/>
      <c r="T120" s="118" t="s">
        <v>72</v>
      </c>
      <c r="U120" s="373">
        <v>0</v>
      </c>
      <c r="V120" s="374">
        <v>0</v>
      </c>
      <c r="W120" s="129"/>
      <c r="X120" s="129"/>
      <c r="Y120" s="129"/>
      <c r="Z120" s="129"/>
      <c r="AA120" s="129"/>
      <c r="AB120" s="129"/>
      <c r="AC120" s="129"/>
      <c r="AD120" s="129"/>
      <c r="AE120" s="132"/>
      <c r="AF120" s="118" t="s">
        <v>72</v>
      </c>
      <c r="AG120" s="373">
        <v>0</v>
      </c>
      <c r="AH120" s="374">
        <v>0</v>
      </c>
      <c r="AI120" s="329"/>
    </row>
    <row r="121" spans="4:35">
      <c r="D121" s="19"/>
      <c r="E121" s="129"/>
      <c r="F121" s="132"/>
      <c r="G121" s="115" t="s">
        <v>71</v>
      </c>
      <c r="H121" s="375">
        <v>0</v>
      </c>
      <c r="I121" s="376">
        <v>0</v>
      </c>
      <c r="J121" s="129"/>
      <c r="K121" s="129"/>
      <c r="L121" s="129"/>
      <c r="M121" s="129"/>
      <c r="N121" s="129"/>
      <c r="O121" s="129"/>
      <c r="P121" s="129"/>
      <c r="Q121" s="129"/>
      <c r="S121" s="132"/>
      <c r="T121" s="116" t="s">
        <v>70</v>
      </c>
      <c r="U121" s="375">
        <v>0</v>
      </c>
      <c r="V121" s="376">
        <v>0</v>
      </c>
      <c r="W121" s="129"/>
      <c r="X121" s="129"/>
      <c r="Y121" s="129"/>
      <c r="Z121" s="129"/>
      <c r="AA121" s="129"/>
      <c r="AB121" s="129"/>
      <c r="AC121" s="129"/>
      <c r="AD121" s="129"/>
      <c r="AE121" s="132"/>
      <c r="AF121" s="116" t="s">
        <v>70</v>
      </c>
      <c r="AG121" s="375">
        <v>0</v>
      </c>
      <c r="AH121" s="376">
        <v>0</v>
      </c>
      <c r="AI121" s="329"/>
    </row>
    <row r="122" spans="4:35">
      <c r="D122" s="19"/>
      <c r="E122" s="129"/>
      <c r="F122" s="135" t="s">
        <v>93</v>
      </c>
      <c r="G122" s="120" t="s">
        <v>85</v>
      </c>
      <c r="H122" s="371">
        <v>0</v>
      </c>
      <c r="I122" s="372">
        <v>0</v>
      </c>
      <c r="J122" s="129"/>
      <c r="K122" s="129"/>
      <c r="L122" s="129"/>
      <c r="M122" s="129"/>
      <c r="N122" s="129"/>
      <c r="O122" s="129"/>
      <c r="P122" s="129"/>
      <c r="Q122" s="129"/>
      <c r="S122" s="135" t="s">
        <v>92</v>
      </c>
      <c r="T122" s="123" t="s">
        <v>84</v>
      </c>
      <c r="U122" s="371">
        <v>0</v>
      </c>
      <c r="V122" s="372">
        <v>0</v>
      </c>
      <c r="W122" s="129"/>
      <c r="X122" s="129"/>
      <c r="Y122" s="129"/>
      <c r="Z122" s="129"/>
      <c r="AA122" s="129"/>
      <c r="AB122" s="129"/>
      <c r="AC122" s="129"/>
      <c r="AD122" s="129"/>
      <c r="AE122" s="135" t="s">
        <v>92</v>
      </c>
      <c r="AF122" s="123" t="s">
        <v>84</v>
      </c>
      <c r="AG122" s="371">
        <v>0</v>
      </c>
      <c r="AH122" s="372">
        <v>0</v>
      </c>
      <c r="AI122" s="329"/>
    </row>
    <row r="123" spans="4:35">
      <c r="D123" s="19"/>
      <c r="E123" s="129"/>
      <c r="F123" s="134"/>
      <c r="G123" s="117" t="s">
        <v>83</v>
      </c>
      <c r="H123" s="373">
        <v>0</v>
      </c>
      <c r="I123" s="374">
        <v>0</v>
      </c>
      <c r="J123" s="129"/>
      <c r="K123" s="129"/>
      <c r="L123" s="129"/>
      <c r="M123" s="129"/>
      <c r="N123" s="129"/>
      <c r="O123" s="129"/>
      <c r="P123" s="129"/>
      <c r="Q123" s="129"/>
      <c r="S123" s="134"/>
      <c r="T123" s="118" t="s">
        <v>82</v>
      </c>
      <c r="U123" s="373">
        <v>0</v>
      </c>
      <c r="V123" s="374">
        <v>0</v>
      </c>
      <c r="W123" s="129"/>
      <c r="X123" s="129"/>
      <c r="Y123" s="129"/>
      <c r="Z123" s="129"/>
      <c r="AA123" s="129"/>
      <c r="AB123" s="129"/>
      <c r="AC123" s="129"/>
      <c r="AD123" s="129"/>
      <c r="AE123" s="134"/>
      <c r="AF123" s="118" t="s">
        <v>82</v>
      </c>
      <c r="AG123" s="373">
        <v>0</v>
      </c>
      <c r="AH123" s="374">
        <v>0</v>
      </c>
      <c r="AI123" s="329"/>
    </row>
    <row r="124" spans="4:35">
      <c r="D124" s="19"/>
      <c r="E124" s="129"/>
      <c r="F124" s="132"/>
      <c r="G124" s="117" t="s">
        <v>81</v>
      </c>
      <c r="H124" s="373">
        <v>0</v>
      </c>
      <c r="I124" s="374">
        <v>0</v>
      </c>
      <c r="J124" s="129"/>
      <c r="K124" s="129"/>
      <c r="L124" s="129"/>
      <c r="M124" s="129"/>
      <c r="N124" s="129"/>
      <c r="O124" s="129"/>
      <c r="P124" s="129"/>
      <c r="Q124" s="129"/>
      <c r="S124" s="132"/>
      <c r="T124" s="118" t="s">
        <v>80</v>
      </c>
      <c r="U124" s="373">
        <v>0</v>
      </c>
      <c r="V124" s="374">
        <v>0</v>
      </c>
      <c r="W124" s="129"/>
      <c r="X124" s="129"/>
      <c r="Y124" s="129"/>
      <c r="Z124" s="129"/>
      <c r="AA124" s="129"/>
      <c r="AB124" s="129"/>
      <c r="AC124" s="129"/>
      <c r="AD124" s="129"/>
      <c r="AE124" s="132"/>
      <c r="AF124" s="118" t="s">
        <v>80</v>
      </c>
      <c r="AG124" s="373">
        <v>0</v>
      </c>
      <c r="AH124" s="374">
        <v>0</v>
      </c>
      <c r="AI124" s="329"/>
    </row>
    <row r="125" spans="4:35">
      <c r="D125" s="19"/>
      <c r="E125" s="129"/>
      <c r="F125" s="132"/>
      <c r="G125" s="117" t="s">
        <v>79</v>
      </c>
      <c r="H125" s="373">
        <v>0</v>
      </c>
      <c r="I125" s="374">
        <v>0</v>
      </c>
      <c r="J125" s="129"/>
      <c r="K125" s="129"/>
      <c r="L125" s="129"/>
      <c r="M125" s="129"/>
      <c r="N125" s="129"/>
      <c r="O125" s="129"/>
      <c r="P125" s="129"/>
      <c r="Q125" s="129"/>
      <c r="S125" s="132"/>
      <c r="T125" s="118" t="s">
        <v>78</v>
      </c>
      <c r="U125" s="373">
        <v>0</v>
      </c>
      <c r="V125" s="374">
        <v>0</v>
      </c>
      <c r="W125" s="129"/>
      <c r="X125" s="129"/>
      <c r="Y125" s="129"/>
      <c r="Z125" s="129"/>
      <c r="AA125" s="129"/>
      <c r="AB125" s="129"/>
      <c r="AC125" s="129"/>
      <c r="AD125" s="129"/>
      <c r="AE125" s="132"/>
      <c r="AF125" s="118" t="s">
        <v>78</v>
      </c>
      <c r="AG125" s="373">
        <v>0</v>
      </c>
      <c r="AH125" s="374">
        <v>0</v>
      </c>
      <c r="AI125" s="329"/>
    </row>
    <row r="126" spans="4:35">
      <c r="D126" s="19"/>
      <c r="E126" s="129"/>
      <c r="F126" s="132"/>
      <c r="G126" s="117" t="s">
        <v>77</v>
      </c>
      <c r="H126" s="373">
        <v>0</v>
      </c>
      <c r="I126" s="374">
        <v>0</v>
      </c>
      <c r="J126" s="129"/>
      <c r="K126" s="129"/>
      <c r="L126" s="129"/>
      <c r="M126" s="129"/>
      <c r="N126" s="129"/>
      <c r="O126" s="129"/>
      <c r="P126" s="129"/>
      <c r="Q126" s="129"/>
      <c r="S126" s="132"/>
      <c r="T126" s="118" t="s">
        <v>76</v>
      </c>
      <c r="U126" s="373">
        <v>0</v>
      </c>
      <c r="V126" s="374">
        <v>0</v>
      </c>
      <c r="W126" s="129"/>
      <c r="X126" s="129"/>
      <c r="Y126" s="129"/>
      <c r="Z126" s="129"/>
      <c r="AA126" s="129"/>
      <c r="AB126" s="129"/>
      <c r="AC126" s="129"/>
      <c r="AD126" s="129"/>
      <c r="AE126" s="132"/>
      <c r="AF126" s="118" t="s">
        <v>76</v>
      </c>
      <c r="AG126" s="373">
        <v>0</v>
      </c>
      <c r="AH126" s="374">
        <v>0</v>
      </c>
      <c r="AI126" s="329"/>
    </row>
    <row r="127" spans="4:35">
      <c r="D127" s="19"/>
      <c r="E127" s="129"/>
      <c r="F127" s="132"/>
      <c r="G127" s="117" t="s">
        <v>75</v>
      </c>
      <c r="H127" s="373">
        <v>0</v>
      </c>
      <c r="I127" s="374">
        <v>0</v>
      </c>
      <c r="J127" s="129"/>
      <c r="K127" s="129"/>
      <c r="L127" s="129"/>
      <c r="M127" s="129"/>
      <c r="N127" s="129"/>
      <c r="O127" s="129"/>
      <c r="P127" s="129"/>
      <c r="Q127" s="129"/>
      <c r="S127" s="132"/>
      <c r="T127" s="118" t="s">
        <v>74</v>
      </c>
      <c r="U127" s="373">
        <v>0</v>
      </c>
      <c r="V127" s="374">
        <v>0</v>
      </c>
      <c r="W127" s="129"/>
      <c r="X127" s="129"/>
      <c r="Y127" s="129"/>
      <c r="Z127" s="129"/>
      <c r="AA127" s="129"/>
      <c r="AB127" s="129"/>
      <c r="AC127" s="129"/>
      <c r="AD127" s="129"/>
      <c r="AE127" s="132"/>
      <c r="AF127" s="118" t="s">
        <v>74</v>
      </c>
      <c r="AG127" s="373">
        <v>0</v>
      </c>
      <c r="AH127" s="374">
        <v>0</v>
      </c>
      <c r="AI127" s="329"/>
    </row>
    <row r="128" spans="4:35">
      <c r="D128" s="19"/>
      <c r="E128" s="129"/>
      <c r="F128" s="132"/>
      <c r="G128" s="117" t="s">
        <v>73</v>
      </c>
      <c r="H128" s="373">
        <v>0</v>
      </c>
      <c r="I128" s="374">
        <v>0</v>
      </c>
      <c r="J128" s="129"/>
      <c r="K128" s="129"/>
      <c r="L128" s="129"/>
      <c r="M128" s="129"/>
      <c r="N128" s="129"/>
      <c r="O128" s="129"/>
      <c r="P128" s="129"/>
      <c r="Q128" s="129"/>
      <c r="S128" s="132"/>
      <c r="T128" s="118" t="s">
        <v>72</v>
      </c>
      <c r="U128" s="373">
        <v>0</v>
      </c>
      <c r="V128" s="374">
        <v>0</v>
      </c>
      <c r="W128" s="129"/>
      <c r="X128" s="129"/>
      <c r="Y128" s="129"/>
      <c r="Z128" s="129"/>
      <c r="AA128" s="129"/>
      <c r="AB128" s="129"/>
      <c r="AC128" s="129"/>
      <c r="AD128" s="129"/>
      <c r="AE128" s="132"/>
      <c r="AF128" s="118" t="s">
        <v>72</v>
      </c>
      <c r="AG128" s="373">
        <v>0</v>
      </c>
      <c r="AH128" s="374">
        <v>0</v>
      </c>
      <c r="AI128" s="329"/>
    </row>
    <row r="129" spans="4:35">
      <c r="D129" s="19"/>
      <c r="E129" s="129"/>
      <c r="F129" s="131"/>
      <c r="G129" s="115" t="s">
        <v>71</v>
      </c>
      <c r="H129" s="375">
        <v>0</v>
      </c>
      <c r="I129" s="376">
        <v>0</v>
      </c>
      <c r="J129" s="129"/>
      <c r="K129" s="129"/>
      <c r="L129" s="129"/>
      <c r="M129" s="129"/>
      <c r="N129" s="129"/>
      <c r="O129" s="129"/>
      <c r="P129" s="129"/>
      <c r="Q129" s="129"/>
      <c r="S129" s="131"/>
      <c r="T129" s="116" t="s">
        <v>70</v>
      </c>
      <c r="U129" s="375">
        <v>0</v>
      </c>
      <c r="V129" s="376">
        <v>0</v>
      </c>
      <c r="W129" s="129"/>
      <c r="X129" s="129"/>
      <c r="Y129" s="129"/>
      <c r="Z129" s="129"/>
      <c r="AA129" s="129"/>
      <c r="AB129" s="129"/>
      <c r="AC129" s="129"/>
      <c r="AD129" s="129"/>
      <c r="AE129" s="131"/>
      <c r="AF129" s="116" t="s">
        <v>70</v>
      </c>
      <c r="AG129" s="375">
        <v>0</v>
      </c>
      <c r="AH129" s="376">
        <v>0</v>
      </c>
      <c r="AI129" s="329"/>
    </row>
    <row r="130" spans="4:35">
      <c r="D130" s="19"/>
      <c r="E130" s="129"/>
      <c r="F130" s="118" t="s">
        <v>91</v>
      </c>
      <c r="G130" s="120" t="s">
        <v>85</v>
      </c>
      <c r="H130" s="371">
        <v>0</v>
      </c>
      <c r="I130" s="372">
        <v>0</v>
      </c>
      <c r="J130" s="129"/>
      <c r="K130" s="129"/>
      <c r="L130" s="129"/>
      <c r="M130" s="129"/>
      <c r="N130" s="129"/>
      <c r="O130" s="129"/>
      <c r="P130" s="129"/>
      <c r="Q130" s="129"/>
      <c r="S130" s="118" t="s">
        <v>90</v>
      </c>
      <c r="T130" s="123" t="s">
        <v>84</v>
      </c>
      <c r="U130" s="371">
        <v>0</v>
      </c>
      <c r="V130" s="372">
        <v>0</v>
      </c>
      <c r="W130" s="129"/>
      <c r="X130" s="129"/>
      <c r="Y130" s="129"/>
      <c r="Z130" s="129"/>
      <c r="AA130" s="129"/>
      <c r="AB130" s="129"/>
      <c r="AC130" s="129"/>
      <c r="AD130" s="129"/>
      <c r="AE130" s="118" t="s">
        <v>90</v>
      </c>
      <c r="AF130" s="123" t="s">
        <v>84</v>
      </c>
      <c r="AG130" s="371">
        <v>0</v>
      </c>
      <c r="AH130" s="372">
        <v>0</v>
      </c>
      <c r="AI130" s="329"/>
    </row>
    <row r="131" spans="4:35">
      <c r="D131" s="19"/>
      <c r="E131" s="129"/>
      <c r="F131" s="122"/>
      <c r="G131" s="117" t="s">
        <v>83</v>
      </c>
      <c r="H131" s="373">
        <v>0</v>
      </c>
      <c r="I131" s="374">
        <v>0</v>
      </c>
      <c r="J131" s="129"/>
      <c r="K131" s="129"/>
      <c r="L131" s="129"/>
      <c r="M131" s="129"/>
      <c r="N131" s="129"/>
      <c r="O131" s="129"/>
      <c r="P131" s="129"/>
      <c r="Q131" s="129"/>
      <c r="S131" s="122"/>
      <c r="T131" s="118" t="s">
        <v>82</v>
      </c>
      <c r="U131" s="373">
        <v>0</v>
      </c>
      <c r="V131" s="374">
        <v>0</v>
      </c>
      <c r="W131" s="129"/>
      <c r="X131" s="129"/>
      <c r="Y131" s="129"/>
      <c r="Z131" s="129"/>
      <c r="AA131" s="129"/>
      <c r="AB131" s="129"/>
      <c r="AC131" s="129"/>
      <c r="AD131" s="129"/>
      <c r="AE131" s="122"/>
      <c r="AF131" s="118" t="s">
        <v>82</v>
      </c>
      <c r="AG131" s="373">
        <v>0</v>
      </c>
      <c r="AH131" s="374">
        <v>0</v>
      </c>
      <c r="AI131" s="329"/>
    </row>
    <row r="132" spans="4:35">
      <c r="D132" s="19"/>
      <c r="E132" s="129"/>
      <c r="F132" s="118"/>
      <c r="G132" s="117" t="s">
        <v>81</v>
      </c>
      <c r="H132" s="373">
        <v>0</v>
      </c>
      <c r="I132" s="374">
        <v>0</v>
      </c>
      <c r="J132" s="129"/>
      <c r="K132" s="129"/>
      <c r="L132" s="129"/>
      <c r="M132" s="129"/>
      <c r="N132" s="129"/>
      <c r="O132" s="129"/>
      <c r="P132" s="129"/>
      <c r="Q132" s="129"/>
      <c r="S132" s="118"/>
      <c r="T132" s="118" t="s">
        <v>80</v>
      </c>
      <c r="U132" s="373">
        <v>0</v>
      </c>
      <c r="V132" s="374">
        <v>0</v>
      </c>
      <c r="W132" s="129"/>
      <c r="X132" s="129"/>
      <c r="Y132" s="129"/>
      <c r="Z132" s="129"/>
      <c r="AA132" s="129"/>
      <c r="AB132" s="129"/>
      <c r="AC132" s="129"/>
      <c r="AD132" s="129"/>
      <c r="AE132" s="118"/>
      <c r="AF132" s="118" t="s">
        <v>80</v>
      </c>
      <c r="AG132" s="373">
        <v>0</v>
      </c>
      <c r="AH132" s="374">
        <v>0</v>
      </c>
      <c r="AI132" s="329"/>
    </row>
    <row r="133" spans="4:35">
      <c r="D133" s="19"/>
      <c r="E133" s="129"/>
      <c r="F133" s="118"/>
      <c r="G133" s="117" t="s">
        <v>79</v>
      </c>
      <c r="H133" s="373">
        <v>0</v>
      </c>
      <c r="I133" s="374">
        <v>0</v>
      </c>
      <c r="J133" s="129"/>
      <c r="K133" s="129"/>
      <c r="L133" s="129"/>
      <c r="M133" s="129"/>
      <c r="N133" s="129"/>
      <c r="O133" s="129"/>
      <c r="P133" s="129"/>
      <c r="Q133" s="129"/>
      <c r="S133" s="118"/>
      <c r="T133" s="118" t="s">
        <v>78</v>
      </c>
      <c r="U133" s="373">
        <v>0</v>
      </c>
      <c r="V133" s="374">
        <v>0</v>
      </c>
      <c r="W133" s="129"/>
      <c r="X133" s="129"/>
      <c r="Y133" s="129"/>
      <c r="Z133" s="129"/>
      <c r="AA133" s="129"/>
      <c r="AB133" s="129"/>
      <c r="AC133" s="129"/>
      <c r="AD133" s="129"/>
      <c r="AE133" s="118"/>
      <c r="AF133" s="118" t="s">
        <v>78</v>
      </c>
      <c r="AG133" s="373">
        <v>0</v>
      </c>
      <c r="AH133" s="374">
        <v>0</v>
      </c>
      <c r="AI133" s="329"/>
    </row>
    <row r="134" spans="4:35">
      <c r="D134" s="19"/>
      <c r="E134" s="129"/>
      <c r="F134" s="118"/>
      <c r="G134" s="117" t="s">
        <v>77</v>
      </c>
      <c r="H134" s="373">
        <v>0</v>
      </c>
      <c r="I134" s="374">
        <v>0</v>
      </c>
      <c r="J134" s="129"/>
      <c r="K134" s="129"/>
      <c r="L134" s="129"/>
      <c r="M134" s="129"/>
      <c r="N134" s="129"/>
      <c r="O134" s="129"/>
      <c r="P134" s="129"/>
      <c r="Q134" s="129"/>
      <c r="S134" s="118"/>
      <c r="T134" s="118" t="s">
        <v>76</v>
      </c>
      <c r="U134" s="373">
        <v>0</v>
      </c>
      <c r="V134" s="374">
        <v>0</v>
      </c>
      <c r="W134" s="129"/>
      <c r="X134" s="129"/>
      <c r="Y134" s="129"/>
      <c r="Z134" s="129"/>
      <c r="AA134" s="129"/>
      <c r="AB134" s="129"/>
      <c r="AC134" s="129"/>
      <c r="AD134" s="129"/>
      <c r="AE134" s="118"/>
      <c r="AF134" s="118" t="s">
        <v>76</v>
      </c>
      <c r="AG134" s="373">
        <v>0</v>
      </c>
      <c r="AH134" s="374">
        <v>0</v>
      </c>
      <c r="AI134" s="329"/>
    </row>
    <row r="135" spans="4:35">
      <c r="D135" s="19"/>
      <c r="E135" s="129"/>
      <c r="F135" s="118"/>
      <c r="G135" s="117" t="s">
        <v>75</v>
      </c>
      <c r="H135" s="373">
        <v>0</v>
      </c>
      <c r="I135" s="374">
        <v>0</v>
      </c>
      <c r="J135" s="129"/>
      <c r="K135" s="129"/>
      <c r="L135" s="129"/>
      <c r="M135" s="129"/>
      <c r="N135" s="129"/>
      <c r="O135" s="129"/>
      <c r="P135" s="129"/>
      <c r="Q135" s="129"/>
      <c r="S135" s="118"/>
      <c r="T135" s="118" t="s">
        <v>74</v>
      </c>
      <c r="U135" s="373">
        <v>0</v>
      </c>
      <c r="V135" s="374">
        <v>0</v>
      </c>
      <c r="W135" s="129"/>
      <c r="X135" s="129"/>
      <c r="Y135" s="129"/>
      <c r="Z135" s="129"/>
      <c r="AA135" s="129"/>
      <c r="AB135" s="129"/>
      <c r="AC135" s="129"/>
      <c r="AD135" s="129"/>
      <c r="AE135" s="118"/>
      <c r="AF135" s="118" t="s">
        <v>74</v>
      </c>
      <c r="AG135" s="373">
        <v>0</v>
      </c>
      <c r="AH135" s="374">
        <v>0</v>
      </c>
      <c r="AI135" s="329"/>
    </row>
    <row r="136" spans="4:35">
      <c r="D136" s="19"/>
      <c r="E136" s="129"/>
      <c r="F136" s="118"/>
      <c r="G136" s="117" t="s">
        <v>73</v>
      </c>
      <c r="H136" s="373">
        <v>0</v>
      </c>
      <c r="I136" s="374">
        <v>0</v>
      </c>
      <c r="J136" s="129"/>
      <c r="K136" s="129"/>
      <c r="L136" s="129"/>
      <c r="M136" s="129"/>
      <c r="N136" s="129"/>
      <c r="O136" s="129"/>
      <c r="P136" s="129"/>
      <c r="Q136" s="129"/>
      <c r="S136" s="118"/>
      <c r="T136" s="118" t="s">
        <v>72</v>
      </c>
      <c r="U136" s="373">
        <v>0</v>
      </c>
      <c r="V136" s="374">
        <v>0</v>
      </c>
      <c r="W136" s="129"/>
      <c r="X136" s="129"/>
      <c r="Y136" s="129"/>
      <c r="Z136" s="129"/>
      <c r="AA136" s="129"/>
      <c r="AB136" s="129"/>
      <c r="AC136" s="129"/>
      <c r="AD136" s="129"/>
      <c r="AE136" s="118"/>
      <c r="AF136" s="118" t="s">
        <v>72</v>
      </c>
      <c r="AG136" s="373">
        <v>0</v>
      </c>
      <c r="AH136" s="374">
        <v>0</v>
      </c>
      <c r="AI136" s="329"/>
    </row>
    <row r="137" spans="4:35">
      <c r="D137" s="19"/>
      <c r="E137" s="129"/>
      <c r="F137" s="118"/>
      <c r="G137" s="115" t="s">
        <v>71</v>
      </c>
      <c r="H137" s="375">
        <v>0</v>
      </c>
      <c r="I137" s="376">
        <v>0</v>
      </c>
      <c r="J137" s="129"/>
      <c r="K137" s="129"/>
      <c r="L137" s="129"/>
      <c r="M137" s="129"/>
      <c r="N137" s="129"/>
      <c r="O137" s="129"/>
      <c r="P137" s="129"/>
      <c r="Q137" s="129"/>
      <c r="S137" s="118"/>
      <c r="T137" s="116" t="s">
        <v>70</v>
      </c>
      <c r="U137" s="375">
        <v>0</v>
      </c>
      <c r="V137" s="376">
        <v>0</v>
      </c>
      <c r="W137" s="129"/>
      <c r="X137" s="129"/>
      <c r="Y137" s="129"/>
      <c r="Z137" s="129"/>
      <c r="AA137" s="129"/>
      <c r="AB137" s="129"/>
      <c r="AC137" s="129"/>
      <c r="AD137" s="129"/>
      <c r="AE137" s="118"/>
      <c r="AF137" s="116" t="s">
        <v>70</v>
      </c>
      <c r="AG137" s="375">
        <v>0</v>
      </c>
      <c r="AH137" s="376">
        <v>0</v>
      </c>
      <c r="AI137" s="329"/>
    </row>
    <row r="138" spans="4:35">
      <c r="D138" s="19"/>
      <c r="E138" s="129"/>
      <c r="F138" s="123" t="s">
        <v>89</v>
      </c>
      <c r="G138" s="120" t="s">
        <v>85</v>
      </c>
      <c r="H138" s="371">
        <v>0</v>
      </c>
      <c r="I138" s="372">
        <v>0</v>
      </c>
      <c r="J138" s="129"/>
      <c r="K138" s="129"/>
      <c r="L138" s="129"/>
      <c r="M138" s="129"/>
      <c r="N138" s="129"/>
      <c r="O138" s="129"/>
      <c r="P138" s="129"/>
      <c r="Q138" s="129"/>
      <c r="S138" s="123" t="s">
        <v>88</v>
      </c>
      <c r="T138" s="123" t="s">
        <v>84</v>
      </c>
      <c r="U138" s="371">
        <v>0</v>
      </c>
      <c r="V138" s="372">
        <v>0</v>
      </c>
      <c r="W138" s="129"/>
      <c r="X138" s="129"/>
      <c r="Y138" s="129"/>
      <c r="Z138" s="129"/>
      <c r="AA138" s="129"/>
      <c r="AB138" s="129"/>
      <c r="AC138" s="129"/>
      <c r="AD138" s="129"/>
      <c r="AE138" s="123" t="s">
        <v>88</v>
      </c>
      <c r="AF138" s="123" t="s">
        <v>84</v>
      </c>
      <c r="AG138" s="371">
        <v>0</v>
      </c>
      <c r="AH138" s="372">
        <v>0</v>
      </c>
      <c r="AI138" s="329"/>
    </row>
    <row r="139" spans="4:35">
      <c r="D139" s="19"/>
      <c r="E139" s="129"/>
      <c r="F139" s="134"/>
      <c r="G139" s="117" t="s">
        <v>83</v>
      </c>
      <c r="H139" s="373">
        <v>0</v>
      </c>
      <c r="I139" s="374">
        <v>0</v>
      </c>
      <c r="J139" s="129"/>
      <c r="K139" s="129"/>
      <c r="L139" s="129"/>
      <c r="M139" s="129"/>
      <c r="N139" s="129"/>
      <c r="O139" s="129"/>
      <c r="P139" s="129"/>
      <c r="Q139" s="129"/>
      <c r="S139" s="134"/>
      <c r="T139" s="118" t="s">
        <v>82</v>
      </c>
      <c r="U139" s="373">
        <v>0</v>
      </c>
      <c r="V139" s="374">
        <v>0</v>
      </c>
      <c r="W139" s="129"/>
      <c r="X139" s="129"/>
      <c r="Y139" s="129"/>
      <c r="Z139" s="129"/>
      <c r="AA139" s="129"/>
      <c r="AB139" s="129"/>
      <c r="AC139" s="129"/>
      <c r="AD139" s="129"/>
      <c r="AE139" s="134"/>
      <c r="AF139" s="118" t="s">
        <v>82</v>
      </c>
      <c r="AG139" s="373">
        <v>0</v>
      </c>
      <c r="AH139" s="374">
        <v>0</v>
      </c>
      <c r="AI139" s="329"/>
    </row>
    <row r="140" spans="4:35">
      <c r="D140" s="19"/>
      <c r="E140" s="129"/>
      <c r="F140" s="132"/>
      <c r="G140" s="117" t="s">
        <v>81</v>
      </c>
      <c r="H140" s="373">
        <v>0</v>
      </c>
      <c r="I140" s="374">
        <v>0</v>
      </c>
      <c r="J140" s="129"/>
      <c r="K140" s="129"/>
      <c r="L140" s="129"/>
      <c r="M140" s="129"/>
      <c r="N140" s="129"/>
      <c r="O140" s="129"/>
      <c r="P140" s="129"/>
      <c r="Q140" s="129"/>
      <c r="S140" s="132"/>
      <c r="T140" s="118" t="s">
        <v>80</v>
      </c>
      <c r="U140" s="373">
        <v>0</v>
      </c>
      <c r="V140" s="374">
        <v>0</v>
      </c>
      <c r="W140" s="129"/>
      <c r="X140" s="129"/>
      <c r="Y140" s="129"/>
      <c r="Z140" s="129"/>
      <c r="AA140" s="129"/>
      <c r="AB140" s="129"/>
      <c r="AC140" s="129"/>
      <c r="AD140" s="129"/>
      <c r="AE140" s="132"/>
      <c r="AF140" s="118" t="s">
        <v>80</v>
      </c>
      <c r="AG140" s="373">
        <v>0</v>
      </c>
      <c r="AH140" s="374">
        <v>0</v>
      </c>
      <c r="AI140" s="329"/>
    </row>
    <row r="141" spans="4:35">
      <c r="D141" s="19"/>
      <c r="E141" s="129"/>
      <c r="F141" s="132"/>
      <c r="G141" s="117" t="s">
        <v>79</v>
      </c>
      <c r="H141" s="373">
        <v>0</v>
      </c>
      <c r="I141" s="374">
        <v>0</v>
      </c>
      <c r="J141" s="129"/>
      <c r="K141" s="129"/>
      <c r="L141" s="129"/>
      <c r="M141" s="129"/>
      <c r="N141" s="129"/>
      <c r="O141" s="129"/>
      <c r="P141" s="129"/>
      <c r="Q141" s="129"/>
      <c r="S141" s="132"/>
      <c r="T141" s="118" t="s">
        <v>78</v>
      </c>
      <c r="U141" s="373">
        <v>0</v>
      </c>
      <c r="V141" s="374">
        <v>0</v>
      </c>
      <c r="W141" s="129"/>
      <c r="X141" s="129"/>
      <c r="Y141" s="129"/>
      <c r="Z141" s="129"/>
      <c r="AA141" s="129"/>
      <c r="AB141" s="129"/>
      <c r="AC141" s="129"/>
      <c r="AD141" s="129"/>
      <c r="AE141" s="132"/>
      <c r="AF141" s="118" t="s">
        <v>78</v>
      </c>
      <c r="AG141" s="373">
        <v>0</v>
      </c>
      <c r="AH141" s="374">
        <v>0</v>
      </c>
      <c r="AI141" s="329"/>
    </row>
    <row r="142" spans="4:35">
      <c r="D142" s="19"/>
      <c r="E142" s="129"/>
      <c r="F142" s="132"/>
      <c r="G142" s="117" t="s">
        <v>77</v>
      </c>
      <c r="H142" s="373">
        <v>0</v>
      </c>
      <c r="I142" s="374">
        <v>0</v>
      </c>
      <c r="J142" s="129"/>
      <c r="K142" s="129"/>
      <c r="L142" s="129"/>
      <c r="M142" s="129"/>
      <c r="N142" s="129"/>
      <c r="O142" s="129"/>
      <c r="P142" s="129"/>
      <c r="Q142" s="129"/>
      <c r="S142" s="132"/>
      <c r="T142" s="118" t="s">
        <v>76</v>
      </c>
      <c r="U142" s="373">
        <v>0</v>
      </c>
      <c r="V142" s="374">
        <v>0</v>
      </c>
      <c r="W142" s="129"/>
      <c r="X142" s="129"/>
      <c r="Y142" s="129"/>
      <c r="Z142" s="129"/>
      <c r="AA142" s="129"/>
      <c r="AB142" s="129"/>
      <c r="AC142" s="129"/>
      <c r="AD142" s="129"/>
      <c r="AE142" s="132"/>
      <c r="AF142" s="118" t="s">
        <v>76</v>
      </c>
      <c r="AG142" s="373">
        <v>0</v>
      </c>
      <c r="AH142" s="374">
        <v>0</v>
      </c>
      <c r="AI142" s="329"/>
    </row>
    <row r="143" spans="4:35">
      <c r="D143" s="19"/>
      <c r="E143" s="129"/>
      <c r="F143" s="132"/>
      <c r="G143" s="117" t="s">
        <v>75</v>
      </c>
      <c r="H143" s="373">
        <v>0</v>
      </c>
      <c r="I143" s="374">
        <v>0</v>
      </c>
      <c r="J143" s="129"/>
      <c r="K143" s="129"/>
      <c r="L143" s="129"/>
      <c r="M143" s="129"/>
      <c r="N143" s="129"/>
      <c r="O143" s="129"/>
      <c r="P143" s="129"/>
      <c r="Q143" s="129"/>
      <c r="S143" s="132"/>
      <c r="T143" s="118" t="s">
        <v>74</v>
      </c>
      <c r="U143" s="373">
        <v>0</v>
      </c>
      <c r="V143" s="374">
        <v>0</v>
      </c>
      <c r="W143" s="129"/>
      <c r="X143" s="129"/>
      <c r="Y143" s="129"/>
      <c r="Z143" s="129"/>
      <c r="AA143" s="129"/>
      <c r="AB143" s="129"/>
      <c r="AC143" s="129"/>
      <c r="AD143" s="129"/>
      <c r="AE143" s="132"/>
      <c r="AF143" s="118" t="s">
        <v>74</v>
      </c>
      <c r="AG143" s="373">
        <v>0</v>
      </c>
      <c r="AH143" s="374">
        <v>0</v>
      </c>
      <c r="AI143" s="329"/>
    </row>
    <row r="144" spans="4:35">
      <c r="D144" s="19"/>
      <c r="E144" s="129"/>
      <c r="F144" s="132"/>
      <c r="G144" s="117" t="s">
        <v>73</v>
      </c>
      <c r="H144" s="373">
        <v>0</v>
      </c>
      <c r="I144" s="374">
        <v>0</v>
      </c>
      <c r="J144" s="129"/>
      <c r="K144" s="129"/>
      <c r="L144" s="129"/>
      <c r="M144" s="129"/>
      <c r="N144" s="129"/>
      <c r="O144" s="129"/>
      <c r="P144" s="129"/>
      <c r="Q144" s="129"/>
      <c r="S144" s="132"/>
      <c r="T144" s="118" t="s">
        <v>72</v>
      </c>
      <c r="U144" s="373">
        <v>0</v>
      </c>
      <c r="V144" s="374">
        <v>0</v>
      </c>
      <c r="W144" s="129"/>
      <c r="X144" s="129"/>
      <c r="Y144" s="129"/>
      <c r="Z144" s="129"/>
      <c r="AA144" s="129"/>
      <c r="AB144" s="129"/>
      <c r="AC144" s="129"/>
      <c r="AD144" s="129"/>
      <c r="AE144" s="132"/>
      <c r="AF144" s="118" t="s">
        <v>72</v>
      </c>
      <c r="AG144" s="373">
        <v>0</v>
      </c>
      <c r="AH144" s="374">
        <v>0</v>
      </c>
      <c r="AI144" s="329"/>
    </row>
    <row r="145" spans="1:42">
      <c r="D145" s="19"/>
      <c r="E145" s="129"/>
      <c r="F145" s="131"/>
      <c r="G145" s="115" t="s">
        <v>71</v>
      </c>
      <c r="H145" s="375">
        <v>0</v>
      </c>
      <c r="I145" s="376">
        <v>0</v>
      </c>
      <c r="J145" s="129"/>
      <c r="K145" s="129"/>
      <c r="L145" s="129"/>
      <c r="M145" s="129"/>
      <c r="N145" s="129"/>
      <c r="O145" s="129"/>
      <c r="P145" s="129"/>
      <c r="Q145" s="129"/>
      <c r="S145" s="131"/>
      <c r="T145" s="116" t="s">
        <v>70</v>
      </c>
      <c r="U145" s="375">
        <v>0</v>
      </c>
      <c r="V145" s="376">
        <v>0</v>
      </c>
      <c r="W145" s="129"/>
      <c r="X145" s="129"/>
      <c r="Y145" s="129"/>
      <c r="Z145" s="129"/>
      <c r="AA145" s="129"/>
      <c r="AB145" s="129"/>
      <c r="AC145" s="129"/>
      <c r="AD145" s="129"/>
      <c r="AE145" s="131"/>
      <c r="AF145" s="116" t="s">
        <v>70</v>
      </c>
      <c r="AG145" s="375">
        <v>0</v>
      </c>
      <c r="AH145" s="376">
        <v>0</v>
      </c>
      <c r="AI145" s="329"/>
    </row>
    <row r="146" spans="1:42">
      <c r="D146" s="19"/>
      <c r="E146" s="129"/>
      <c r="F146" s="133" t="s">
        <v>87</v>
      </c>
      <c r="G146" s="120" t="s">
        <v>85</v>
      </c>
      <c r="H146" s="371">
        <v>0</v>
      </c>
      <c r="I146" s="372">
        <v>0</v>
      </c>
      <c r="J146" s="129"/>
      <c r="K146" s="129"/>
      <c r="L146" s="129"/>
      <c r="M146" s="129"/>
      <c r="N146" s="129"/>
      <c r="O146" s="129"/>
      <c r="P146" s="129"/>
      <c r="Q146" s="129"/>
      <c r="S146" s="133" t="s">
        <v>86</v>
      </c>
      <c r="T146" s="123" t="s">
        <v>84</v>
      </c>
      <c r="U146" s="371">
        <v>0</v>
      </c>
      <c r="V146" s="372">
        <v>0</v>
      </c>
      <c r="W146" s="129"/>
      <c r="X146" s="129"/>
      <c r="Y146" s="129"/>
      <c r="Z146" s="129"/>
      <c r="AA146" s="129"/>
      <c r="AB146" s="129"/>
      <c r="AC146" s="129"/>
      <c r="AD146" s="129"/>
      <c r="AE146" s="133" t="s">
        <v>86</v>
      </c>
      <c r="AF146" s="123" t="s">
        <v>84</v>
      </c>
      <c r="AG146" s="371">
        <v>0</v>
      </c>
      <c r="AH146" s="372">
        <v>0</v>
      </c>
      <c r="AI146" s="329"/>
    </row>
    <row r="147" spans="1:42">
      <c r="D147" s="19"/>
      <c r="E147" s="129"/>
      <c r="F147" s="103"/>
      <c r="G147" s="117" t="s">
        <v>83</v>
      </c>
      <c r="H147" s="373">
        <v>0</v>
      </c>
      <c r="I147" s="374">
        <v>0</v>
      </c>
      <c r="J147" s="129"/>
      <c r="K147" s="129"/>
      <c r="L147" s="129"/>
      <c r="M147" s="129"/>
      <c r="N147" s="129"/>
      <c r="O147" s="129"/>
      <c r="P147" s="129"/>
      <c r="Q147" s="129"/>
      <c r="S147" s="103"/>
      <c r="T147" s="118" t="s">
        <v>82</v>
      </c>
      <c r="U147" s="373">
        <v>0</v>
      </c>
      <c r="V147" s="374">
        <v>0</v>
      </c>
      <c r="W147" s="129"/>
      <c r="X147" s="129"/>
      <c r="Y147" s="129"/>
      <c r="Z147" s="129"/>
      <c r="AA147" s="129"/>
      <c r="AB147" s="129"/>
      <c r="AC147" s="129"/>
      <c r="AD147" s="129"/>
      <c r="AE147" s="103"/>
      <c r="AF147" s="118" t="s">
        <v>82</v>
      </c>
      <c r="AG147" s="373">
        <v>0</v>
      </c>
      <c r="AH147" s="374">
        <v>0</v>
      </c>
      <c r="AI147" s="329"/>
    </row>
    <row r="148" spans="1:42">
      <c r="D148" s="19"/>
      <c r="E148" s="129"/>
      <c r="F148" s="132"/>
      <c r="G148" s="117" t="s">
        <v>81</v>
      </c>
      <c r="H148" s="373">
        <v>0</v>
      </c>
      <c r="I148" s="374">
        <v>0</v>
      </c>
      <c r="J148" s="129"/>
      <c r="K148" s="129"/>
      <c r="L148" s="129"/>
      <c r="M148" s="129"/>
      <c r="N148" s="129"/>
      <c r="O148" s="129"/>
      <c r="P148" s="129"/>
      <c r="Q148" s="129"/>
      <c r="S148" s="132"/>
      <c r="T148" s="118" t="s">
        <v>80</v>
      </c>
      <c r="U148" s="373">
        <v>0</v>
      </c>
      <c r="V148" s="374">
        <v>0</v>
      </c>
      <c r="W148" s="129"/>
      <c r="X148" s="129"/>
      <c r="Y148" s="129"/>
      <c r="Z148" s="129"/>
      <c r="AA148" s="129"/>
      <c r="AB148" s="129"/>
      <c r="AC148" s="129"/>
      <c r="AD148" s="129"/>
      <c r="AE148" s="132"/>
      <c r="AF148" s="118" t="s">
        <v>80</v>
      </c>
      <c r="AG148" s="373">
        <v>0</v>
      </c>
      <c r="AH148" s="374">
        <v>0</v>
      </c>
      <c r="AI148" s="329"/>
    </row>
    <row r="149" spans="1:42">
      <c r="D149" s="19"/>
      <c r="E149" s="129"/>
      <c r="F149" s="132"/>
      <c r="G149" s="117" t="s">
        <v>79</v>
      </c>
      <c r="H149" s="373">
        <v>0</v>
      </c>
      <c r="I149" s="374">
        <v>0</v>
      </c>
      <c r="J149" s="129"/>
      <c r="K149" s="129"/>
      <c r="L149" s="129"/>
      <c r="M149" s="129"/>
      <c r="N149" s="129"/>
      <c r="O149" s="129"/>
      <c r="P149" s="129"/>
      <c r="Q149" s="129"/>
      <c r="S149" s="132"/>
      <c r="T149" s="118" t="s">
        <v>78</v>
      </c>
      <c r="U149" s="373">
        <v>0</v>
      </c>
      <c r="V149" s="374">
        <v>0</v>
      </c>
      <c r="W149" s="129"/>
      <c r="X149" s="129"/>
      <c r="Y149" s="129"/>
      <c r="Z149" s="129"/>
      <c r="AA149" s="129"/>
      <c r="AB149" s="129"/>
      <c r="AC149" s="129"/>
      <c r="AD149" s="129"/>
      <c r="AE149" s="132"/>
      <c r="AF149" s="118" t="s">
        <v>78</v>
      </c>
      <c r="AG149" s="373">
        <v>0</v>
      </c>
      <c r="AH149" s="374">
        <v>0</v>
      </c>
      <c r="AI149" s="329"/>
    </row>
    <row r="150" spans="1:42">
      <c r="D150" s="19"/>
      <c r="E150" s="129"/>
      <c r="F150" s="132"/>
      <c r="G150" s="117" t="s">
        <v>77</v>
      </c>
      <c r="H150" s="373">
        <v>0</v>
      </c>
      <c r="I150" s="374">
        <v>0</v>
      </c>
      <c r="J150" s="129"/>
      <c r="K150" s="129"/>
      <c r="L150" s="129"/>
      <c r="M150" s="129"/>
      <c r="N150" s="129"/>
      <c r="O150" s="129"/>
      <c r="P150" s="129"/>
      <c r="Q150" s="129"/>
      <c r="S150" s="132"/>
      <c r="T150" s="118" t="s">
        <v>76</v>
      </c>
      <c r="U150" s="373">
        <v>0</v>
      </c>
      <c r="V150" s="374">
        <v>0</v>
      </c>
      <c r="W150" s="129"/>
      <c r="X150" s="129"/>
      <c r="Y150" s="129"/>
      <c r="Z150" s="129"/>
      <c r="AA150" s="129"/>
      <c r="AB150" s="129"/>
      <c r="AC150" s="129"/>
      <c r="AD150" s="129"/>
      <c r="AE150" s="132"/>
      <c r="AF150" s="118" t="s">
        <v>76</v>
      </c>
      <c r="AG150" s="373">
        <v>0</v>
      </c>
      <c r="AH150" s="374">
        <v>0</v>
      </c>
      <c r="AI150" s="329"/>
    </row>
    <row r="151" spans="1:42">
      <c r="D151" s="19"/>
      <c r="E151" s="129"/>
      <c r="F151" s="132"/>
      <c r="G151" s="117" t="s">
        <v>75</v>
      </c>
      <c r="H151" s="373">
        <v>0</v>
      </c>
      <c r="I151" s="374">
        <v>0</v>
      </c>
      <c r="J151" s="129"/>
      <c r="K151" s="129"/>
      <c r="L151" s="129"/>
      <c r="M151" s="129"/>
      <c r="N151" s="129"/>
      <c r="O151" s="129"/>
      <c r="P151" s="129"/>
      <c r="Q151" s="129"/>
      <c r="S151" s="132"/>
      <c r="T151" s="118" t="s">
        <v>74</v>
      </c>
      <c r="U151" s="373">
        <v>0</v>
      </c>
      <c r="V151" s="374">
        <v>0</v>
      </c>
      <c r="W151" s="129"/>
      <c r="X151" s="129"/>
      <c r="Y151" s="129"/>
      <c r="Z151" s="129"/>
      <c r="AA151" s="129"/>
      <c r="AB151" s="129"/>
      <c r="AC151" s="129"/>
      <c r="AD151" s="129"/>
      <c r="AE151" s="132"/>
      <c r="AF151" s="118" t="s">
        <v>74</v>
      </c>
      <c r="AG151" s="373">
        <v>0</v>
      </c>
      <c r="AH151" s="374">
        <v>0</v>
      </c>
      <c r="AI151" s="329"/>
    </row>
    <row r="152" spans="1:42">
      <c r="D152" s="19"/>
      <c r="E152" s="129"/>
      <c r="F152" s="132"/>
      <c r="G152" s="117" t="s">
        <v>73</v>
      </c>
      <c r="H152" s="373">
        <v>0</v>
      </c>
      <c r="I152" s="374">
        <v>0</v>
      </c>
      <c r="J152" s="129"/>
      <c r="K152" s="129"/>
      <c r="L152" s="129"/>
      <c r="M152" s="129"/>
      <c r="N152" s="129"/>
      <c r="O152" s="129"/>
      <c r="P152" s="129"/>
      <c r="Q152" s="129"/>
      <c r="S152" s="132"/>
      <c r="T152" s="118" t="s">
        <v>72</v>
      </c>
      <c r="U152" s="373">
        <v>0</v>
      </c>
      <c r="V152" s="374">
        <v>0</v>
      </c>
      <c r="W152" s="129"/>
      <c r="X152" s="129"/>
      <c r="Y152" s="129"/>
      <c r="Z152" s="129"/>
      <c r="AA152" s="129"/>
      <c r="AB152" s="129"/>
      <c r="AC152" s="129"/>
      <c r="AD152" s="129"/>
      <c r="AE152" s="132"/>
      <c r="AF152" s="118" t="s">
        <v>72</v>
      </c>
      <c r="AG152" s="373">
        <v>0</v>
      </c>
      <c r="AH152" s="374">
        <v>0</v>
      </c>
      <c r="AI152" s="329"/>
    </row>
    <row r="153" spans="1:42">
      <c r="D153" s="19"/>
      <c r="E153" s="129"/>
      <c r="F153" s="131"/>
      <c r="G153" s="115" t="s">
        <v>71</v>
      </c>
      <c r="H153" s="375">
        <v>0</v>
      </c>
      <c r="I153" s="376">
        <v>0</v>
      </c>
      <c r="J153" s="129"/>
      <c r="K153" s="129"/>
      <c r="L153" s="129"/>
      <c r="M153" s="129"/>
      <c r="N153" s="129"/>
      <c r="O153" s="129"/>
      <c r="P153" s="129"/>
      <c r="Q153" s="129"/>
      <c r="S153" s="131"/>
      <c r="T153" s="116" t="s">
        <v>70</v>
      </c>
      <c r="U153" s="375">
        <v>0</v>
      </c>
      <c r="V153" s="376">
        <v>0</v>
      </c>
      <c r="W153" s="129"/>
      <c r="X153" s="129"/>
      <c r="Y153" s="129"/>
      <c r="Z153" s="129"/>
      <c r="AA153" s="129"/>
      <c r="AB153" s="129"/>
      <c r="AC153" s="129"/>
      <c r="AD153" s="129"/>
      <c r="AE153" s="131"/>
      <c r="AF153" s="116" t="s">
        <v>70</v>
      </c>
      <c r="AG153" s="375">
        <v>0</v>
      </c>
      <c r="AH153" s="376">
        <v>0</v>
      </c>
      <c r="AI153" s="329"/>
    </row>
    <row r="154" spans="1:42">
      <c r="U154" s="19"/>
      <c r="V154" s="19"/>
      <c r="W154" s="19"/>
    </row>
    <row r="156" spans="1:42">
      <c r="A156" s="1"/>
      <c r="B156" s="11" t="s">
        <v>5</v>
      </c>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row>
    <row r="157" spans="1:42">
      <c r="A157" s="1"/>
      <c r="B157" s="12" t="s">
        <v>6</v>
      </c>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row>
    <row r="158" spans="1:4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c r="A159" s="1"/>
      <c r="B159" s="1"/>
      <c r="C159" s="20" t="s">
        <v>183</v>
      </c>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c r="A160" s="1"/>
      <c r="B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2:41">
      <c r="D161" s="5" t="s">
        <v>3</v>
      </c>
      <c r="E161" s="21"/>
      <c r="AG161" s="1"/>
      <c r="AH161" s="1"/>
      <c r="AI161" s="1"/>
      <c r="AJ161" s="1"/>
    </row>
    <row r="162" spans="2:41">
      <c r="D162" s="5" t="s">
        <v>4</v>
      </c>
      <c r="E162" s="6" t="s">
        <v>10</v>
      </c>
    </row>
    <row r="163" spans="2:41">
      <c r="D163" s="14"/>
      <c r="E163" s="47"/>
    </row>
    <row r="164" spans="2:41" s="129" customFormat="1">
      <c r="B164" s="19"/>
      <c r="D164" s="19"/>
      <c r="F164" s="26" t="s">
        <v>107</v>
      </c>
      <c r="P164" s="130"/>
      <c r="Q164" s="130"/>
      <c r="R164" s="130"/>
      <c r="S164" s="26" t="s">
        <v>106</v>
      </c>
      <c r="AC164" s="130"/>
      <c r="AD164" s="130"/>
      <c r="AE164" s="26" t="s">
        <v>105</v>
      </c>
      <c r="AO164" s="130"/>
    </row>
    <row r="165" spans="2:41" s="129" customFormat="1" ht="93.75">
      <c r="B165" s="19"/>
      <c r="D165" s="19"/>
      <c r="F165" s="333" t="s">
        <v>104</v>
      </c>
      <c r="G165" s="333" t="s">
        <v>103</v>
      </c>
      <c r="H165" s="334" t="s">
        <v>177</v>
      </c>
      <c r="I165" s="334" t="s">
        <v>175</v>
      </c>
      <c r="L165" s="147"/>
      <c r="M165" s="147"/>
      <c r="N165" s="147"/>
      <c r="O165" s="147"/>
      <c r="S165" s="333" t="s">
        <v>104</v>
      </c>
      <c r="T165" s="333" t="s">
        <v>103</v>
      </c>
      <c r="U165" s="334" t="s">
        <v>177</v>
      </c>
      <c r="V165" s="334" t="s">
        <v>175</v>
      </c>
      <c r="Y165" s="147"/>
      <c r="Z165" s="147"/>
      <c r="AA165" s="147"/>
      <c r="AB165" s="147"/>
      <c r="AE165" s="333" t="s">
        <v>104</v>
      </c>
      <c r="AF165" s="333" t="s">
        <v>103</v>
      </c>
      <c r="AG165" s="334" t="s">
        <v>177</v>
      </c>
      <c r="AH165" s="334" t="s">
        <v>175</v>
      </c>
      <c r="AK165" s="147"/>
      <c r="AL165" s="147"/>
      <c r="AM165" s="147"/>
      <c r="AN165" s="147"/>
    </row>
    <row r="166" spans="2:41" s="129" customFormat="1">
      <c r="B166" s="19"/>
      <c r="D166" s="19"/>
      <c r="F166" s="412" t="s">
        <v>97</v>
      </c>
      <c r="G166" s="123" t="s">
        <v>85</v>
      </c>
      <c r="H166" s="336">
        <f t="array" ref="H166:H213">IF(I13:I60&lt;=0,0,J13:J60/I13:I60)</f>
        <v>0</v>
      </c>
      <c r="I166" s="336">
        <f t="array" ref="I166:I213">IF(K13:K60&lt;=0,0,L13:L60/K13:K60)</f>
        <v>0</v>
      </c>
      <c r="S166" s="412" t="s">
        <v>97</v>
      </c>
      <c r="T166" s="123" t="s">
        <v>85</v>
      </c>
      <c r="U166" s="336">
        <f t="array" ref="U166:U213">IF(V13:V60&lt;=0,0,W13:W60/V13:V60)</f>
        <v>0</v>
      </c>
      <c r="V166" s="336">
        <f t="array" ref="V166:V213">IF(X13:X60&lt;=0,0,Y13:Y60/X13:X60)</f>
        <v>0</v>
      </c>
      <c r="AE166" s="412" t="s">
        <v>97</v>
      </c>
      <c r="AF166" s="123" t="s">
        <v>85</v>
      </c>
      <c r="AG166" s="336">
        <f t="array" ref="AG166:AG213">IF(AH13:AH60&lt;=0,0,AI13:AI60/AH13:AH60)</f>
        <v>0</v>
      </c>
      <c r="AH166" s="336">
        <f t="array" ref="AH166:AH213">IF(AJ13:AJ60&lt;=0,0,AK13:AK60/AJ13:AJ60)</f>
        <v>0</v>
      </c>
    </row>
    <row r="167" spans="2:41" s="129" customFormat="1">
      <c r="B167" s="19"/>
      <c r="D167" s="19"/>
      <c r="F167" s="413"/>
      <c r="G167" s="118" t="s">
        <v>83</v>
      </c>
      <c r="H167" s="336">
        <v>0</v>
      </c>
      <c r="I167" s="336">
        <v>0</v>
      </c>
      <c r="S167" s="413"/>
      <c r="T167" s="118" t="s">
        <v>83</v>
      </c>
      <c r="U167" s="336">
        <v>0</v>
      </c>
      <c r="V167" s="336">
        <v>0</v>
      </c>
      <c r="AE167" s="413"/>
      <c r="AF167" s="118" t="s">
        <v>83</v>
      </c>
      <c r="AG167" s="336">
        <v>0</v>
      </c>
      <c r="AH167" s="336">
        <v>0</v>
      </c>
    </row>
    <row r="168" spans="2:41" s="129" customFormat="1">
      <c r="B168" s="19"/>
      <c r="C168" s="19"/>
      <c r="D168" s="19"/>
      <c r="F168" s="413"/>
      <c r="G168" s="118" t="s">
        <v>81</v>
      </c>
      <c r="H168" s="336">
        <v>0</v>
      </c>
      <c r="I168" s="336">
        <v>0</v>
      </c>
      <c r="S168" s="413"/>
      <c r="T168" s="118" t="s">
        <v>81</v>
      </c>
      <c r="U168" s="336">
        <v>0</v>
      </c>
      <c r="V168" s="336">
        <v>0</v>
      </c>
      <c r="AE168" s="413"/>
      <c r="AF168" s="118" t="s">
        <v>81</v>
      </c>
      <c r="AG168" s="336">
        <v>0</v>
      </c>
      <c r="AH168" s="336">
        <v>0</v>
      </c>
    </row>
    <row r="169" spans="2:41" s="129" customFormat="1">
      <c r="B169" s="19"/>
      <c r="C169" s="19"/>
      <c r="D169" s="19"/>
      <c r="F169" s="413"/>
      <c r="G169" s="118" t="s">
        <v>79</v>
      </c>
      <c r="H169" s="336">
        <v>0</v>
      </c>
      <c r="I169" s="336">
        <v>0</v>
      </c>
      <c r="S169" s="413"/>
      <c r="T169" s="118" t="s">
        <v>79</v>
      </c>
      <c r="U169" s="336">
        <v>0</v>
      </c>
      <c r="V169" s="336">
        <v>0</v>
      </c>
      <c r="AE169" s="413"/>
      <c r="AF169" s="118" t="s">
        <v>79</v>
      </c>
      <c r="AG169" s="336">
        <v>0</v>
      </c>
      <c r="AH169" s="336">
        <v>0</v>
      </c>
    </row>
    <row r="170" spans="2:41" s="129" customFormat="1">
      <c r="B170" s="19"/>
      <c r="C170" s="19"/>
      <c r="D170" s="19"/>
      <c r="F170" s="413"/>
      <c r="G170" s="118" t="s">
        <v>77</v>
      </c>
      <c r="H170" s="336">
        <v>0</v>
      </c>
      <c r="I170" s="336">
        <v>0</v>
      </c>
      <c r="S170" s="413"/>
      <c r="T170" s="118" t="s">
        <v>77</v>
      </c>
      <c r="U170" s="336">
        <v>0</v>
      </c>
      <c r="V170" s="336">
        <v>0</v>
      </c>
      <c r="AE170" s="413"/>
      <c r="AF170" s="118" t="s">
        <v>77</v>
      </c>
      <c r="AG170" s="336">
        <v>0</v>
      </c>
      <c r="AH170" s="336">
        <v>0</v>
      </c>
    </row>
    <row r="171" spans="2:41" s="129" customFormat="1">
      <c r="B171" s="19"/>
      <c r="C171" s="19"/>
      <c r="D171" s="19"/>
      <c r="F171" s="413"/>
      <c r="G171" s="118" t="s">
        <v>75</v>
      </c>
      <c r="H171" s="336">
        <v>0</v>
      </c>
      <c r="I171" s="336">
        <v>0</v>
      </c>
      <c r="S171" s="413"/>
      <c r="T171" s="118" t="s">
        <v>75</v>
      </c>
      <c r="U171" s="336">
        <v>0</v>
      </c>
      <c r="V171" s="336">
        <v>0</v>
      </c>
      <c r="AE171" s="413"/>
      <c r="AF171" s="118" t="s">
        <v>75</v>
      </c>
      <c r="AG171" s="336">
        <v>0</v>
      </c>
      <c r="AH171" s="336">
        <v>0</v>
      </c>
    </row>
    <row r="172" spans="2:41" s="129" customFormat="1" ht="18.75" customHeight="1">
      <c r="B172" s="19"/>
      <c r="C172" s="19"/>
      <c r="D172" s="19"/>
      <c r="F172" s="413"/>
      <c r="G172" s="118" t="s">
        <v>73</v>
      </c>
      <c r="H172" s="336">
        <v>0</v>
      </c>
      <c r="I172" s="336">
        <v>0</v>
      </c>
      <c r="S172" s="413"/>
      <c r="T172" s="118" t="s">
        <v>73</v>
      </c>
      <c r="U172" s="336">
        <v>0</v>
      </c>
      <c r="V172" s="336">
        <v>0</v>
      </c>
      <c r="AE172" s="413"/>
      <c r="AF172" s="118" t="s">
        <v>73</v>
      </c>
      <c r="AG172" s="336">
        <v>0</v>
      </c>
      <c r="AH172" s="336">
        <v>0</v>
      </c>
    </row>
    <row r="173" spans="2:41" s="129" customFormat="1">
      <c r="B173" s="19"/>
      <c r="C173" s="19"/>
      <c r="D173" s="19"/>
      <c r="F173" s="413"/>
      <c r="G173" s="118" t="s">
        <v>71</v>
      </c>
      <c r="H173" s="336">
        <v>0</v>
      </c>
      <c r="I173" s="336">
        <v>0</v>
      </c>
      <c r="S173" s="413"/>
      <c r="T173" s="118" t="s">
        <v>71</v>
      </c>
      <c r="U173" s="336">
        <v>0</v>
      </c>
      <c r="V173" s="336">
        <v>0</v>
      </c>
      <c r="AE173" s="413"/>
      <c r="AF173" s="118" t="s">
        <v>71</v>
      </c>
      <c r="AG173" s="336">
        <v>0</v>
      </c>
      <c r="AH173" s="336">
        <v>0</v>
      </c>
    </row>
    <row r="174" spans="2:41" s="129" customFormat="1">
      <c r="B174" s="19"/>
      <c r="C174" s="19"/>
      <c r="D174" s="19"/>
      <c r="F174" s="415" t="s">
        <v>95</v>
      </c>
      <c r="G174" s="123" t="s">
        <v>85</v>
      </c>
      <c r="H174" s="335">
        <v>0</v>
      </c>
      <c r="I174" s="335">
        <v>0</v>
      </c>
      <c r="S174" s="415" t="s">
        <v>95</v>
      </c>
      <c r="T174" s="123" t="s">
        <v>85</v>
      </c>
      <c r="U174" s="335">
        <v>0</v>
      </c>
      <c r="V174" s="335">
        <v>0</v>
      </c>
      <c r="AE174" s="415" t="s">
        <v>95</v>
      </c>
      <c r="AF174" s="123" t="s">
        <v>85</v>
      </c>
      <c r="AG174" s="335">
        <v>0</v>
      </c>
      <c r="AH174" s="335">
        <v>0</v>
      </c>
    </row>
    <row r="175" spans="2:41" s="129" customFormat="1">
      <c r="B175" s="19"/>
      <c r="C175" s="19"/>
      <c r="D175" s="19"/>
      <c r="F175" s="416"/>
      <c r="G175" s="118" t="s">
        <v>83</v>
      </c>
      <c r="H175" s="336">
        <v>0</v>
      </c>
      <c r="I175" s="336">
        <v>0</v>
      </c>
      <c r="S175" s="416"/>
      <c r="T175" s="118" t="s">
        <v>83</v>
      </c>
      <c r="U175" s="336">
        <v>0</v>
      </c>
      <c r="V175" s="336">
        <v>0</v>
      </c>
      <c r="AE175" s="416"/>
      <c r="AF175" s="118" t="s">
        <v>83</v>
      </c>
      <c r="AG175" s="336">
        <v>0</v>
      </c>
      <c r="AH175" s="336">
        <v>0</v>
      </c>
    </row>
    <row r="176" spans="2:41" s="129" customFormat="1">
      <c r="B176" s="19"/>
      <c r="C176" s="19"/>
      <c r="D176" s="19"/>
      <c r="F176" s="416"/>
      <c r="G176" s="118" t="s">
        <v>81</v>
      </c>
      <c r="H176" s="336">
        <v>0</v>
      </c>
      <c r="I176" s="336">
        <v>0</v>
      </c>
      <c r="S176" s="416"/>
      <c r="T176" s="118" t="s">
        <v>81</v>
      </c>
      <c r="U176" s="336">
        <v>0</v>
      </c>
      <c r="V176" s="336">
        <v>0</v>
      </c>
      <c r="AE176" s="416"/>
      <c r="AF176" s="118" t="s">
        <v>81</v>
      </c>
      <c r="AG176" s="336">
        <v>0</v>
      </c>
      <c r="AH176" s="336">
        <v>0</v>
      </c>
    </row>
    <row r="177" spans="2:34" s="129" customFormat="1">
      <c r="B177" s="19"/>
      <c r="C177" s="19"/>
      <c r="D177" s="19"/>
      <c r="F177" s="416"/>
      <c r="G177" s="118" t="s">
        <v>79</v>
      </c>
      <c r="H177" s="336">
        <v>0</v>
      </c>
      <c r="I177" s="336">
        <v>0</v>
      </c>
      <c r="S177" s="416"/>
      <c r="T177" s="118" t="s">
        <v>79</v>
      </c>
      <c r="U177" s="336">
        <v>0</v>
      </c>
      <c r="V177" s="336">
        <v>0</v>
      </c>
      <c r="AE177" s="416"/>
      <c r="AF177" s="118" t="s">
        <v>79</v>
      </c>
      <c r="AG177" s="336">
        <v>0</v>
      </c>
      <c r="AH177" s="336">
        <v>0</v>
      </c>
    </row>
    <row r="178" spans="2:34" s="129" customFormat="1">
      <c r="B178" s="19"/>
      <c r="C178" s="19"/>
      <c r="D178" s="19"/>
      <c r="F178" s="416"/>
      <c r="G178" s="118" t="s">
        <v>77</v>
      </c>
      <c r="H178" s="336">
        <v>0</v>
      </c>
      <c r="I178" s="336">
        <v>0</v>
      </c>
      <c r="S178" s="416"/>
      <c r="T178" s="118" t="s">
        <v>77</v>
      </c>
      <c r="U178" s="336">
        <v>0</v>
      </c>
      <c r="V178" s="336">
        <v>0</v>
      </c>
      <c r="AE178" s="416"/>
      <c r="AF178" s="118" t="s">
        <v>77</v>
      </c>
      <c r="AG178" s="336">
        <v>0</v>
      </c>
      <c r="AH178" s="336">
        <v>0</v>
      </c>
    </row>
    <row r="179" spans="2:34" s="129" customFormat="1">
      <c r="B179" s="19"/>
      <c r="C179" s="19"/>
      <c r="D179" s="19"/>
      <c r="F179" s="416"/>
      <c r="G179" s="118" t="s">
        <v>75</v>
      </c>
      <c r="H179" s="336">
        <v>0</v>
      </c>
      <c r="I179" s="336">
        <v>0</v>
      </c>
      <c r="S179" s="416"/>
      <c r="T179" s="118" t="s">
        <v>75</v>
      </c>
      <c r="U179" s="336">
        <v>0</v>
      </c>
      <c r="V179" s="336">
        <v>0</v>
      </c>
      <c r="AE179" s="416"/>
      <c r="AF179" s="118" t="s">
        <v>75</v>
      </c>
      <c r="AG179" s="336">
        <v>0</v>
      </c>
      <c r="AH179" s="336">
        <v>0</v>
      </c>
    </row>
    <row r="180" spans="2:34" s="129" customFormat="1" ht="18.75" customHeight="1">
      <c r="B180" s="19"/>
      <c r="C180" s="19"/>
      <c r="D180" s="19"/>
      <c r="F180" s="416"/>
      <c r="G180" s="118" t="s">
        <v>73</v>
      </c>
      <c r="H180" s="336">
        <v>0</v>
      </c>
      <c r="I180" s="336">
        <v>0</v>
      </c>
      <c r="S180" s="416"/>
      <c r="T180" s="118" t="s">
        <v>73</v>
      </c>
      <c r="U180" s="336">
        <v>0</v>
      </c>
      <c r="V180" s="336">
        <v>0</v>
      </c>
      <c r="AE180" s="416"/>
      <c r="AF180" s="118" t="s">
        <v>73</v>
      </c>
      <c r="AG180" s="336">
        <v>0</v>
      </c>
      <c r="AH180" s="336">
        <v>0</v>
      </c>
    </row>
    <row r="181" spans="2:34" s="129" customFormat="1">
      <c r="B181" s="19"/>
      <c r="C181" s="19"/>
      <c r="D181" s="19"/>
      <c r="F181" s="417"/>
      <c r="G181" s="116" t="s">
        <v>71</v>
      </c>
      <c r="H181" s="337">
        <v>0</v>
      </c>
      <c r="I181" s="337">
        <v>0</v>
      </c>
      <c r="S181" s="417"/>
      <c r="T181" s="116" t="s">
        <v>71</v>
      </c>
      <c r="U181" s="337">
        <v>0</v>
      </c>
      <c r="V181" s="337">
        <v>0</v>
      </c>
      <c r="AE181" s="417"/>
      <c r="AF181" s="116" t="s">
        <v>71</v>
      </c>
      <c r="AG181" s="337">
        <v>0</v>
      </c>
      <c r="AH181" s="337">
        <v>0</v>
      </c>
    </row>
    <row r="182" spans="2:34" s="129" customFormat="1" ht="19.5" customHeight="1">
      <c r="B182" s="19"/>
      <c r="C182" s="19"/>
      <c r="D182" s="19"/>
      <c r="F182" s="413" t="s">
        <v>93</v>
      </c>
      <c r="G182" s="118" t="s">
        <v>85</v>
      </c>
      <c r="H182" s="336">
        <v>0</v>
      </c>
      <c r="I182" s="336">
        <v>0</v>
      </c>
      <c r="S182" s="413" t="s">
        <v>93</v>
      </c>
      <c r="T182" s="118" t="s">
        <v>85</v>
      </c>
      <c r="U182" s="336">
        <v>0</v>
      </c>
      <c r="V182" s="336">
        <v>0</v>
      </c>
      <c r="AE182" s="413" t="s">
        <v>93</v>
      </c>
      <c r="AF182" s="118" t="s">
        <v>85</v>
      </c>
      <c r="AG182" s="336">
        <v>0</v>
      </c>
      <c r="AH182" s="336">
        <v>0</v>
      </c>
    </row>
    <row r="183" spans="2:34" s="129" customFormat="1">
      <c r="B183" s="19"/>
      <c r="C183" s="19"/>
      <c r="D183" s="19"/>
      <c r="F183" s="413"/>
      <c r="G183" s="118" t="s">
        <v>83</v>
      </c>
      <c r="H183" s="336">
        <v>0</v>
      </c>
      <c r="I183" s="336">
        <v>0</v>
      </c>
      <c r="S183" s="413"/>
      <c r="T183" s="118" t="s">
        <v>83</v>
      </c>
      <c r="U183" s="336">
        <v>0</v>
      </c>
      <c r="V183" s="336">
        <v>0</v>
      </c>
      <c r="AE183" s="413"/>
      <c r="AF183" s="118" t="s">
        <v>83</v>
      </c>
      <c r="AG183" s="336">
        <v>0</v>
      </c>
      <c r="AH183" s="336">
        <v>0</v>
      </c>
    </row>
    <row r="184" spans="2:34" s="129" customFormat="1">
      <c r="B184" s="19"/>
      <c r="C184" s="19"/>
      <c r="D184" s="19"/>
      <c r="F184" s="413"/>
      <c r="G184" s="118" t="s">
        <v>81</v>
      </c>
      <c r="H184" s="336">
        <v>0</v>
      </c>
      <c r="I184" s="336">
        <v>0</v>
      </c>
      <c r="S184" s="413"/>
      <c r="T184" s="118" t="s">
        <v>81</v>
      </c>
      <c r="U184" s="336">
        <v>0</v>
      </c>
      <c r="V184" s="336">
        <v>0</v>
      </c>
      <c r="AE184" s="413"/>
      <c r="AF184" s="118" t="s">
        <v>81</v>
      </c>
      <c r="AG184" s="336">
        <v>0</v>
      </c>
      <c r="AH184" s="336">
        <v>0</v>
      </c>
    </row>
    <row r="185" spans="2:34" s="129" customFormat="1">
      <c r="B185" s="19"/>
      <c r="C185" s="19"/>
      <c r="D185" s="19"/>
      <c r="F185" s="413"/>
      <c r="G185" s="118" t="s">
        <v>79</v>
      </c>
      <c r="H185" s="336">
        <v>0</v>
      </c>
      <c r="I185" s="336">
        <v>0</v>
      </c>
      <c r="S185" s="413"/>
      <c r="T185" s="118" t="s">
        <v>79</v>
      </c>
      <c r="U185" s="336">
        <v>0</v>
      </c>
      <c r="V185" s="336">
        <v>0</v>
      </c>
      <c r="AE185" s="413"/>
      <c r="AF185" s="118" t="s">
        <v>79</v>
      </c>
      <c r="AG185" s="336">
        <v>0</v>
      </c>
      <c r="AH185" s="336">
        <v>0</v>
      </c>
    </row>
    <row r="186" spans="2:34" s="129" customFormat="1">
      <c r="B186" s="19"/>
      <c r="C186" s="19"/>
      <c r="D186" s="19"/>
      <c r="F186" s="413"/>
      <c r="G186" s="118" t="s">
        <v>77</v>
      </c>
      <c r="H186" s="336">
        <v>0</v>
      </c>
      <c r="I186" s="336">
        <v>0</v>
      </c>
      <c r="S186" s="413"/>
      <c r="T186" s="118" t="s">
        <v>77</v>
      </c>
      <c r="U186" s="336">
        <v>0</v>
      </c>
      <c r="V186" s="336">
        <v>0</v>
      </c>
      <c r="AE186" s="413"/>
      <c r="AF186" s="118" t="s">
        <v>77</v>
      </c>
      <c r="AG186" s="336">
        <v>0</v>
      </c>
      <c r="AH186" s="336">
        <v>0</v>
      </c>
    </row>
    <row r="187" spans="2:34" s="129" customFormat="1">
      <c r="B187" s="19"/>
      <c r="C187" s="19"/>
      <c r="D187" s="19"/>
      <c r="F187" s="413"/>
      <c r="G187" s="118" t="s">
        <v>75</v>
      </c>
      <c r="H187" s="336">
        <v>0</v>
      </c>
      <c r="I187" s="336">
        <v>0</v>
      </c>
      <c r="S187" s="413"/>
      <c r="T187" s="118" t="s">
        <v>75</v>
      </c>
      <c r="U187" s="336">
        <v>0</v>
      </c>
      <c r="V187" s="336">
        <v>0</v>
      </c>
      <c r="AE187" s="413"/>
      <c r="AF187" s="118" t="s">
        <v>75</v>
      </c>
      <c r="AG187" s="336">
        <v>0</v>
      </c>
      <c r="AH187" s="336">
        <v>0</v>
      </c>
    </row>
    <row r="188" spans="2:34" s="129" customFormat="1">
      <c r="B188" s="19"/>
      <c r="C188" s="19"/>
      <c r="D188" s="19"/>
      <c r="F188" s="413"/>
      <c r="G188" s="118" t="s">
        <v>73</v>
      </c>
      <c r="H188" s="336">
        <v>0</v>
      </c>
      <c r="I188" s="336">
        <v>0</v>
      </c>
      <c r="S188" s="413"/>
      <c r="T188" s="118" t="s">
        <v>73</v>
      </c>
      <c r="U188" s="336">
        <v>0</v>
      </c>
      <c r="V188" s="336">
        <v>0</v>
      </c>
      <c r="AE188" s="413"/>
      <c r="AF188" s="118" t="s">
        <v>73</v>
      </c>
      <c r="AG188" s="336">
        <v>0</v>
      </c>
      <c r="AH188" s="336">
        <v>0</v>
      </c>
    </row>
    <row r="189" spans="2:34" s="129" customFormat="1">
      <c r="B189" s="19"/>
      <c r="C189" s="19"/>
      <c r="D189" s="19"/>
      <c r="F189" s="413"/>
      <c r="G189" s="118" t="s">
        <v>71</v>
      </c>
      <c r="H189" s="336">
        <v>0</v>
      </c>
      <c r="I189" s="336">
        <v>0</v>
      </c>
      <c r="S189" s="413"/>
      <c r="T189" s="118" t="s">
        <v>71</v>
      </c>
      <c r="U189" s="336">
        <v>0</v>
      </c>
      <c r="V189" s="336">
        <v>0</v>
      </c>
      <c r="AE189" s="413"/>
      <c r="AF189" s="118" t="s">
        <v>71</v>
      </c>
      <c r="AG189" s="336">
        <v>0</v>
      </c>
      <c r="AH189" s="336">
        <v>0</v>
      </c>
    </row>
    <row r="190" spans="2:34" s="129" customFormat="1" ht="19.5" customHeight="1">
      <c r="B190" s="19"/>
      <c r="C190" s="19"/>
      <c r="D190" s="19"/>
      <c r="F190" s="412" t="s">
        <v>91</v>
      </c>
      <c r="G190" s="123" t="s">
        <v>85</v>
      </c>
      <c r="H190" s="335">
        <v>0</v>
      </c>
      <c r="I190" s="335">
        <v>0</v>
      </c>
      <c r="S190" s="412" t="s">
        <v>91</v>
      </c>
      <c r="T190" s="123" t="s">
        <v>85</v>
      </c>
      <c r="U190" s="335">
        <v>0</v>
      </c>
      <c r="V190" s="335">
        <v>0</v>
      </c>
      <c r="AE190" s="412" t="s">
        <v>91</v>
      </c>
      <c r="AF190" s="123" t="s">
        <v>85</v>
      </c>
      <c r="AG190" s="335">
        <v>0</v>
      </c>
      <c r="AH190" s="335">
        <v>0</v>
      </c>
    </row>
    <row r="191" spans="2:34" s="129" customFormat="1">
      <c r="B191" s="19"/>
      <c r="C191" s="19"/>
      <c r="D191" s="19"/>
      <c r="F191" s="413"/>
      <c r="G191" s="118" t="s">
        <v>83</v>
      </c>
      <c r="H191" s="336">
        <v>0</v>
      </c>
      <c r="I191" s="336">
        <v>0</v>
      </c>
      <c r="S191" s="413"/>
      <c r="T191" s="118" t="s">
        <v>83</v>
      </c>
      <c r="U191" s="336">
        <v>0</v>
      </c>
      <c r="V191" s="336">
        <v>0</v>
      </c>
      <c r="AE191" s="413"/>
      <c r="AF191" s="118" t="s">
        <v>83</v>
      </c>
      <c r="AG191" s="336">
        <v>0</v>
      </c>
      <c r="AH191" s="336">
        <v>0</v>
      </c>
    </row>
    <row r="192" spans="2:34" s="129" customFormat="1">
      <c r="B192" s="19"/>
      <c r="C192" s="19"/>
      <c r="D192" s="19"/>
      <c r="F192" s="413"/>
      <c r="G192" s="118" t="s">
        <v>81</v>
      </c>
      <c r="H192" s="336">
        <v>0</v>
      </c>
      <c r="I192" s="336">
        <v>0</v>
      </c>
      <c r="S192" s="413"/>
      <c r="T192" s="118" t="s">
        <v>81</v>
      </c>
      <c r="U192" s="336">
        <v>0</v>
      </c>
      <c r="V192" s="336">
        <v>0</v>
      </c>
      <c r="AE192" s="413"/>
      <c r="AF192" s="118" t="s">
        <v>81</v>
      </c>
      <c r="AG192" s="336">
        <v>0</v>
      </c>
      <c r="AH192" s="336">
        <v>0</v>
      </c>
    </row>
    <row r="193" spans="2:34" s="129" customFormat="1">
      <c r="B193" s="19"/>
      <c r="C193" s="19"/>
      <c r="D193" s="19"/>
      <c r="F193" s="413"/>
      <c r="G193" s="118" t="s">
        <v>79</v>
      </c>
      <c r="H193" s="336">
        <v>0</v>
      </c>
      <c r="I193" s="336">
        <v>0</v>
      </c>
      <c r="S193" s="413"/>
      <c r="T193" s="118" t="s">
        <v>79</v>
      </c>
      <c r="U193" s="336">
        <v>0</v>
      </c>
      <c r="V193" s="336">
        <v>0</v>
      </c>
      <c r="AE193" s="413"/>
      <c r="AF193" s="118" t="s">
        <v>79</v>
      </c>
      <c r="AG193" s="336">
        <v>0</v>
      </c>
      <c r="AH193" s="336">
        <v>0</v>
      </c>
    </row>
    <row r="194" spans="2:34" s="129" customFormat="1">
      <c r="B194" s="19"/>
      <c r="C194" s="19"/>
      <c r="D194" s="19"/>
      <c r="F194" s="413"/>
      <c r="G194" s="118" t="s">
        <v>77</v>
      </c>
      <c r="H194" s="336">
        <v>0</v>
      </c>
      <c r="I194" s="336">
        <v>0</v>
      </c>
      <c r="S194" s="413"/>
      <c r="T194" s="118" t="s">
        <v>77</v>
      </c>
      <c r="U194" s="336">
        <v>0</v>
      </c>
      <c r="V194" s="336">
        <v>0</v>
      </c>
      <c r="AE194" s="413"/>
      <c r="AF194" s="118" t="s">
        <v>77</v>
      </c>
      <c r="AG194" s="336">
        <v>0</v>
      </c>
      <c r="AH194" s="336">
        <v>0</v>
      </c>
    </row>
    <row r="195" spans="2:34" s="129" customFormat="1">
      <c r="B195" s="19"/>
      <c r="C195" s="19"/>
      <c r="D195" s="19"/>
      <c r="F195" s="413"/>
      <c r="G195" s="118" t="s">
        <v>75</v>
      </c>
      <c r="H195" s="336">
        <v>0</v>
      </c>
      <c r="I195" s="336">
        <v>0</v>
      </c>
      <c r="S195" s="413"/>
      <c r="T195" s="118" t="s">
        <v>75</v>
      </c>
      <c r="U195" s="336">
        <v>0</v>
      </c>
      <c r="V195" s="336">
        <v>0</v>
      </c>
      <c r="AE195" s="413"/>
      <c r="AF195" s="118" t="s">
        <v>75</v>
      </c>
      <c r="AG195" s="336">
        <v>0</v>
      </c>
      <c r="AH195" s="336">
        <v>0</v>
      </c>
    </row>
    <row r="196" spans="2:34" s="129" customFormat="1">
      <c r="B196" s="19"/>
      <c r="C196" s="19"/>
      <c r="D196" s="19"/>
      <c r="F196" s="413"/>
      <c r="G196" s="118" t="s">
        <v>73</v>
      </c>
      <c r="H196" s="336">
        <v>0</v>
      </c>
      <c r="I196" s="336">
        <v>0</v>
      </c>
      <c r="S196" s="413"/>
      <c r="T196" s="118" t="s">
        <v>73</v>
      </c>
      <c r="U196" s="336">
        <v>0</v>
      </c>
      <c r="V196" s="336">
        <v>0</v>
      </c>
      <c r="AE196" s="413"/>
      <c r="AF196" s="118" t="s">
        <v>73</v>
      </c>
      <c r="AG196" s="336">
        <v>0</v>
      </c>
      <c r="AH196" s="336">
        <v>0</v>
      </c>
    </row>
    <row r="197" spans="2:34" s="129" customFormat="1">
      <c r="B197" s="19"/>
      <c r="C197" s="19"/>
      <c r="D197" s="19"/>
      <c r="F197" s="414"/>
      <c r="G197" s="116" t="s">
        <v>71</v>
      </c>
      <c r="H197" s="337">
        <v>0</v>
      </c>
      <c r="I197" s="337">
        <v>0</v>
      </c>
      <c r="S197" s="414"/>
      <c r="T197" s="116" t="s">
        <v>71</v>
      </c>
      <c r="U197" s="337">
        <v>0</v>
      </c>
      <c r="V197" s="337">
        <v>0</v>
      </c>
      <c r="AE197" s="414"/>
      <c r="AF197" s="116" t="s">
        <v>71</v>
      </c>
      <c r="AG197" s="337">
        <v>0</v>
      </c>
      <c r="AH197" s="337">
        <v>0</v>
      </c>
    </row>
    <row r="198" spans="2:34" s="129" customFormat="1" ht="19.5" customHeight="1">
      <c r="B198" s="19"/>
      <c r="C198" s="19"/>
      <c r="D198" s="19"/>
      <c r="F198" s="412" t="s">
        <v>89</v>
      </c>
      <c r="G198" s="123" t="s">
        <v>85</v>
      </c>
      <c r="H198" s="335">
        <v>0</v>
      </c>
      <c r="I198" s="335">
        <v>0</v>
      </c>
      <c r="S198" s="412" t="s">
        <v>89</v>
      </c>
      <c r="T198" s="123" t="s">
        <v>85</v>
      </c>
      <c r="U198" s="335">
        <v>0</v>
      </c>
      <c r="V198" s="335">
        <v>0</v>
      </c>
      <c r="AE198" s="412" t="s">
        <v>89</v>
      </c>
      <c r="AF198" s="123" t="s">
        <v>85</v>
      </c>
      <c r="AG198" s="335">
        <v>0</v>
      </c>
      <c r="AH198" s="335">
        <v>0</v>
      </c>
    </row>
    <row r="199" spans="2:34" s="129" customFormat="1">
      <c r="B199" s="19"/>
      <c r="C199" s="19"/>
      <c r="D199" s="19"/>
      <c r="F199" s="413"/>
      <c r="G199" s="118" t="s">
        <v>83</v>
      </c>
      <c r="H199" s="336">
        <v>0</v>
      </c>
      <c r="I199" s="336">
        <v>0</v>
      </c>
      <c r="S199" s="413"/>
      <c r="T199" s="118" t="s">
        <v>83</v>
      </c>
      <c r="U199" s="336">
        <v>0</v>
      </c>
      <c r="V199" s="336">
        <v>0</v>
      </c>
      <c r="AE199" s="413"/>
      <c r="AF199" s="118" t="s">
        <v>83</v>
      </c>
      <c r="AG199" s="336">
        <v>0</v>
      </c>
      <c r="AH199" s="336">
        <v>0</v>
      </c>
    </row>
    <row r="200" spans="2:34" s="129" customFormat="1">
      <c r="B200" s="19"/>
      <c r="C200" s="19"/>
      <c r="D200" s="19"/>
      <c r="F200" s="413"/>
      <c r="G200" s="118" t="s">
        <v>81</v>
      </c>
      <c r="H200" s="336">
        <v>0</v>
      </c>
      <c r="I200" s="336">
        <v>0</v>
      </c>
      <c r="S200" s="413"/>
      <c r="T200" s="118" t="s">
        <v>81</v>
      </c>
      <c r="U200" s="336">
        <v>0</v>
      </c>
      <c r="V200" s="336">
        <v>0</v>
      </c>
      <c r="AE200" s="413"/>
      <c r="AF200" s="118" t="s">
        <v>81</v>
      </c>
      <c r="AG200" s="336">
        <v>0</v>
      </c>
      <c r="AH200" s="336">
        <v>0</v>
      </c>
    </row>
    <row r="201" spans="2:34" s="129" customFormat="1">
      <c r="B201" s="19"/>
      <c r="C201" s="19"/>
      <c r="D201" s="19"/>
      <c r="F201" s="413"/>
      <c r="G201" s="118" t="s">
        <v>79</v>
      </c>
      <c r="H201" s="336">
        <v>0</v>
      </c>
      <c r="I201" s="336">
        <v>0</v>
      </c>
      <c r="S201" s="413"/>
      <c r="T201" s="118" t="s">
        <v>79</v>
      </c>
      <c r="U201" s="336">
        <v>0</v>
      </c>
      <c r="V201" s="336">
        <v>0</v>
      </c>
      <c r="AE201" s="413"/>
      <c r="AF201" s="118" t="s">
        <v>79</v>
      </c>
      <c r="AG201" s="336">
        <v>0</v>
      </c>
      <c r="AH201" s="336">
        <v>0</v>
      </c>
    </row>
    <row r="202" spans="2:34" s="129" customFormat="1">
      <c r="B202" s="19"/>
      <c r="C202" s="19"/>
      <c r="D202" s="19"/>
      <c r="F202" s="413"/>
      <c r="G202" s="118" t="s">
        <v>77</v>
      </c>
      <c r="H202" s="336">
        <v>0</v>
      </c>
      <c r="I202" s="336">
        <v>0</v>
      </c>
      <c r="S202" s="413"/>
      <c r="T202" s="118" t="s">
        <v>77</v>
      </c>
      <c r="U202" s="336">
        <v>0</v>
      </c>
      <c r="V202" s="336">
        <v>0</v>
      </c>
      <c r="AE202" s="413"/>
      <c r="AF202" s="118" t="s">
        <v>77</v>
      </c>
      <c r="AG202" s="336">
        <v>0</v>
      </c>
      <c r="AH202" s="336">
        <v>0</v>
      </c>
    </row>
    <row r="203" spans="2:34" s="129" customFormat="1">
      <c r="B203" s="19"/>
      <c r="C203" s="19"/>
      <c r="D203" s="19"/>
      <c r="F203" s="413"/>
      <c r="G203" s="118" t="s">
        <v>75</v>
      </c>
      <c r="H203" s="336">
        <v>0</v>
      </c>
      <c r="I203" s="336">
        <v>0</v>
      </c>
      <c r="S203" s="413"/>
      <c r="T203" s="118" t="s">
        <v>75</v>
      </c>
      <c r="U203" s="336">
        <v>0</v>
      </c>
      <c r="V203" s="336">
        <v>0</v>
      </c>
      <c r="AE203" s="413"/>
      <c r="AF203" s="118" t="s">
        <v>75</v>
      </c>
      <c r="AG203" s="336">
        <v>0</v>
      </c>
      <c r="AH203" s="336">
        <v>0</v>
      </c>
    </row>
    <row r="204" spans="2:34" s="129" customFormat="1">
      <c r="B204" s="19"/>
      <c r="C204" s="19"/>
      <c r="D204" s="19"/>
      <c r="F204" s="413"/>
      <c r="G204" s="118" t="s">
        <v>73</v>
      </c>
      <c r="H204" s="336">
        <v>0</v>
      </c>
      <c r="I204" s="336">
        <v>0</v>
      </c>
      <c r="S204" s="413"/>
      <c r="T204" s="118" t="s">
        <v>73</v>
      </c>
      <c r="U204" s="336">
        <v>0</v>
      </c>
      <c r="V204" s="336">
        <v>0</v>
      </c>
      <c r="AE204" s="413"/>
      <c r="AF204" s="118" t="s">
        <v>73</v>
      </c>
      <c r="AG204" s="336">
        <v>0</v>
      </c>
      <c r="AH204" s="336">
        <v>0</v>
      </c>
    </row>
    <row r="205" spans="2:34" s="129" customFormat="1">
      <c r="B205" s="19"/>
      <c r="C205" s="19"/>
      <c r="D205" s="19"/>
      <c r="F205" s="414"/>
      <c r="G205" s="116" t="s">
        <v>71</v>
      </c>
      <c r="H205" s="337">
        <v>0</v>
      </c>
      <c r="I205" s="337">
        <v>0</v>
      </c>
      <c r="S205" s="414"/>
      <c r="T205" s="116" t="s">
        <v>71</v>
      </c>
      <c r="U205" s="337">
        <v>0</v>
      </c>
      <c r="V205" s="337">
        <v>0</v>
      </c>
      <c r="AE205" s="414"/>
      <c r="AF205" s="116" t="s">
        <v>71</v>
      </c>
      <c r="AG205" s="337">
        <v>0</v>
      </c>
      <c r="AH205" s="337">
        <v>0</v>
      </c>
    </row>
    <row r="206" spans="2:34" s="129" customFormat="1">
      <c r="B206" s="19"/>
      <c r="C206" s="19"/>
      <c r="D206" s="19"/>
      <c r="F206" s="413" t="s">
        <v>87</v>
      </c>
      <c r="G206" s="118" t="s">
        <v>85</v>
      </c>
      <c r="H206" s="336">
        <v>0</v>
      </c>
      <c r="I206" s="336">
        <v>0</v>
      </c>
      <c r="S206" s="413" t="s">
        <v>87</v>
      </c>
      <c r="T206" s="118" t="s">
        <v>85</v>
      </c>
      <c r="U206" s="336">
        <v>0</v>
      </c>
      <c r="V206" s="336">
        <v>0</v>
      </c>
      <c r="AE206" s="413" t="s">
        <v>87</v>
      </c>
      <c r="AF206" s="118" t="s">
        <v>85</v>
      </c>
      <c r="AG206" s="336">
        <v>0</v>
      </c>
      <c r="AH206" s="336">
        <v>0</v>
      </c>
    </row>
    <row r="207" spans="2:34" s="129" customFormat="1">
      <c r="B207" s="19"/>
      <c r="C207" s="19"/>
      <c r="D207" s="19"/>
      <c r="F207" s="413"/>
      <c r="G207" s="118" t="s">
        <v>83</v>
      </c>
      <c r="H207" s="336">
        <v>0</v>
      </c>
      <c r="I207" s="336">
        <v>0</v>
      </c>
      <c r="S207" s="413"/>
      <c r="T207" s="118" t="s">
        <v>83</v>
      </c>
      <c r="U207" s="336">
        <v>0</v>
      </c>
      <c r="V207" s="336">
        <v>0</v>
      </c>
      <c r="AE207" s="413"/>
      <c r="AF207" s="118" t="s">
        <v>83</v>
      </c>
      <c r="AG207" s="336">
        <v>0</v>
      </c>
      <c r="AH207" s="336">
        <v>0</v>
      </c>
    </row>
    <row r="208" spans="2:34" s="129" customFormat="1">
      <c r="B208" s="19"/>
      <c r="C208" s="19"/>
      <c r="D208" s="19"/>
      <c r="F208" s="413"/>
      <c r="G208" s="118" t="s">
        <v>81</v>
      </c>
      <c r="H208" s="336">
        <v>0</v>
      </c>
      <c r="I208" s="336">
        <v>0</v>
      </c>
      <c r="S208" s="413"/>
      <c r="T208" s="118" t="s">
        <v>81</v>
      </c>
      <c r="U208" s="336">
        <v>0</v>
      </c>
      <c r="V208" s="336">
        <v>0</v>
      </c>
      <c r="AE208" s="413"/>
      <c r="AF208" s="118" t="s">
        <v>81</v>
      </c>
      <c r="AG208" s="336">
        <v>0</v>
      </c>
      <c r="AH208" s="336">
        <v>0</v>
      </c>
    </row>
    <row r="209" spans="2:34" s="129" customFormat="1">
      <c r="B209" s="19"/>
      <c r="C209" s="19"/>
      <c r="D209" s="19"/>
      <c r="F209" s="413"/>
      <c r="G209" s="118" t="s">
        <v>79</v>
      </c>
      <c r="H209" s="336">
        <v>0</v>
      </c>
      <c r="I209" s="336">
        <v>0</v>
      </c>
      <c r="S209" s="413"/>
      <c r="T209" s="118" t="s">
        <v>79</v>
      </c>
      <c r="U209" s="336">
        <v>0</v>
      </c>
      <c r="V209" s="336">
        <v>0</v>
      </c>
      <c r="AE209" s="413"/>
      <c r="AF209" s="118" t="s">
        <v>79</v>
      </c>
      <c r="AG209" s="336">
        <v>0</v>
      </c>
      <c r="AH209" s="336">
        <v>0</v>
      </c>
    </row>
    <row r="210" spans="2:34" s="129" customFormat="1">
      <c r="B210" s="19"/>
      <c r="C210" s="19"/>
      <c r="D210" s="19"/>
      <c r="F210" s="413"/>
      <c r="G210" s="118" t="s">
        <v>77</v>
      </c>
      <c r="H210" s="336">
        <v>0</v>
      </c>
      <c r="I210" s="336">
        <v>0</v>
      </c>
      <c r="S210" s="413"/>
      <c r="T210" s="118" t="s">
        <v>77</v>
      </c>
      <c r="U210" s="336">
        <v>0</v>
      </c>
      <c r="V210" s="336">
        <v>0</v>
      </c>
      <c r="AE210" s="413"/>
      <c r="AF210" s="118" t="s">
        <v>77</v>
      </c>
      <c r="AG210" s="336">
        <v>0</v>
      </c>
      <c r="AH210" s="336">
        <v>0</v>
      </c>
    </row>
    <row r="211" spans="2:34" s="129" customFormat="1">
      <c r="B211" s="19"/>
      <c r="C211" s="19"/>
      <c r="D211" s="19"/>
      <c r="F211" s="413"/>
      <c r="G211" s="118" t="s">
        <v>75</v>
      </c>
      <c r="H211" s="336">
        <v>0</v>
      </c>
      <c r="I211" s="336">
        <v>0</v>
      </c>
      <c r="S211" s="413"/>
      <c r="T211" s="118" t="s">
        <v>75</v>
      </c>
      <c r="U211" s="336">
        <v>0</v>
      </c>
      <c r="V211" s="336">
        <v>0</v>
      </c>
      <c r="AE211" s="413"/>
      <c r="AF211" s="118" t="s">
        <v>75</v>
      </c>
      <c r="AG211" s="336">
        <v>0</v>
      </c>
      <c r="AH211" s="336">
        <v>0</v>
      </c>
    </row>
    <row r="212" spans="2:34" s="129" customFormat="1">
      <c r="B212" s="19"/>
      <c r="C212" s="19"/>
      <c r="D212" s="19"/>
      <c r="F212" s="413"/>
      <c r="G212" s="118" t="s">
        <v>73</v>
      </c>
      <c r="H212" s="336">
        <v>0</v>
      </c>
      <c r="I212" s="336">
        <v>0</v>
      </c>
      <c r="S212" s="413"/>
      <c r="T212" s="118" t="s">
        <v>73</v>
      </c>
      <c r="U212" s="336">
        <v>0</v>
      </c>
      <c r="V212" s="336">
        <v>0</v>
      </c>
      <c r="AE212" s="413"/>
      <c r="AF212" s="118" t="s">
        <v>73</v>
      </c>
      <c r="AG212" s="336">
        <v>0</v>
      </c>
      <c r="AH212" s="336">
        <v>0</v>
      </c>
    </row>
    <row r="213" spans="2:34" s="129" customFormat="1">
      <c r="B213" s="19"/>
      <c r="C213" s="19"/>
      <c r="D213" s="19"/>
      <c r="F213" s="414"/>
      <c r="G213" s="116" t="s">
        <v>71</v>
      </c>
      <c r="H213" s="337">
        <v>0</v>
      </c>
      <c r="I213" s="337">
        <v>0</v>
      </c>
      <c r="S213" s="414"/>
      <c r="T213" s="116" t="s">
        <v>71</v>
      </c>
      <c r="U213" s="337">
        <v>0</v>
      </c>
      <c r="V213" s="337">
        <v>0</v>
      </c>
      <c r="AE213" s="414"/>
      <c r="AF213" s="116" t="s">
        <v>71</v>
      </c>
      <c r="AG213" s="337">
        <v>0</v>
      </c>
      <c r="AH213" s="337">
        <v>0</v>
      </c>
    </row>
    <row r="214" spans="2:34" s="129" customFormat="1">
      <c r="B214" s="19"/>
      <c r="C214" s="19"/>
      <c r="D214" s="19"/>
      <c r="F214" s="147"/>
      <c r="G214" s="151"/>
      <c r="S214" s="147"/>
      <c r="T214" s="151"/>
      <c r="AE214" s="147"/>
      <c r="AF214" s="151"/>
    </row>
    <row r="215" spans="2:34" s="129" customFormat="1">
      <c r="B215" s="19"/>
      <c r="C215" s="36" t="s">
        <v>184</v>
      </c>
      <c r="D215" s="19"/>
      <c r="F215" s="147"/>
      <c r="G215" s="151"/>
      <c r="H215" s="274"/>
      <c r="S215" s="147"/>
      <c r="T215" s="151"/>
      <c r="U215" s="274"/>
      <c r="AE215" s="147"/>
      <c r="AF215" s="151"/>
      <c r="AG215" s="274"/>
    </row>
    <row r="216" spans="2:34" s="129" customFormat="1">
      <c r="B216" s="19"/>
      <c r="C216" s="20"/>
      <c r="D216" s="19"/>
      <c r="F216" s="147"/>
      <c r="G216" s="151"/>
      <c r="H216" s="274"/>
      <c r="S216" s="147"/>
      <c r="T216" s="151"/>
      <c r="U216" s="274"/>
      <c r="AE216" s="147"/>
      <c r="AF216" s="151"/>
      <c r="AG216" s="274"/>
    </row>
    <row r="217" spans="2:34" s="129" customFormat="1">
      <c r="B217" s="19"/>
      <c r="C217" s="20"/>
      <c r="D217" s="5" t="s">
        <v>3</v>
      </c>
      <c r="E217" s="17"/>
      <c r="F217" s="147"/>
      <c r="G217" s="151"/>
      <c r="H217" s="274"/>
      <c r="S217" s="147"/>
      <c r="T217" s="151"/>
      <c r="U217" s="274"/>
      <c r="AE217" s="147"/>
      <c r="AF217" s="151"/>
      <c r="AG217" s="274"/>
    </row>
    <row r="218" spans="2:34" s="129" customFormat="1">
      <c r="B218" s="19"/>
      <c r="C218" s="20"/>
      <c r="D218" s="5" t="s">
        <v>4</v>
      </c>
      <c r="E218" s="6" t="s">
        <v>10</v>
      </c>
      <c r="F218" s="147"/>
      <c r="G218" s="151"/>
      <c r="H218" s="274"/>
      <c r="S218" s="147"/>
      <c r="T218" s="151"/>
      <c r="U218" s="274"/>
      <c r="AE218" s="147"/>
      <c r="AF218" s="151"/>
      <c r="AG218" s="274"/>
    </row>
    <row r="219" spans="2:34" s="129" customFormat="1">
      <c r="B219" s="19"/>
      <c r="C219" s="20"/>
      <c r="D219" s="14"/>
      <c r="E219" s="47"/>
      <c r="F219" s="147"/>
      <c r="G219" s="151"/>
      <c r="H219" s="274"/>
      <c r="S219" s="147"/>
      <c r="T219" s="151"/>
      <c r="U219" s="274"/>
      <c r="AE219" s="147"/>
      <c r="AF219" s="151"/>
      <c r="AG219" s="274"/>
    </row>
    <row r="220" spans="2:34" s="129" customFormat="1">
      <c r="B220" s="19"/>
      <c r="C220" s="20"/>
      <c r="D220" s="19"/>
      <c r="F220" s="26" t="s">
        <v>66</v>
      </c>
      <c r="G220" s="41"/>
      <c r="H220" s="274"/>
      <c r="S220" s="26" t="s">
        <v>66</v>
      </c>
      <c r="T220" s="41"/>
      <c r="U220" s="274"/>
      <c r="AE220" s="26" t="s">
        <v>66</v>
      </c>
      <c r="AF220" s="41"/>
      <c r="AG220" s="274"/>
    </row>
    <row r="221" spans="2:34" s="129" customFormat="1">
      <c r="B221" s="19"/>
      <c r="C221" s="20"/>
      <c r="D221" s="19"/>
      <c r="G221" s="26" t="s">
        <v>107</v>
      </c>
      <c r="H221" s="274"/>
      <c r="T221" s="26" t="s">
        <v>106</v>
      </c>
      <c r="AD221" s="130"/>
      <c r="AE221" s="130"/>
      <c r="AF221" s="26" t="s">
        <v>105</v>
      </c>
      <c r="AG221" s="274"/>
    </row>
    <row r="222" spans="2:34" s="129" customFormat="1" ht="75">
      <c r="B222" s="19"/>
      <c r="C222" s="20"/>
      <c r="D222" s="19"/>
      <c r="G222" s="138"/>
      <c r="H222" s="136" t="s">
        <v>176</v>
      </c>
      <c r="T222" s="138"/>
      <c r="U222" s="136" t="s">
        <v>176</v>
      </c>
      <c r="AF222" s="138"/>
      <c r="AG222" s="136" t="s">
        <v>176</v>
      </c>
    </row>
    <row r="223" spans="2:34" s="129" customFormat="1">
      <c r="B223" s="19"/>
      <c r="C223" s="20"/>
      <c r="D223" s="19"/>
      <c r="F223" s="19"/>
      <c r="G223" s="30" t="s">
        <v>114</v>
      </c>
      <c r="H223" s="150">
        <f>IF(H13&lt;=0,0,SUM(J13,L13)/H13)</f>
        <v>0</v>
      </c>
      <c r="S223" s="19"/>
      <c r="T223" s="30" t="s">
        <v>114</v>
      </c>
      <c r="U223" s="150">
        <f>IF(U13&lt;=0,0,SUM(W13,Y13)/U13)</f>
        <v>0</v>
      </c>
      <c r="AE223" s="19"/>
      <c r="AF223" s="30" t="s">
        <v>114</v>
      </c>
      <c r="AG223" s="150">
        <f>IF(AG13&lt;=0,0,SUM(AI13,AK13)/AG13)</f>
        <v>0</v>
      </c>
    </row>
    <row r="224" spans="2:34" s="129" customFormat="1">
      <c r="B224" s="19"/>
      <c r="C224" s="20"/>
      <c r="D224" s="19"/>
      <c r="F224" s="19"/>
      <c r="G224" s="30" t="s">
        <v>113</v>
      </c>
      <c r="H224" s="149">
        <f>IF(H21&lt;=0,0,SUM(J21,L21)/H21)</f>
        <v>0</v>
      </c>
      <c r="S224" s="19"/>
      <c r="T224" s="30" t="s">
        <v>113</v>
      </c>
      <c r="U224" s="149">
        <f>IF(U21&lt;=0,0,SUM(W21,Y21)/U21)</f>
        <v>0</v>
      </c>
      <c r="AE224" s="19"/>
      <c r="AF224" s="30" t="s">
        <v>113</v>
      </c>
      <c r="AG224" s="149">
        <f>IF(AG21&lt;=0,0,SUM(AI21,AK21)/AG21)</f>
        <v>0</v>
      </c>
    </row>
    <row r="225" spans="2:33" s="129" customFormat="1">
      <c r="B225" s="19"/>
      <c r="C225" s="20"/>
      <c r="D225" s="19"/>
      <c r="F225" s="19"/>
      <c r="G225" s="30" t="s">
        <v>112</v>
      </c>
      <c r="H225" s="149">
        <f>IF(H29&lt;=0,0,SUM(J29,L29)/H29)</f>
        <v>0</v>
      </c>
      <c r="S225" s="19"/>
      <c r="T225" s="30" t="s">
        <v>112</v>
      </c>
      <c r="U225" s="149">
        <f>IF(U29&lt;=0,0,SUM(W29,Y29)/U29)</f>
        <v>0</v>
      </c>
      <c r="AE225" s="19"/>
      <c r="AF225" s="30" t="s">
        <v>112</v>
      </c>
      <c r="AG225" s="149">
        <f>IF(AG29&lt;=0,0,SUM(AI29,AK29)/AG29)</f>
        <v>0</v>
      </c>
    </row>
    <row r="226" spans="2:33" s="129" customFormat="1">
      <c r="B226" s="19"/>
      <c r="C226" s="20"/>
      <c r="D226" s="19"/>
      <c r="F226" s="19"/>
      <c r="G226" s="30" t="s">
        <v>111</v>
      </c>
      <c r="H226" s="149">
        <f>IF(H37&lt;=0,0,SUM(J37,L37)/H37)</f>
        <v>0</v>
      </c>
      <c r="S226" s="19"/>
      <c r="T226" s="30" t="s">
        <v>111</v>
      </c>
      <c r="U226" s="149">
        <f>IF(U37&lt;=0,0,SUM(W37,Y37)/U37)</f>
        <v>0</v>
      </c>
      <c r="AE226" s="19"/>
      <c r="AF226" s="30" t="s">
        <v>111</v>
      </c>
      <c r="AG226" s="149">
        <f>IF(AG37&lt;=0,0,SUM(AI37,AK37)/AG37)</f>
        <v>0</v>
      </c>
    </row>
    <row r="227" spans="2:33" s="129" customFormat="1">
      <c r="B227" s="19"/>
      <c r="C227" s="20"/>
      <c r="D227" s="19"/>
      <c r="F227" s="19"/>
      <c r="G227" s="30" t="s">
        <v>110</v>
      </c>
      <c r="H227" s="149">
        <f>IF(H45&lt;=0,0,SUM(J45,L45)/H45)</f>
        <v>0</v>
      </c>
      <c r="S227" s="19"/>
      <c r="T227" s="30" t="s">
        <v>110</v>
      </c>
      <c r="U227" s="149">
        <f>IF(U45&lt;=0,0,SUM(W45,Y45)/U45)</f>
        <v>0</v>
      </c>
      <c r="AE227" s="19"/>
      <c r="AF227" s="30" t="s">
        <v>110</v>
      </c>
      <c r="AG227" s="149">
        <f>IF(AG45&lt;=0,0,SUM(AI45,AK45)/AG45)</f>
        <v>0</v>
      </c>
    </row>
    <row r="228" spans="2:33" s="129" customFormat="1">
      <c r="B228" s="19"/>
      <c r="C228" s="20"/>
      <c r="D228" s="19"/>
      <c r="F228" s="19"/>
      <c r="G228" s="31" t="s">
        <v>109</v>
      </c>
      <c r="H228" s="148">
        <f>IF(H53&lt;=0,0,SUM(J53,L53)/H53)</f>
        <v>0</v>
      </c>
      <c r="S228" s="19"/>
      <c r="T228" s="31" t="s">
        <v>109</v>
      </c>
      <c r="U228" s="148">
        <f>IF(U53&lt;=0,0,SUM(W53,Y53)/U53)</f>
        <v>0</v>
      </c>
      <c r="AE228" s="19"/>
      <c r="AF228" s="31" t="s">
        <v>109</v>
      </c>
      <c r="AG228" s="148">
        <f>IF(AG53&lt;=0,0,SUM(AI53,AK53)/AG53)</f>
        <v>0</v>
      </c>
    </row>
    <row r="229" spans="2:33" s="129" customFormat="1">
      <c r="B229" s="19"/>
      <c r="C229" s="20"/>
      <c r="D229" s="19"/>
      <c r="H229" s="274"/>
      <c r="U229" s="274"/>
      <c r="AG229" s="274"/>
    </row>
    <row r="230" spans="2:33" s="129" customFormat="1">
      <c r="B230" s="19"/>
      <c r="C230" s="20"/>
      <c r="D230" s="19"/>
      <c r="F230" s="26" t="s">
        <v>33</v>
      </c>
      <c r="G230" s="41"/>
      <c r="H230" s="274"/>
      <c r="S230" s="26" t="s">
        <v>33</v>
      </c>
      <c r="T230" s="41"/>
      <c r="U230" s="274"/>
      <c r="AE230" s="26" t="s">
        <v>33</v>
      </c>
      <c r="AF230" s="41"/>
      <c r="AG230" s="274"/>
    </row>
    <row r="231" spans="2:33" s="129" customFormat="1">
      <c r="B231" s="19"/>
      <c r="C231" s="20"/>
      <c r="D231" s="19"/>
      <c r="G231" s="26" t="s">
        <v>107</v>
      </c>
      <c r="H231" s="274"/>
      <c r="T231" s="26" t="s">
        <v>106</v>
      </c>
      <c r="AD231" s="130"/>
      <c r="AE231" s="130"/>
      <c r="AF231" s="26" t="s">
        <v>105</v>
      </c>
      <c r="AG231" s="274"/>
    </row>
    <row r="232" spans="2:33" s="129" customFormat="1" ht="75">
      <c r="B232" s="19"/>
      <c r="C232" s="20"/>
      <c r="D232" s="19"/>
      <c r="G232" s="138"/>
      <c r="H232" s="136" t="s">
        <v>176</v>
      </c>
      <c r="T232" s="138"/>
      <c r="U232" s="136" t="s">
        <v>176</v>
      </c>
      <c r="AF232" s="138"/>
      <c r="AG232" s="136" t="s">
        <v>176</v>
      </c>
    </row>
    <row r="233" spans="2:33" s="129" customFormat="1">
      <c r="B233" s="19"/>
      <c r="C233" s="20"/>
      <c r="D233" s="19"/>
      <c r="F233" s="19"/>
      <c r="G233" s="30" t="s">
        <v>114</v>
      </c>
      <c r="H233" s="150">
        <f t="array" ref="H233:H238">IF(H68:H73&lt;=0,0,J68:J73/H68:H73)</f>
        <v>0</v>
      </c>
      <c r="S233" s="19"/>
      <c r="T233" s="30" t="s">
        <v>114</v>
      </c>
      <c r="U233" s="150">
        <f t="array" ref="U233:U238">IF(U68:U73&lt;=0,0,W68:W73/U68:U73)</f>
        <v>0</v>
      </c>
      <c r="AE233" s="19"/>
      <c r="AF233" s="30" t="s">
        <v>114</v>
      </c>
      <c r="AG233" s="150">
        <f t="array" ref="AG233:AG238">IF(AG68:AG73&lt;=0,0,AI68:AI73/AG68:AG73)</f>
        <v>0</v>
      </c>
    </row>
    <row r="234" spans="2:33" s="129" customFormat="1">
      <c r="B234" s="19"/>
      <c r="C234" s="20"/>
      <c r="D234" s="19"/>
      <c r="F234" s="19"/>
      <c r="G234" s="30" t="s">
        <v>113</v>
      </c>
      <c r="H234" s="149">
        <v>0</v>
      </c>
      <c r="S234" s="19"/>
      <c r="T234" s="30" t="s">
        <v>113</v>
      </c>
      <c r="U234" s="149">
        <v>0</v>
      </c>
      <c r="AE234" s="19"/>
      <c r="AF234" s="30" t="s">
        <v>113</v>
      </c>
      <c r="AG234" s="149">
        <v>0</v>
      </c>
    </row>
    <row r="235" spans="2:33" s="129" customFormat="1">
      <c r="B235" s="19"/>
      <c r="C235" s="20"/>
      <c r="D235" s="19"/>
      <c r="F235" s="19"/>
      <c r="G235" s="30" t="s">
        <v>112</v>
      </c>
      <c r="H235" s="149">
        <v>0</v>
      </c>
      <c r="S235" s="19"/>
      <c r="T235" s="30" t="s">
        <v>112</v>
      </c>
      <c r="U235" s="149">
        <v>0</v>
      </c>
      <c r="AE235" s="19"/>
      <c r="AF235" s="30" t="s">
        <v>112</v>
      </c>
      <c r="AG235" s="149">
        <v>0</v>
      </c>
    </row>
    <row r="236" spans="2:33" s="129" customFormat="1">
      <c r="B236" s="19"/>
      <c r="C236" s="20"/>
      <c r="D236" s="19"/>
      <c r="F236" s="19"/>
      <c r="G236" s="30" t="s">
        <v>111</v>
      </c>
      <c r="H236" s="149">
        <v>0</v>
      </c>
      <c r="S236" s="19"/>
      <c r="T236" s="30" t="s">
        <v>111</v>
      </c>
      <c r="U236" s="149">
        <v>0</v>
      </c>
      <c r="AE236" s="19"/>
      <c r="AF236" s="30" t="s">
        <v>111</v>
      </c>
      <c r="AG236" s="149">
        <v>0</v>
      </c>
    </row>
    <row r="237" spans="2:33" s="129" customFormat="1">
      <c r="B237" s="19"/>
      <c r="C237" s="20"/>
      <c r="D237" s="19"/>
      <c r="F237" s="19"/>
      <c r="G237" s="30" t="s">
        <v>110</v>
      </c>
      <c r="H237" s="149">
        <v>0</v>
      </c>
      <c r="S237" s="19"/>
      <c r="T237" s="30" t="s">
        <v>110</v>
      </c>
      <c r="U237" s="149">
        <v>0</v>
      </c>
      <c r="AE237" s="19"/>
      <c r="AF237" s="30" t="s">
        <v>110</v>
      </c>
      <c r="AG237" s="149">
        <v>0</v>
      </c>
    </row>
    <row r="238" spans="2:33" s="129" customFormat="1">
      <c r="B238" s="19"/>
      <c r="C238" s="20"/>
      <c r="D238" s="19"/>
      <c r="F238" s="19"/>
      <c r="G238" s="31" t="s">
        <v>109</v>
      </c>
      <c r="H238" s="148">
        <v>0</v>
      </c>
      <c r="S238" s="19"/>
      <c r="T238" s="31" t="s">
        <v>109</v>
      </c>
      <c r="U238" s="148">
        <v>0</v>
      </c>
      <c r="AE238" s="19"/>
      <c r="AF238" s="31" t="s">
        <v>109</v>
      </c>
      <c r="AG238" s="148">
        <v>0</v>
      </c>
    </row>
    <row r="239" spans="2:33" s="129" customFormat="1">
      <c r="B239" s="19"/>
      <c r="C239" s="20"/>
      <c r="D239" s="19"/>
      <c r="F239" s="147"/>
      <c r="G239" s="151"/>
      <c r="H239" s="274"/>
      <c r="S239" s="147"/>
      <c r="T239" s="151"/>
      <c r="U239" s="274"/>
      <c r="AE239" s="147"/>
      <c r="AF239" s="151"/>
      <c r="AG239" s="274"/>
    </row>
    <row r="240" spans="2:33" s="129" customFormat="1">
      <c r="B240" s="19"/>
      <c r="C240" s="36" t="s">
        <v>185</v>
      </c>
      <c r="D240" s="19"/>
      <c r="F240" s="147"/>
      <c r="G240" s="151"/>
      <c r="H240" s="274"/>
      <c r="S240" s="147"/>
      <c r="T240" s="151"/>
      <c r="U240" s="274"/>
      <c r="AE240" s="147"/>
      <c r="AF240" s="151"/>
      <c r="AG240" s="274"/>
    </row>
    <row r="241" spans="2:33" s="129" customFormat="1">
      <c r="B241" s="19"/>
      <c r="C241" s="20"/>
      <c r="D241" s="19"/>
      <c r="F241" s="147"/>
      <c r="G241" s="151"/>
      <c r="H241" s="274"/>
      <c r="S241" s="147"/>
      <c r="T241" s="151"/>
      <c r="U241" s="274"/>
      <c r="AE241" s="147"/>
      <c r="AF241" s="151"/>
      <c r="AG241" s="274"/>
    </row>
    <row r="242" spans="2:33" s="129" customFormat="1">
      <c r="B242" s="19"/>
      <c r="D242" s="5" t="s">
        <v>3</v>
      </c>
      <c r="E242" s="21"/>
      <c r="F242" s="147"/>
      <c r="G242" s="151"/>
      <c r="H242" s="274"/>
      <c r="S242" s="147"/>
      <c r="T242" s="151"/>
      <c r="U242" s="274"/>
      <c r="AE242" s="147"/>
      <c r="AF242" s="151"/>
      <c r="AG242" s="274"/>
    </row>
    <row r="243" spans="2:33" s="129" customFormat="1">
      <c r="B243" s="19"/>
      <c r="D243" s="5" t="s">
        <v>4</v>
      </c>
      <c r="E243" s="6" t="s">
        <v>10</v>
      </c>
      <c r="F243" s="147"/>
      <c r="G243" s="151"/>
      <c r="H243" s="274"/>
      <c r="S243" s="147"/>
      <c r="T243" s="151"/>
      <c r="U243" s="274"/>
      <c r="AE243" s="147"/>
      <c r="AF243" s="151"/>
      <c r="AG243" s="274"/>
    </row>
    <row r="244" spans="2:33" s="129" customFormat="1">
      <c r="B244" s="19"/>
      <c r="D244" s="19"/>
      <c r="F244" s="147"/>
      <c r="G244" s="151"/>
      <c r="H244" s="274"/>
      <c r="S244" s="147"/>
      <c r="T244" s="151"/>
      <c r="U244" s="274"/>
      <c r="AE244" s="147"/>
      <c r="AF244" s="151"/>
      <c r="AG244" s="274"/>
    </row>
    <row r="245" spans="2:33" s="129" customFormat="1">
      <c r="B245" s="19"/>
      <c r="C245" s="19"/>
      <c r="D245" s="19"/>
      <c r="F245" s="147"/>
      <c r="G245" s="26" t="s">
        <v>107</v>
      </c>
      <c r="H245" s="274"/>
      <c r="S245" s="147"/>
      <c r="T245" s="26" t="s">
        <v>106</v>
      </c>
      <c r="AD245" s="130"/>
      <c r="AE245" s="130"/>
      <c r="AF245" s="26" t="s">
        <v>105</v>
      </c>
      <c r="AG245" s="274"/>
    </row>
    <row r="246" spans="2:33" s="129" customFormat="1" ht="75">
      <c r="B246" s="19"/>
      <c r="C246" s="19"/>
      <c r="D246" s="19"/>
      <c r="F246" s="147"/>
      <c r="G246" s="138"/>
      <c r="H246" s="136" t="s">
        <v>176</v>
      </c>
      <c r="S246" s="147"/>
      <c r="T246" s="138"/>
      <c r="U246" s="136" t="s">
        <v>176</v>
      </c>
      <c r="AE246" s="147"/>
      <c r="AF246" s="138"/>
      <c r="AG246" s="136" t="s">
        <v>176</v>
      </c>
    </row>
    <row r="247" spans="2:33" s="129" customFormat="1">
      <c r="B247" s="19"/>
      <c r="C247" s="19"/>
      <c r="D247" s="19"/>
      <c r="F247" s="147"/>
      <c r="G247" s="30" t="s">
        <v>114</v>
      </c>
      <c r="H247" s="150">
        <f t="array" ref="H247:H252">IF(H223:H228&lt;=0,0,H233:H238/H223:H228-1)</f>
        <v>0</v>
      </c>
      <c r="S247" s="147"/>
      <c r="T247" s="30" t="s">
        <v>114</v>
      </c>
      <c r="U247" s="150">
        <f t="array" ref="U247:U252">IF(U223:U228&lt;=0,0,U233:U238/U223:U228-1)</f>
        <v>0</v>
      </c>
      <c r="AE247" s="147"/>
      <c r="AF247" s="30" t="s">
        <v>114</v>
      </c>
      <c r="AG247" s="150">
        <f t="array" ref="AG247:AG252">IF(AG223:AG228&lt;=0,0,AG233:AG238/AG223:AG228-1)</f>
        <v>0</v>
      </c>
    </row>
    <row r="248" spans="2:33" s="129" customFormat="1">
      <c r="B248" s="19"/>
      <c r="C248" s="19"/>
      <c r="D248" s="19"/>
      <c r="F248" s="147"/>
      <c r="G248" s="30" t="s">
        <v>113</v>
      </c>
      <c r="H248" s="149">
        <v>0</v>
      </c>
      <c r="S248" s="147"/>
      <c r="T248" s="30" t="s">
        <v>113</v>
      </c>
      <c r="U248" s="149">
        <v>0</v>
      </c>
      <c r="AE248" s="147"/>
      <c r="AF248" s="30" t="s">
        <v>113</v>
      </c>
      <c r="AG248" s="149">
        <v>0</v>
      </c>
    </row>
    <row r="249" spans="2:33" s="129" customFormat="1">
      <c r="B249" s="19"/>
      <c r="C249" s="19"/>
      <c r="D249" s="19"/>
      <c r="F249" s="147"/>
      <c r="G249" s="30" t="s">
        <v>112</v>
      </c>
      <c r="H249" s="149">
        <v>0</v>
      </c>
      <c r="S249" s="147"/>
      <c r="T249" s="30" t="s">
        <v>112</v>
      </c>
      <c r="U249" s="149">
        <v>0</v>
      </c>
      <c r="AE249" s="147"/>
      <c r="AF249" s="30" t="s">
        <v>112</v>
      </c>
      <c r="AG249" s="149">
        <v>0</v>
      </c>
    </row>
    <row r="250" spans="2:33" s="129" customFormat="1">
      <c r="B250" s="19"/>
      <c r="C250" s="19"/>
      <c r="D250" s="19"/>
      <c r="F250" s="147"/>
      <c r="G250" s="30" t="s">
        <v>111</v>
      </c>
      <c r="H250" s="149">
        <v>0</v>
      </c>
      <c r="S250" s="147"/>
      <c r="T250" s="30" t="s">
        <v>111</v>
      </c>
      <c r="U250" s="149">
        <v>0</v>
      </c>
      <c r="AE250" s="147"/>
      <c r="AF250" s="30" t="s">
        <v>111</v>
      </c>
      <c r="AG250" s="149">
        <v>0</v>
      </c>
    </row>
    <row r="251" spans="2:33" s="129" customFormat="1">
      <c r="B251" s="19"/>
      <c r="C251" s="19"/>
      <c r="D251" s="19"/>
      <c r="F251" s="147"/>
      <c r="G251" s="30" t="s">
        <v>110</v>
      </c>
      <c r="H251" s="149">
        <v>0</v>
      </c>
      <c r="S251" s="147"/>
      <c r="T251" s="30" t="s">
        <v>110</v>
      </c>
      <c r="U251" s="149">
        <v>0</v>
      </c>
      <c r="AE251" s="147"/>
      <c r="AF251" s="30" t="s">
        <v>110</v>
      </c>
      <c r="AG251" s="149">
        <v>0</v>
      </c>
    </row>
    <row r="252" spans="2:33" s="129" customFormat="1">
      <c r="B252" s="19"/>
      <c r="C252" s="19"/>
      <c r="D252" s="19"/>
      <c r="F252" s="147"/>
      <c r="G252" s="31" t="s">
        <v>109</v>
      </c>
      <c r="H252" s="148">
        <v>0</v>
      </c>
      <c r="S252" s="147"/>
      <c r="T252" s="31" t="s">
        <v>109</v>
      </c>
      <c r="U252" s="148">
        <v>0</v>
      </c>
      <c r="AE252" s="147"/>
      <c r="AF252" s="31" t="s">
        <v>109</v>
      </c>
      <c r="AG252" s="148">
        <v>0</v>
      </c>
    </row>
    <row r="253" spans="2:33" s="129" customFormat="1">
      <c r="B253" s="19"/>
      <c r="C253" s="19"/>
      <c r="D253" s="19"/>
      <c r="F253" s="147"/>
      <c r="G253" s="151"/>
      <c r="H253" s="274"/>
      <c r="S253" s="147"/>
      <c r="T253" s="151"/>
      <c r="U253" s="274"/>
      <c r="AE253" s="147"/>
      <c r="AF253" s="151"/>
      <c r="AG253" s="274"/>
    </row>
    <row r="254" spans="2:33" s="129" customFormat="1">
      <c r="B254" s="19"/>
      <c r="C254" s="19"/>
      <c r="D254" s="19"/>
      <c r="F254" s="147"/>
      <c r="G254" s="151"/>
      <c r="H254" s="274"/>
      <c r="S254" s="147"/>
      <c r="T254" s="151"/>
      <c r="U254" s="274"/>
      <c r="AE254" s="147"/>
      <c r="AF254" s="151"/>
      <c r="AG254" s="274"/>
    </row>
    <row r="255" spans="2:33" s="129" customFormat="1">
      <c r="B255" s="19"/>
      <c r="C255" s="20" t="s">
        <v>186</v>
      </c>
      <c r="D255" s="1"/>
      <c r="E255" s="1"/>
      <c r="F255" s="1"/>
      <c r="G255" s="151"/>
      <c r="H255" s="274"/>
      <c r="S255" s="147"/>
      <c r="T255" s="151"/>
      <c r="U255" s="274"/>
      <c r="AE255" s="147"/>
      <c r="AF255" s="151"/>
      <c r="AG255" s="274"/>
    </row>
    <row r="256" spans="2:33" s="129" customFormat="1">
      <c r="B256" s="19"/>
      <c r="C256"/>
      <c r="D256" s="1"/>
      <c r="E256" s="1"/>
      <c r="F256" s="1"/>
      <c r="G256" s="151"/>
      <c r="H256" s="274"/>
      <c r="S256" s="147"/>
      <c r="T256" s="151"/>
      <c r="U256" s="274"/>
      <c r="AE256" s="147"/>
      <c r="AF256" s="151"/>
      <c r="AG256" s="274"/>
    </row>
    <row r="257" spans="2:34" s="129" customFormat="1">
      <c r="B257" s="19"/>
      <c r="C257"/>
      <c r="D257" s="17" t="s">
        <v>3</v>
      </c>
      <c r="E257" s="21"/>
      <c r="F257" s="27"/>
      <c r="G257" s="151"/>
      <c r="H257" s="274"/>
      <c r="S257" s="147"/>
      <c r="T257" s="151"/>
      <c r="U257" s="274"/>
      <c r="AE257" s="147"/>
      <c r="AF257" s="151"/>
      <c r="AG257" s="274"/>
    </row>
    <row r="258" spans="2:34" s="129" customFormat="1">
      <c r="B258" s="19"/>
      <c r="C258"/>
      <c r="D258" s="17" t="s">
        <v>8</v>
      </c>
      <c r="E258" s="21"/>
      <c r="F258" s="27"/>
      <c r="G258" s="151"/>
      <c r="H258" s="274"/>
      <c r="S258" s="147"/>
      <c r="T258" s="151"/>
      <c r="U258" s="274"/>
      <c r="AE258" s="147"/>
      <c r="AF258" s="151"/>
      <c r="AG258" s="274"/>
    </row>
    <row r="259" spans="2:34" s="129" customFormat="1">
      <c r="B259" s="19"/>
      <c r="C259"/>
      <c r="D259" s="1"/>
      <c r="E259" s="1"/>
      <c r="F259" s="1"/>
      <c r="G259" s="151"/>
      <c r="H259" s="274"/>
      <c r="S259" s="147"/>
      <c r="T259" s="151"/>
      <c r="U259" s="274"/>
      <c r="AE259" s="147"/>
      <c r="AF259" s="151"/>
      <c r="AG259" s="274"/>
    </row>
    <row r="260" spans="2:34" s="129" customFormat="1">
      <c r="B260" s="19"/>
      <c r="C260"/>
      <c r="D260" s="1"/>
      <c r="E260" s="1"/>
      <c r="F260" s="26" t="s">
        <v>107</v>
      </c>
      <c r="P260" s="130"/>
      <c r="Q260" s="130"/>
      <c r="R260" s="130"/>
      <c r="S260" s="26" t="s">
        <v>106</v>
      </c>
      <c r="AC260" s="130"/>
      <c r="AD260" s="130"/>
      <c r="AE260" s="26" t="s">
        <v>105</v>
      </c>
    </row>
    <row r="261" spans="2:34" s="129" customFormat="1" ht="93.75">
      <c r="B261" s="19"/>
      <c r="C261"/>
      <c r="D261" s="1"/>
      <c r="E261" s="1"/>
      <c r="F261" s="333" t="s">
        <v>104</v>
      </c>
      <c r="G261" s="333" t="s">
        <v>103</v>
      </c>
      <c r="H261" s="334" t="s">
        <v>177</v>
      </c>
      <c r="I261" s="334" t="s">
        <v>175</v>
      </c>
      <c r="L261" s="147"/>
      <c r="M261" s="147"/>
      <c r="N261" s="147"/>
      <c r="O261" s="147"/>
      <c r="S261" s="333" t="s">
        <v>104</v>
      </c>
      <c r="T261" s="333" t="s">
        <v>103</v>
      </c>
      <c r="U261" s="334" t="s">
        <v>177</v>
      </c>
      <c r="V261" s="334" t="s">
        <v>175</v>
      </c>
      <c r="Y261" s="147"/>
      <c r="Z261" s="147"/>
      <c r="AA261" s="147"/>
      <c r="AB261" s="147"/>
      <c r="AE261" s="333" t="s">
        <v>104</v>
      </c>
      <c r="AF261" s="333" t="s">
        <v>103</v>
      </c>
      <c r="AG261" s="334" t="s">
        <v>177</v>
      </c>
      <c r="AH261" s="334" t="s">
        <v>175</v>
      </c>
    </row>
    <row r="262" spans="2:34" s="129" customFormat="1">
      <c r="B262" s="19"/>
      <c r="C262"/>
      <c r="D262" s="1"/>
      <c r="E262" s="1"/>
      <c r="F262" s="412" t="s">
        <v>97</v>
      </c>
      <c r="G262" s="123" t="s">
        <v>85</v>
      </c>
      <c r="H262" s="150">
        <f t="array" ref="H262:H269">IF(H166:H173*(1+H247)&gt;1,1,H166:H173*(1+H247))</f>
        <v>0</v>
      </c>
      <c r="I262" s="335">
        <f t="array" ref="I262:I269">IF(I166:I173*(1+H247)&gt;1,1,I166:I173*(1+H247))</f>
        <v>0</v>
      </c>
      <c r="S262" s="412" t="s">
        <v>97</v>
      </c>
      <c r="T262" s="123" t="s">
        <v>85</v>
      </c>
      <c r="U262" s="336">
        <f t="array" ref="U262:U269">IF(U166:U173*(1+U247)&gt;1,1,U166:U173*(1+U247))</f>
        <v>0</v>
      </c>
      <c r="V262" s="336">
        <f t="array" ref="V262:V269">IF(V166:V173*(1+U247)&gt;1,1,V166:V173*(1+U247))</f>
        <v>0</v>
      </c>
      <c r="AE262" s="412" t="s">
        <v>97</v>
      </c>
      <c r="AF262" s="123" t="s">
        <v>85</v>
      </c>
      <c r="AG262" s="336">
        <f t="array" ref="AG262:AG269">IF(AG166:AG173*(1+AG247)&gt;1,1,AG166:AG173*(1+AG247))</f>
        <v>0</v>
      </c>
      <c r="AH262" s="336">
        <f t="array" ref="AH262:AH269">IF(AH166:AH173*(1+AG247)&gt;1,1,AH166:AH173*(1+AG247))</f>
        <v>0</v>
      </c>
    </row>
    <row r="263" spans="2:34" s="129" customFormat="1">
      <c r="B263" s="19"/>
      <c r="C263"/>
      <c r="D263" s="1"/>
      <c r="E263" s="1"/>
      <c r="F263" s="413"/>
      <c r="G263" s="118" t="s">
        <v>83</v>
      </c>
      <c r="H263" s="149">
        <v>0</v>
      </c>
      <c r="I263" s="336">
        <v>0</v>
      </c>
      <c r="S263" s="413"/>
      <c r="T263" s="118" t="s">
        <v>83</v>
      </c>
      <c r="U263" s="336">
        <v>0</v>
      </c>
      <c r="V263" s="336">
        <v>0</v>
      </c>
      <c r="AE263" s="413"/>
      <c r="AF263" s="118" t="s">
        <v>83</v>
      </c>
      <c r="AG263" s="336">
        <v>0</v>
      </c>
      <c r="AH263" s="336">
        <v>0</v>
      </c>
    </row>
    <row r="264" spans="2:34" s="129" customFormat="1">
      <c r="B264" s="19"/>
      <c r="C264"/>
      <c r="D264" s="1"/>
      <c r="E264" s="1"/>
      <c r="F264" s="413"/>
      <c r="G264" s="118" t="s">
        <v>81</v>
      </c>
      <c r="H264" s="149">
        <v>0</v>
      </c>
      <c r="I264" s="336">
        <v>0</v>
      </c>
      <c r="S264" s="413"/>
      <c r="T264" s="118" t="s">
        <v>81</v>
      </c>
      <c r="U264" s="336">
        <v>0</v>
      </c>
      <c r="V264" s="336">
        <v>0</v>
      </c>
      <c r="AE264" s="413"/>
      <c r="AF264" s="118" t="s">
        <v>81</v>
      </c>
      <c r="AG264" s="336">
        <v>0</v>
      </c>
      <c r="AH264" s="336">
        <v>0</v>
      </c>
    </row>
    <row r="265" spans="2:34" s="129" customFormat="1">
      <c r="B265" s="19"/>
      <c r="C265"/>
      <c r="D265" s="1"/>
      <c r="E265" s="1"/>
      <c r="F265" s="413"/>
      <c r="G265" s="118" t="s">
        <v>79</v>
      </c>
      <c r="H265" s="149">
        <v>0</v>
      </c>
      <c r="I265" s="336">
        <v>0</v>
      </c>
      <c r="S265" s="413"/>
      <c r="T265" s="118" t="s">
        <v>79</v>
      </c>
      <c r="U265" s="336">
        <v>0</v>
      </c>
      <c r="V265" s="336">
        <v>0</v>
      </c>
      <c r="AE265" s="413"/>
      <c r="AF265" s="118" t="s">
        <v>79</v>
      </c>
      <c r="AG265" s="336">
        <v>0</v>
      </c>
      <c r="AH265" s="336">
        <v>0</v>
      </c>
    </row>
    <row r="266" spans="2:34" s="129" customFormat="1">
      <c r="B266" s="19"/>
      <c r="C266"/>
      <c r="D266" s="1"/>
      <c r="E266" s="1"/>
      <c r="F266" s="413"/>
      <c r="G266" s="118" t="s">
        <v>77</v>
      </c>
      <c r="H266" s="149">
        <v>0</v>
      </c>
      <c r="I266" s="336">
        <v>0</v>
      </c>
      <c r="S266" s="413"/>
      <c r="T266" s="118" t="s">
        <v>77</v>
      </c>
      <c r="U266" s="336">
        <v>0</v>
      </c>
      <c r="V266" s="336">
        <v>0</v>
      </c>
      <c r="AE266" s="413"/>
      <c r="AF266" s="118" t="s">
        <v>77</v>
      </c>
      <c r="AG266" s="336">
        <v>0</v>
      </c>
      <c r="AH266" s="336">
        <v>0</v>
      </c>
    </row>
    <row r="267" spans="2:34" s="129" customFormat="1">
      <c r="B267" s="19"/>
      <c r="C267"/>
      <c r="D267" s="1"/>
      <c r="E267" s="1"/>
      <c r="F267" s="413"/>
      <c r="G267" s="118" t="s">
        <v>75</v>
      </c>
      <c r="H267" s="149">
        <v>0</v>
      </c>
      <c r="I267" s="336">
        <v>0</v>
      </c>
      <c r="S267" s="413"/>
      <c r="T267" s="118" t="s">
        <v>75</v>
      </c>
      <c r="U267" s="336">
        <v>0</v>
      </c>
      <c r="V267" s="336">
        <v>0</v>
      </c>
      <c r="AE267" s="413"/>
      <c r="AF267" s="118" t="s">
        <v>75</v>
      </c>
      <c r="AG267" s="336">
        <v>0</v>
      </c>
      <c r="AH267" s="336">
        <v>0</v>
      </c>
    </row>
    <row r="268" spans="2:34" s="129" customFormat="1">
      <c r="B268" s="19"/>
      <c r="C268"/>
      <c r="D268" s="1"/>
      <c r="E268" s="1"/>
      <c r="F268" s="413"/>
      <c r="G268" s="118" t="s">
        <v>73</v>
      </c>
      <c r="H268" s="149">
        <v>0</v>
      </c>
      <c r="I268" s="336">
        <v>0</v>
      </c>
      <c r="S268" s="413"/>
      <c r="T268" s="118" t="s">
        <v>73</v>
      </c>
      <c r="U268" s="336">
        <v>0</v>
      </c>
      <c r="V268" s="336">
        <v>0</v>
      </c>
      <c r="AE268" s="413"/>
      <c r="AF268" s="118" t="s">
        <v>73</v>
      </c>
      <c r="AG268" s="336">
        <v>0</v>
      </c>
      <c r="AH268" s="336">
        <v>0</v>
      </c>
    </row>
    <row r="269" spans="2:34" s="129" customFormat="1">
      <c r="B269" s="19"/>
      <c r="C269"/>
      <c r="D269" s="1"/>
      <c r="E269" s="1"/>
      <c r="F269" s="413"/>
      <c r="G269" s="118" t="s">
        <v>71</v>
      </c>
      <c r="H269" s="148">
        <v>0</v>
      </c>
      <c r="I269" s="337">
        <v>0</v>
      </c>
      <c r="S269" s="413"/>
      <c r="T269" s="118" t="s">
        <v>71</v>
      </c>
      <c r="U269" s="336">
        <v>0</v>
      </c>
      <c r="V269" s="336">
        <v>0</v>
      </c>
      <c r="AE269" s="413"/>
      <c r="AF269" s="118" t="s">
        <v>71</v>
      </c>
      <c r="AG269" s="336">
        <v>0</v>
      </c>
      <c r="AH269" s="336">
        <v>0</v>
      </c>
    </row>
    <row r="270" spans="2:34" s="129" customFormat="1">
      <c r="B270" s="19"/>
      <c r="C270"/>
      <c r="D270" s="1"/>
      <c r="E270" s="1"/>
      <c r="F270" s="415" t="s">
        <v>95</v>
      </c>
      <c r="G270" s="123" t="s">
        <v>85</v>
      </c>
      <c r="H270" s="336">
        <f t="array" ref="H270:H277">IF(H174:H181*(1+H248)&gt;1,1,H174:H181*(1+H248))</f>
        <v>0</v>
      </c>
      <c r="I270" s="336">
        <f t="array" ref="I270:I277">IF(I174:I181*(1+H248)&gt;1,1,I174:I181*(1+H248))</f>
        <v>0</v>
      </c>
      <c r="S270" s="415" t="s">
        <v>95</v>
      </c>
      <c r="T270" s="123" t="s">
        <v>85</v>
      </c>
      <c r="U270" s="150">
        <f t="array" ref="U270:U277">IF(U174:U181*(1+U248)&gt;1,1,U174:U181*(1+U248))</f>
        <v>0</v>
      </c>
      <c r="V270" s="335">
        <f t="array" ref="V270:V277">IF(V174:V181*(1+U248)&gt;1,1,V174:V181*(1+U248))</f>
        <v>0</v>
      </c>
      <c r="AE270" s="415" t="s">
        <v>95</v>
      </c>
      <c r="AF270" s="123" t="s">
        <v>85</v>
      </c>
      <c r="AG270" s="150">
        <f t="array" ref="AG270:AG277">IF(AG174:AG181*(1+AG248)&gt;1,1,AG174:AG181*(1+AG248))</f>
        <v>0</v>
      </c>
      <c r="AH270" s="335">
        <f t="array" ref="AH270:AH277">IF(AH174:AH181*(1+AG248)&gt;1,1,AH174:AH181*(1+AG248))</f>
        <v>0</v>
      </c>
    </row>
    <row r="271" spans="2:34" s="129" customFormat="1">
      <c r="B271" s="19"/>
      <c r="C271"/>
      <c r="D271" s="1"/>
      <c r="E271" s="1"/>
      <c r="F271" s="416"/>
      <c r="G271" s="118" t="s">
        <v>83</v>
      </c>
      <c r="H271" s="336">
        <v>0</v>
      </c>
      <c r="I271" s="336">
        <v>0</v>
      </c>
      <c r="S271" s="416"/>
      <c r="T271" s="118" t="s">
        <v>83</v>
      </c>
      <c r="U271" s="149">
        <v>0</v>
      </c>
      <c r="V271" s="336">
        <v>0</v>
      </c>
      <c r="AE271" s="416"/>
      <c r="AF271" s="118" t="s">
        <v>83</v>
      </c>
      <c r="AG271" s="149">
        <v>0</v>
      </c>
      <c r="AH271" s="336">
        <v>0</v>
      </c>
    </row>
    <row r="272" spans="2:34" s="129" customFormat="1">
      <c r="B272" s="19"/>
      <c r="C272"/>
      <c r="D272" s="1"/>
      <c r="E272" s="1"/>
      <c r="F272" s="416"/>
      <c r="G272" s="118" t="s">
        <v>81</v>
      </c>
      <c r="H272" s="336">
        <v>0</v>
      </c>
      <c r="I272" s="336">
        <v>0</v>
      </c>
      <c r="S272" s="416"/>
      <c r="T272" s="118" t="s">
        <v>81</v>
      </c>
      <c r="U272" s="149">
        <v>0</v>
      </c>
      <c r="V272" s="336">
        <v>0</v>
      </c>
      <c r="AE272" s="416"/>
      <c r="AF272" s="118" t="s">
        <v>81</v>
      </c>
      <c r="AG272" s="149">
        <v>0</v>
      </c>
      <c r="AH272" s="336">
        <v>0</v>
      </c>
    </row>
    <row r="273" spans="2:34" s="129" customFormat="1">
      <c r="B273" s="19"/>
      <c r="C273"/>
      <c r="D273" s="1"/>
      <c r="E273" s="1"/>
      <c r="F273" s="416"/>
      <c r="G273" s="118" t="s">
        <v>79</v>
      </c>
      <c r="H273" s="336">
        <v>0</v>
      </c>
      <c r="I273" s="336">
        <v>0</v>
      </c>
      <c r="S273" s="416"/>
      <c r="T273" s="118" t="s">
        <v>79</v>
      </c>
      <c r="U273" s="149">
        <v>0</v>
      </c>
      <c r="V273" s="336">
        <v>0</v>
      </c>
      <c r="AE273" s="416"/>
      <c r="AF273" s="118" t="s">
        <v>79</v>
      </c>
      <c r="AG273" s="149">
        <v>0</v>
      </c>
      <c r="AH273" s="336">
        <v>0</v>
      </c>
    </row>
    <row r="274" spans="2:34" s="129" customFormat="1">
      <c r="B274" s="19"/>
      <c r="C274"/>
      <c r="D274" s="1"/>
      <c r="E274" s="1"/>
      <c r="F274" s="416"/>
      <c r="G274" s="118" t="s">
        <v>77</v>
      </c>
      <c r="H274" s="336">
        <v>0</v>
      </c>
      <c r="I274" s="336">
        <v>0</v>
      </c>
      <c r="S274" s="416"/>
      <c r="T274" s="118" t="s">
        <v>77</v>
      </c>
      <c r="U274" s="149">
        <v>0</v>
      </c>
      <c r="V274" s="336">
        <v>0</v>
      </c>
      <c r="AE274" s="416"/>
      <c r="AF274" s="118" t="s">
        <v>77</v>
      </c>
      <c r="AG274" s="149">
        <v>0</v>
      </c>
      <c r="AH274" s="336">
        <v>0</v>
      </c>
    </row>
    <row r="275" spans="2:34" s="129" customFormat="1">
      <c r="B275" s="19"/>
      <c r="C275"/>
      <c r="D275" s="1"/>
      <c r="E275" s="1"/>
      <c r="F275" s="416"/>
      <c r="G275" s="118" t="s">
        <v>75</v>
      </c>
      <c r="H275" s="336">
        <v>0</v>
      </c>
      <c r="I275" s="336">
        <v>0</v>
      </c>
      <c r="S275" s="416"/>
      <c r="T275" s="118" t="s">
        <v>75</v>
      </c>
      <c r="U275" s="149">
        <v>0</v>
      </c>
      <c r="V275" s="336">
        <v>0</v>
      </c>
      <c r="AE275" s="416"/>
      <c r="AF275" s="118" t="s">
        <v>75</v>
      </c>
      <c r="AG275" s="149">
        <v>0</v>
      </c>
      <c r="AH275" s="336">
        <v>0</v>
      </c>
    </row>
    <row r="276" spans="2:34" s="129" customFormat="1">
      <c r="B276" s="19"/>
      <c r="C276"/>
      <c r="D276" s="1"/>
      <c r="E276" s="1"/>
      <c r="F276" s="416"/>
      <c r="G276" s="118" t="s">
        <v>73</v>
      </c>
      <c r="H276" s="336">
        <v>0</v>
      </c>
      <c r="I276" s="336">
        <v>0</v>
      </c>
      <c r="S276" s="416"/>
      <c r="T276" s="118" t="s">
        <v>73</v>
      </c>
      <c r="U276" s="149">
        <v>0</v>
      </c>
      <c r="V276" s="336">
        <v>0</v>
      </c>
      <c r="AE276" s="416"/>
      <c r="AF276" s="118" t="s">
        <v>73</v>
      </c>
      <c r="AG276" s="149">
        <v>0</v>
      </c>
      <c r="AH276" s="336">
        <v>0</v>
      </c>
    </row>
    <row r="277" spans="2:34" s="129" customFormat="1">
      <c r="B277" s="19"/>
      <c r="C277"/>
      <c r="D277" s="1"/>
      <c r="E277" s="1"/>
      <c r="F277" s="417"/>
      <c r="G277" s="116" t="s">
        <v>71</v>
      </c>
      <c r="H277" s="336">
        <v>0</v>
      </c>
      <c r="I277" s="336">
        <v>0</v>
      </c>
      <c r="S277" s="417"/>
      <c r="T277" s="116" t="s">
        <v>71</v>
      </c>
      <c r="U277" s="148">
        <v>0</v>
      </c>
      <c r="V277" s="337">
        <v>0</v>
      </c>
      <c r="AE277" s="417"/>
      <c r="AF277" s="116" t="s">
        <v>71</v>
      </c>
      <c r="AG277" s="149">
        <v>0</v>
      </c>
      <c r="AH277" s="336">
        <v>0</v>
      </c>
    </row>
    <row r="278" spans="2:34" s="129" customFormat="1">
      <c r="B278" s="19"/>
      <c r="C278"/>
      <c r="D278" s="1"/>
      <c r="E278" s="1"/>
      <c r="F278" s="413" t="s">
        <v>93</v>
      </c>
      <c r="G278" s="118" t="s">
        <v>85</v>
      </c>
      <c r="H278" s="150">
        <f t="array" ref="H278:H285">IF(H182:H189*(1+H249)&gt;1,1,H182:H189*(1+H249))</f>
        <v>0</v>
      </c>
      <c r="I278" s="335">
        <f t="array" ref="I278:I285">IF(I182:I189*(1+H249)&gt;1,1,I182:I189*(1+H249))</f>
        <v>0</v>
      </c>
      <c r="S278" s="413" t="s">
        <v>93</v>
      </c>
      <c r="T278" s="118" t="s">
        <v>85</v>
      </c>
      <c r="U278" s="336">
        <f t="array" ref="U278:U285">IF(U182:U189*(1+U249)&gt;1,1,U182:U189*(1+U249))</f>
        <v>0</v>
      </c>
      <c r="V278" s="336">
        <f t="array" ref="V278:V285">IF(V182:V189*(1+U249)&gt;1,1,V182:V189*(1+U249))</f>
        <v>0</v>
      </c>
      <c r="AE278" s="413" t="s">
        <v>93</v>
      </c>
      <c r="AF278" s="118" t="s">
        <v>85</v>
      </c>
      <c r="AG278" s="150">
        <f t="array" ref="AG278:AG285">IF(AG182:AG189*(1+AG249)&gt;1,1,AG182:AG189*(1+AG249))</f>
        <v>0</v>
      </c>
      <c r="AH278" s="335">
        <f t="array" ref="AH278:AH285">IF(AH182:AH189*(1+AG249)&gt;1,1,AH182:AH189*(1+AG249))</f>
        <v>0</v>
      </c>
    </row>
    <row r="279" spans="2:34" s="129" customFormat="1">
      <c r="B279" s="19"/>
      <c r="C279"/>
      <c r="D279" s="1"/>
      <c r="E279" s="1"/>
      <c r="F279" s="413"/>
      <c r="G279" s="118" t="s">
        <v>83</v>
      </c>
      <c r="H279" s="149">
        <v>0</v>
      </c>
      <c r="I279" s="336">
        <v>0</v>
      </c>
      <c r="S279" s="413"/>
      <c r="T279" s="118" t="s">
        <v>83</v>
      </c>
      <c r="U279" s="336">
        <v>0</v>
      </c>
      <c r="V279" s="336">
        <v>0</v>
      </c>
      <c r="AE279" s="413"/>
      <c r="AF279" s="118" t="s">
        <v>83</v>
      </c>
      <c r="AG279" s="149">
        <v>0</v>
      </c>
      <c r="AH279" s="336">
        <v>0</v>
      </c>
    </row>
    <row r="280" spans="2:34" s="129" customFormat="1">
      <c r="B280" s="19"/>
      <c r="C280"/>
      <c r="D280" s="1"/>
      <c r="E280" s="1"/>
      <c r="F280" s="413"/>
      <c r="G280" s="118" t="s">
        <v>81</v>
      </c>
      <c r="H280" s="149">
        <v>0</v>
      </c>
      <c r="I280" s="336">
        <v>0</v>
      </c>
      <c r="S280" s="413"/>
      <c r="T280" s="118" t="s">
        <v>81</v>
      </c>
      <c r="U280" s="336">
        <v>0</v>
      </c>
      <c r="V280" s="336">
        <v>0</v>
      </c>
      <c r="AE280" s="413"/>
      <c r="AF280" s="118" t="s">
        <v>81</v>
      </c>
      <c r="AG280" s="149">
        <v>0</v>
      </c>
      <c r="AH280" s="336">
        <v>0</v>
      </c>
    </row>
    <row r="281" spans="2:34" s="129" customFormat="1">
      <c r="B281" s="19"/>
      <c r="C281"/>
      <c r="D281" s="1"/>
      <c r="E281" s="1"/>
      <c r="F281" s="413"/>
      <c r="G281" s="118" t="s">
        <v>79</v>
      </c>
      <c r="H281" s="149">
        <v>0</v>
      </c>
      <c r="I281" s="336">
        <v>0</v>
      </c>
      <c r="S281" s="413"/>
      <c r="T281" s="118" t="s">
        <v>79</v>
      </c>
      <c r="U281" s="336">
        <v>0</v>
      </c>
      <c r="V281" s="336">
        <v>0</v>
      </c>
      <c r="AE281" s="413"/>
      <c r="AF281" s="118" t="s">
        <v>79</v>
      </c>
      <c r="AG281" s="149">
        <v>0</v>
      </c>
      <c r="AH281" s="336">
        <v>0</v>
      </c>
    </row>
    <row r="282" spans="2:34" s="129" customFormat="1">
      <c r="B282" s="19"/>
      <c r="C282"/>
      <c r="D282" s="1"/>
      <c r="E282" s="1"/>
      <c r="F282" s="413"/>
      <c r="G282" s="118" t="s">
        <v>77</v>
      </c>
      <c r="H282" s="149">
        <v>0</v>
      </c>
      <c r="I282" s="336">
        <v>0</v>
      </c>
      <c r="S282" s="413"/>
      <c r="T282" s="118" t="s">
        <v>77</v>
      </c>
      <c r="U282" s="336">
        <v>0</v>
      </c>
      <c r="V282" s="336">
        <v>0</v>
      </c>
      <c r="AE282" s="413"/>
      <c r="AF282" s="118" t="s">
        <v>77</v>
      </c>
      <c r="AG282" s="149">
        <v>0</v>
      </c>
      <c r="AH282" s="336">
        <v>0</v>
      </c>
    </row>
    <row r="283" spans="2:34" s="129" customFormat="1">
      <c r="B283" s="19"/>
      <c r="C283"/>
      <c r="D283" s="1"/>
      <c r="E283" s="1"/>
      <c r="F283" s="413"/>
      <c r="G283" s="118" t="s">
        <v>75</v>
      </c>
      <c r="H283" s="149">
        <v>0</v>
      </c>
      <c r="I283" s="336">
        <v>0</v>
      </c>
      <c r="S283" s="413"/>
      <c r="T283" s="118" t="s">
        <v>75</v>
      </c>
      <c r="U283" s="336">
        <v>0</v>
      </c>
      <c r="V283" s="336">
        <v>0</v>
      </c>
      <c r="AE283" s="413"/>
      <c r="AF283" s="118" t="s">
        <v>75</v>
      </c>
      <c r="AG283" s="149">
        <v>0</v>
      </c>
      <c r="AH283" s="336">
        <v>0</v>
      </c>
    </row>
    <row r="284" spans="2:34" s="129" customFormat="1">
      <c r="B284" s="19"/>
      <c r="C284"/>
      <c r="D284" s="1"/>
      <c r="E284" s="1"/>
      <c r="F284" s="413"/>
      <c r="G284" s="118" t="s">
        <v>73</v>
      </c>
      <c r="H284" s="149">
        <v>0</v>
      </c>
      <c r="I284" s="336">
        <v>0</v>
      </c>
      <c r="S284" s="413"/>
      <c r="T284" s="118" t="s">
        <v>73</v>
      </c>
      <c r="U284" s="336">
        <v>0</v>
      </c>
      <c r="V284" s="336">
        <v>0</v>
      </c>
      <c r="AE284" s="413"/>
      <c r="AF284" s="118" t="s">
        <v>73</v>
      </c>
      <c r="AG284" s="149">
        <v>0</v>
      </c>
      <c r="AH284" s="336">
        <v>0</v>
      </c>
    </row>
    <row r="285" spans="2:34" s="129" customFormat="1">
      <c r="B285" s="19"/>
      <c r="C285"/>
      <c r="D285" s="1"/>
      <c r="E285" s="1"/>
      <c r="F285" s="413"/>
      <c r="G285" s="118" t="s">
        <v>71</v>
      </c>
      <c r="H285" s="148">
        <v>0</v>
      </c>
      <c r="I285" s="337">
        <v>0</v>
      </c>
      <c r="S285" s="413"/>
      <c r="T285" s="118" t="s">
        <v>71</v>
      </c>
      <c r="U285" s="336">
        <v>0</v>
      </c>
      <c r="V285" s="336">
        <v>0</v>
      </c>
      <c r="AE285" s="413"/>
      <c r="AF285" s="118" t="s">
        <v>71</v>
      </c>
      <c r="AG285" s="149">
        <v>0</v>
      </c>
      <c r="AH285" s="336">
        <v>0</v>
      </c>
    </row>
    <row r="286" spans="2:34" s="129" customFormat="1">
      <c r="B286" s="19"/>
      <c r="C286"/>
      <c r="D286" s="1"/>
      <c r="E286" s="1"/>
      <c r="F286" s="412" t="s">
        <v>91</v>
      </c>
      <c r="G286" s="123" t="s">
        <v>85</v>
      </c>
      <c r="H286" s="336">
        <f t="array" ref="H286:H293">IF(H190:H197*(1+H250)&gt;1,1,H190:H197*(1+H250))</f>
        <v>0</v>
      </c>
      <c r="I286" s="336">
        <f t="array" ref="I286:I293">IF(I190:I197*(1+H250)&gt;1,1,I190:I197*(1+H250))</f>
        <v>0</v>
      </c>
      <c r="S286" s="412" t="s">
        <v>91</v>
      </c>
      <c r="T286" s="123" t="s">
        <v>85</v>
      </c>
      <c r="U286" s="150">
        <f t="array" ref="U286:U293">IF(U190:U197*(1+U250)&gt;1,1,U190:U197*(1+U250))</f>
        <v>0</v>
      </c>
      <c r="V286" s="335">
        <f t="array" ref="V286:V293">IF(V190:V197*(1+U250)&gt;1,1,V190:V197*(1+U250))</f>
        <v>0</v>
      </c>
      <c r="AE286" s="412" t="s">
        <v>91</v>
      </c>
      <c r="AF286" s="123" t="s">
        <v>85</v>
      </c>
      <c r="AG286" s="150">
        <f t="array" ref="AG286:AG293">IF(AG190:AG197*(1+AG250)&gt;1,1,AG190:AG197*(1+AG250))</f>
        <v>0</v>
      </c>
      <c r="AH286" s="335">
        <f t="array" ref="AH286:AH293">IF(AH190:AH197*(1+AG250)&gt;1,1,AH190:AH197*(1+AG250))</f>
        <v>0</v>
      </c>
    </row>
    <row r="287" spans="2:34" s="129" customFormat="1">
      <c r="B287" s="19"/>
      <c r="C287"/>
      <c r="D287" s="1"/>
      <c r="E287" s="1"/>
      <c r="F287" s="413"/>
      <c r="G287" s="118" t="s">
        <v>83</v>
      </c>
      <c r="H287" s="336">
        <v>0</v>
      </c>
      <c r="I287" s="336">
        <v>0</v>
      </c>
      <c r="S287" s="413"/>
      <c r="T287" s="118" t="s">
        <v>83</v>
      </c>
      <c r="U287" s="149">
        <v>0</v>
      </c>
      <c r="V287" s="336">
        <v>0</v>
      </c>
      <c r="AE287" s="413"/>
      <c r="AF287" s="118" t="s">
        <v>83</v>
      </c>
      <c r="AG287" s="149">
        <v>0</v>
      </c>
      <c r="AH287" s="336">
        <v>0</v>
      </c>
    </row>
    <row r="288" spans="2:34" s="129" customFormat="1">
      <c r="B288" s="19"/>
      <c r="C288" s="19"/>
      <c r="D288" s="19"/>
      <c r="F288" s="413"/>
      <c r="G288" s="118" t="s">
        <v>81</v>
      </c>
      <c r="H288" s="336">
        <v>0</v>
      </c>
      <c r="I288" s="336">
        <v>0</v>
      </c>
      <c r="S288" s="413"/>
      <c r="T288" s="118" t="s">
        <v>81</v>
      </c>
      <c r="U288" s="149">
        <v>0</v>
      </c>
      <c r="V288" s="336">
        <v>0</v>
      </c>
      <c r="AE288" s="413"/>
      <c r="AF288" s="118" t="s">
        <v>81</v>
      </c>
      <c r="AG288" s="149">
        <v>0</v>
      </c>
      <c r="AH288" s="336">
        <v>0</v>
      </c>
    </row>
    <row r="289" spans="2:34" s="129" customFormat="1">
      <c r="B289" s="19"/>
      <c r="C289" s="19"/>
      <c r="D289" s="19"/>
      <c r="F289" s="413"/>
      <c r="G289" s="118" t="s">
        <v>79</v>
      </c>
      <c r="H289" s="336">
        <v>0</v>
      </c>
      <c r="I289" s="336">
        <v>0</v>
      </c>
      <c r="S289" s="413"/>
      <c r="T289" s="118" t="s">
        <v>79</v>
      </c>
      <c r="U289" s="149">
        <v>0</v>
      </c>
      <c r="V289" s="336">
        <v>0</v>
      </c>
      <c r="AE289" s="413"/>
      <c r="AF289" s="118" t="s">
        <v>79</v>
      </c>
      <c r="AG289" s="149">
        <v>0</v>
      </c>
      <c r="AH289" s="336">
        <v>0</v>
      </c>
    </row>
    <row r="290" spans="2:34" s="129" customFormat="1">
      <c r="B290" s="19"/>
      <c r="C290" s="19"/>
      <c r="D290" s="19"/>
      <c r="F290" s="413"/>
      <c r="G290" s="118" t="s">
        <v>77</v>
      </c>
      <c r="H290" s="336">
        <v>0</v>
      </c>
      <c r="I290" s="336">
        <v>0</v>
      </c>
      <c r="S290" s="413"/>
      <c r="T290" s="118" t="s">
        <v>77</v>
      </c>
      <c r="U290" s="149">
        <v>0</v>
      </c>
      <c r="V290" s="336">
        <v>0</v>
      </c>
      <c r="AE290" s="413"/>
      <c r="AF290" s="118" t="s">
        <v>77</v>
      </c>
      <c r="AG290" s="149">
        <v>0</v>
      </c>
      <c r="AH290" s="336">
        <v>0</v>
      </c>
    </row>
    <row r="291" spans="2:34" s="129" customFormat="1">
      <c r="B291" s="19"/>
      <c r="C291" s="19"/>
      <c r="D291" s="19"/>
      <c r="F291" s="413"/>
      <c r="G291" s="118" t="s">
        <v>75</v>
      </c>
      <c r="H291" s="336">
        <v>0</v>
      </c>
      <c r="I291" s="336">
        <v>0</v>
      </c>
      <c r="S291" s="413"/>
      <c r="T291" s="118" t="s">
        <v>75</v>
      </c>
      <c r="U291" s="149">
        <v>0</v>
      </c>
      <c r="V291" s="336">
        <v>0</v>
      </c>
      <c r="AE291" s="413"/>
      <c r="AF291" s="118" t="s">
        <v>75</v>
      </c>
      <c r="AG291" s="149">
        <v>0</v>
      </c>
      <c r="AH291" s="336">
        <v>0</v>
      </c>
    </row>
    <row r="292" spans="2:34" s="129" customFormat="1">
      <c r="B292" s="19"/>
      <c r="C292" s="19"/>
      <c r="D292" s="19"/>
      <c r="F292" s="413"/>
      <c r="G292" s="118" t="s">
        <v>73</v>
      </c>
      <c r="H292" s="336">
        <v>0</v>
      </c>
      <c r="I292" s="336">
        <v>0</v>
      </c>
      <c r="S292" s="413"/>
      <c r="T292" s="118" t="s">
        <v>73</v>
      </c>
      <c r="U292" s="149">
        <v>0</v>
      </c>
      <c r="V292" s="336">
        <v>0</v>
      </c>
      <c r="AE292" s="413"/>
      <c r="AF292" s="118" t="s">
        <v>73</v>
      </c>
      <c r="AG292" s="149">
        <v>0</v>
      </c>
      <c r="AH292" s="336">
        <v>0</v>
      </c>
    </row>
    <row r="293" spans="2:34" s="129" customFormat="1">
      <c r="B293" s="19"/>
      <c r="C293" s="19"/>
      <c r="D293" s="19"/>
      <c r="F293" s="414"/>
      <c r="G293" s="116" t="s">
        <v>71</v>
      </c>
      <c r="H293" s="336">
        <v>0</v>
      </c>
      <c r="I293" s="336">
        <v>0</v>
      </c>
      <c r="S293" s="414"/>
      <c r="T293" s="116" t="s">
        <v>71</v>
      </c>
      <c r="U293" s="149">
        <v>0</v>
      </c>
      <c r="V293" s="336">
        <v>0</v>
      </c>
      <c r="AE293" s="414"/>
      <c r="AF293" s="116" t="s">
        <v>71</v>
      </c>
      <c r="AG293" s="148">
        <v>0</v>
      </c>
      <c r="AH293" s="337">
        <v>0</v>
      </c>
    </row>
    <row r="294" spans="2:34" s="129" customFormat="1">
      <c r="B294" s="19"/>
      <c r="C294" s="19"/>
      <c r="D294" s="19"/>
      <c r="F294" s="412" t="s">
        <v>89</v>
      </c>
      <c r="G294" s="123" t="s">
        <v>85</v>
      </c>
      <c r="H294" s="150">
        <f t="array" ref="H294:H301">IF(H198:H205*(1+H251)&gt;1,1,H198:H205*(1+H251))</f>
        <v>0</v>
      </c>
      <c r="I294" s="335">
        <f t="array" ref="I294:I301">IF(I198:I205*(1+H251)&gt;1,1,I198:I205*(1+H251))</f>
        <v>0</v>
      </c>
      <c r="S294" s="412" t="s">
        <v>89</v>
      </c>
      <c r="T294" s="123" t="s">
        <v>85</v>
      </c>
      <c r="U294" s="150">
        <f t="array" ref="U294:U301">IF(U198:U205*(1+U251)&gt;1,1,U198:U205*(1+U251))</f>
        <v>0</v>
      </c>
      <c r="V294" s="335">
        <f t="array" ref="V294:V301">IF(V198:V205*(1+U251)&gt;1,1,V198:V205*(1+U251))</f>
        <v>0</v>
      </c>
      <c r="AE294" s="412" t="s">
        <v>89</v>
      </c>
      <c r="AF294" s="123" t="s">
        <v>85</v>
      </c>
      <c r="AG294" s="149">
        <f t="array" ref="AG294:AG301">IF(AG198:AG205*(1+AG251)&gt;1,1,AG198:AG205*(1+AG251))</f>
        <v>0</v>
      </c>
      <c r="AH294" s="336">
        <f t="array" ref="AH294:AH301">IF(AH198:AH205*(1+AG251)&gt;1,1,AH198:AH205*(1+AG251))</f>
        <v>0</v>
      </c>
    </row>
    <row r="295" spans="2:34" s="129" customFormat="1">
      <c r="B295" s="19"/>
      <c r="C295" s="19"/>
      <c r="D295" s="19"/>
      <c r="F295" s="413"/>
      <c r="G295" s="118" t="s">
        <v>83</v>
      </c>
      <c r="H295" s="149">
        <v>0</v>
      </c>
      <c r="I295" s="336">
        <v>0</v>
      </c>
      <c r="S295" s="413"/>
      <c r="T295" s="118" t="s">
        <v>83</v>
      </c>
      <c r="U295" s="149">
        <v>0</v>
      </c>
      <c r="V295" s="336">
        <v>0</v>
      </c>
      <c r="AE295" s="413"/>
      <c r="AF295" s="118" t="s">
        <v>83</v>
      </c>
      <c r="AG295" s="149">
        <v>0</v>
      </c>
      <c r="AH295" s="336">
        <v>0</v>
      </c>
    </row>
    <row r="296" spans="2:34" s="129" customFormat="1">
      <c r="B296" s="19"/>
      <c r="C296" s="19"/>
      <c r="D296" s="19"/>
      <c r="F296" s="413"/>
      <c r="G296" s="118" t="s">
        <v>81</v>
      </c>
      <c r="H296" s="149">
        <v>0</v>
      </c>
      <c r="I296" s="336">
        <v>0</v>
      </c>
      <c r="S296" s="413"/>
      <c r="T296" s="118" t="s">
        <v>81</v>
      </c>
      <c r="U296" s="149">
        <v>0</v>
      </c>
      <c r="V296" s="336">
        <v>0</v>
      </c>
      <c r="AE296" s="413"/>
      <c r="AF296" s="118" t="s">
        <v>81</v>
      </c>
      <c r="AG296" s="149">
        <v>0</v>
      </c>
      <c r="AH296" s="336">
        <v>0</v>
      </c>
    </row>
    <row r="297" spans="2:34" s="129" customFormat="1">
      <c r="B297" s="19"/>
      <c r="C297" s="19"/>
      <c r="D297" s="19"/>
      <c r="F297" s="413"/>
      <c r="G297" s="118" t="s">
        <v>79</v>
      </c>
      <c r="H297" s="149">
        <v>0</v>
      </c>
      <c r="I297" s="336">
        <v>0</v>
      </c>
      <c r="S297" s="413"/>
      <c r="T297" s="118" t="s">
        <v>79</v>
      </c>
      <c r="U297" s="149">
        <v>0</v>
      </c>
      <c r="V297" s="336">
        <v>0</v>
      </c>
      <c r="AE297" s="413"/>
      <c r="AF297" s="118" t="s">
        <v>79</v>
      </c>
      <c r="AG297" s="149">
        <v>0</v>
      </c>
      <c r="AH297" s="336">
        <v>0</v>
      </c>
    </row>
    <row r="298" spans="2:34" s="129" customFormat="1">
      <c r="B298" s="19"/>
      <c r="C298" s="19"/>
      <c r="D298" s="19"/>
      <c r="F298" s="413"/>
      <c r="G298" s="118" t="s">
        <v>77</v>
      </c>
      <c r="H298" s="149">
        <v>0</v>
      </c>
      <c r="I298" s="336">
        <v>0</v>
      </c>
      <c r="S298" s="413"/>
      <c r="T298" s="118" t="s">
        <v>77</v>
      </c>
      <c r="U298" s="149">
        <v>0</v>
      </c>
      <c r="V298" s="336">
        <v>0</v>
      </c>
      <c r="AE298" s="413"/>
      <c r="AF298" s="118" t="s">
        <v>77</v>
      </c>
      <c r="AG298" s="149">
        <v>0</v>
      </c>
      <c r="AH298" s="336">
        <v>0</v>
      </c>
    </row>
    <row r="299" spans="2:34" s="129" customFormat="1">
      <c r="B299" s="19"/>
      <c r="C299" s="19"/>
      <c r="D299" s="19"/>
      <c r="F299" s="413"/>
      <c r="G299" s="118" t="s">
        <v>75</v>
      </c>
      <c r="H299" s="149">
        <v>0</v>
      </c>
      <c r="I299" s="336">
        <v>0</v>
      </c>
      <c r="S299" s="413"/>
      <c r="T299" s="118" t="s">
        <v>75</v>
      </c>
      <c r="U299" s="149">
        <v>0</v>
      </c>
      <c r="V299" s="336">
        <v>0</v>
      </c>
      <c r="AE299" s="413"/>
      <c r="AF299" s="118" t="s">
        <v>75</v>
      </c>
      <c r="AG299" s="149">
        <v>0</v>
      </c>
      <c r="AH299" s="336">
        <v>0</v>
      </c>
    </row>
    <row r="300" spans="2:34" s="129" customFormat="1">
      <c r="B300" s="19"/>
      <c r="C300" s="19"/>
      <c r="D300" s="19"/>
      <c r="F300" s="413"/>
      <c r="G300" s="118" t="s">
        <v>73</v>
      </c>
      <c r="H300" s="149">
        <v>0</v>
      </c>
      <c r="I300" s="336">
        <v>0</v>
      </c>
      <c r="S300" s="413"/>
      <c r="T300" s="118" t="s">
        <v>73</v>
      </c>
      <c r="U300" s="149">
        <v>0</v>
      </c>
      <c r="V300" s="336">
        <v>0</v>
      </c>
      <c r="AE300" s="413"/>
      <c r="AF300" s="118" t="s">
        <v>73</v>
      </c>
      <c r="AG300" s="149">
        <v>0</v>
      </c>
      <c r="AH300" s="336">
        <v>0</v>
      </c>
    </row>
    <row r="301" spans="2:34" s="129" customFormat="1">
      <c r="B301" s="19"/>
      <c r="C301" s="19"/>
      <c r="D301" s="19"/>
      <c r="F301" s="414"/>
      <c r="G301" s="116" t="s">
        <v>71</v>
      </c>
      <c r="H301" s="148">
        <v>0</v>
      </c>
      <c r="I301" s="337">
        <v>0</v>
      </c>
      <c r="S301" s="414"/>
      <c r="T301" s="116" t="s">
        <v>71</v>
      </c>
      <c r="U301" s="148">
        <v>0</v>
      </c>
      <c r="V301" s="337">
        <v>0</v>
      </c>
      <c r="AE301" s="414"/>
      <c r="AF301" s="116" t="s">
        <v>71</v>
      </c>
      <c r="AG301" s="148">
        <v>0</v>
      </c>
      <c r="AH301" s="337">
        <v>0</v>
      </c>
    </row>
    <row r="302" spans="2:34" s="129" customFormat="1">
      <c r="B302" s="19"/>
      <c r="C302" s="19"/>
      <c r="D302" s="19"/>
      <c r="F302" s="413" t="s">
        <v>87</v>
      </c>
      <c r="G302" s="118" t="s">
        <v>85</v>
      </c>
      <c r="H302" s="150">
        <f t="array" ref="H302:H309">IF(H206:H213*(1+H252)&gt;1,1,H206:H213*(1+H252))</f>
        <v>0</v>
      </c>
      <c r="I302" s="335">
        <f t="array" ref="I302:I309">IF(I206:I213*(1+H252)&gt;1,1,I206:I213*(1+H252))</f>
        <v>0</v>
      </c>
      <c r="S302" s="413" t="s">
        <v>87</v>
      </c>
      <c r="T302" s="118" t="s">
        <v>85</v>
      </c>
      <c r="U302" s="149">
        <f t="array" ref="U302:U309">IF(U206:U213*(1+U252)&gt;1,1,U206:U213*(1+U252))</f>
        <v>0</v>
      </c>
      <c r="V302" s="336">
        <f t="array" ref="V302:V309">IF(V206:V213*(1+U252)&gt;1,1,V206:V213*(1+U252))</f>
        <v>0</v>
      </c>
      <c r="AE302" s="413" t="s">
        <v>87</v>
      </c>
      <c r="AF302" s="118" t="s">
        <v>85</v>
      </c>
      <c r="AG302" s="149">
        <f t="array" ref="AG302:AG309">IF(AG206:AG213*(1+AG252)&gt;1,1,AG206:AG213*(1+AG252))</f>
        <v>0</v>
      </c>
      <c r="AH302" s="336">
        <f t="array" ref="AH302:AH309">IF(AH206:AH213*(1+AG252)&gt;1,1,AH206:AH213*(1+AG252))</f>
        <v>0</v>
      </c>
    </row>
    <row r="303" spans="2:34" s="129" customFormat="1">
      <c r="B303" s="19"/>
      <c r="C303" s="19"/>
      <c r="D303" s="19"/>
      <c r="F303" s="413"/>
      <c r="G303" s="118" t="s">
        <v>83</v>
      </c>
      <c r="H303" s="149">
        <v>0</v>
      </c>
      <c r="I303" s="336">
        <v>0</v>
      </c>
      <c r="S303" s="413"/>
      <c r="T303" s="118" t="s">
        <v>83</v>
      </c>
      <c r="U303" s="149">
        <v>0</v>
      </c>
      <c r="V303" s="336">
        <v>0</v>
      </c>
      <c r="AE303" s="413"/>
      <c r="AF303" s="118" t="s">
        <v>83</v>
      </c>
      <c r="AG303" s="149">
        <v>0</v>
      </c>
      <c r="AH303" s="336">
        <v>0</v>
      </c>
    </row>
    <row r="304" spans="2:34" s="129" customFormat="1">
      <c r="B304" s="19"/>
      <c r="C304" s="19"/>
      <c r="D304" s="19"/>
      <c r="F304" s="413"/>
      <c r="G304" s="118" t="s">
        <v>81</v>
      </c>
      <c r="H304" s="149">
        <v>0</v>
      </c>
      <c r="I304" s="336">
        <v>0</v>
      </c>
      <c r="S304" s="413"/>
      <c r="T304" s="118" t="s">
        <v>81</v>
      </c>
      <c r="U304" s="149">
        <v>0</v>
      </c>
      <c r="V304" s="336">
        <v>0</v>
      </c>
      <c r="AE304" s="413"/>
      <c r="AF304" s="118" t="s">
        <v>81</v>
      </c>
      <c r="AG304" s="149">
        <v>0</v>
      </c>
      <c r="AH304" s="336">
        <v>0</v>
      </c>
    </row>
    <row r="305" spans="1:42" s="129" customFormat="1">
      <c r="B305" s="19"/>
      <c r="C305" s="19"/>
      <c r="D305" s="19"/>
      <c r="F305" s="413"/>
      <c r="G305" s="118" t="s">
        <v>79</v>
      </c>
      <c r="H305" s="149">
        <v>0</v>
      </c>
      <c r="I305" s="336">
        <v>0</v>
      </c>
      <c r="S305" s="413"/>
      <c r="T305" s="118" t="s">
        <v>79</v>
      </c>
      <c r="U305" s="149">
        <v>0</v>
      </c>
      <c r="V305" s="336">
        <v>0</v>
      </c>
      <c r="AE305" s="413"/>
      <c r="AF305" s="118" t="s">
        <v>79</v>
      </c>
      <c r="AG305" s="149">
        <v>0</v>
      </c>
      <c r="AH305" s="336">
        <v>0</v>
      </c>
    </row>
    <row r="306" spans="1:42" s="129" customFormat="1">
      <c r="B306" s="19"/>
      <c r="C306" s="19"/>
      <c r="D306" s="19"/>
      <c r="F306" s="413"/>
      <c r="G306" s="118" t="s">
        <v>77</v>
      </c>
      <c r="H306" s="149">
        <v>0</v>
      </c>
      <c r="I306" s="336">
        <v>0</v>
      </c>
      <c r="S306" s="413"/>
      <c r="T306" s="118" t="s">
        <v>77</v>
      </c>
      <c r="U306" s="149">
        <v>0</v>
      </c>
      <c r="V306" s="336">
        <v>0</v>
      </c>
      <c r="AE306" s="413"/>
      <c r="AF306" s="118" t="s">
        <v>77</v>
      </c>
      <c r="AG306" s="149">
        <v>0</v>
      </c>
      <c r="AH306" s="336">
        <v>0</v>
      </c>
    </row>
    <row r="307" spans="1:42" s="129" customFormat="1">
      <c r="B307" s="19"/>
      <c r="C307" s="19"/>
      <c r="D307" s="19"/>
      <c r="F307" s="413"/>
      <c r="G307" s="118" t="s">
        <v>75</v>
      </c>
      <c r="H307" s="149">
        <v>0</v>
      </c>
      <c r="I307" s="336">
        <v>0</v>
      </c>
      <c r="S307" s="413"/>
      <c r="T307" s="118" t="s">
        <v>75</v>
      </c>
      <c r="U307" s="149">
        <v>0</v>
      </c>
      <c r="V307" s="336">
        <v>0</v>
      </c>
      <c r="AE307" s="413"/>
      <c r="AF307" s="118" t="s">
        <v>75</v>
      </c>
      <c r="AG307" s="149">
        <v>0</v>
      </c>
      <c r="AH307" s="336">
        <v>0</v>
      </c>
    </row>
    <row r="308" spans="1:42" s="129" customFormat="1">
      <c r="B308" s="19"/>
      <c r="C308" s="19"/>
      <c r="D308" s="19"/>
      <c r="F308" s="413"/>
      <c r="G308" s="118" t="s">
        <v>73</v>
      </c>
      <c r="H308" s="149">
        <v>0</v>
      </c>
      <c r="I308" s="336">
        <v>0</v>
      </c>
      <c r="S308" s="413"/>
      <c r="T308" s="118" t="s">
        <v>73</v>
      </c>
      <c r="U308" s="149">
        <v>0</v>
      </c>
      <c r="V308" s="336">
        <v>0</v>
      </c>
      <c r="AE308" s="413"/>
      <c r="AF308" s="118" t="s">
        <v>73</v>
      </c>
      <c r="AG308" s="149">
        <v>0</v>
      </c>
      <c r="AH308" s="336">
        <v>0</v>
      </c>
    </row>
    <row r="309" spans="1:42" s="129" customFormat="1">
      <c r="B309" s="19"/>
      <c r="C309" s="19"/>
      <c r="D309" s="19"/>
      <c r="F309" s="414"/>
      <c r="G309" s="116" t="s">
        <v>71</v>
      </c>
      <c r="H309" s="148">
        <v>0</v>
      </c>
      <c r="I309" s="337">
        <v>0</v>
      </c>
      <c r="S309" s="414"/>
      <c r="T309" s="116" t="s">
        <v>71</v>
      </c>
      <c r="U309" s="148">
        <v>0</v>
      </c>
      <c r="V309" s="337">
        <v>0</v>
      </c>
      <c r="AE309" s="414"/>
      <c r="AF309" s="116" t="s">
        <v>71</v>
      </c>
      <c r="AG309" s="148">
        <v>0</v>
      </c>
      <c r="AH309" s="337">
        <v>0</v>
      </c>
    </row>
    <row r="310" spans="1:42" s="129" customFormat="1">
      <c r="B310" s="19"/>
      <c r="C310" s="19"/>
      <c r="D310" s="19"/>
      <c r="F310" s="147"/>
      <c r="G310" s="151"/>
      <c r="H310" s="274"/>
      <c r="S310" s="147"/>
      <c r="T310" s="151"/>
      <c r="U310" s="274"/>
      <c r="AE310" s="147"/>
      <c r="AF310" s="151"/>
      <c r="AG310" s="274"/>
    </row>
    <row r="311" spans="1:42" s="129" customFormat="1">
      <c r="B311" s="19"/>
      <c r="C311" s="19"/>
      <c r="D311" s="19"/>
      <c r="F311" s="147"/>
      <c r="G311" s="151"/>
      <c r="H311" s="274"/>
      <c r="S311" s="147"/>
      <c r="T311" s="151"/>
      <c r="U311" s="274"/>
      <c r="AE311" s="147"/>
      <c r="AF311" s="151"/>
      <c r="AG311" s="274"/>
    </row>
    <row r="312" spans="1:42">
      <c r="A312" s="1"/>
      <c r="B312" s="1"/>
      <c r="C312" s="271" t="s">
        <v>187</v>
      </c>
      <c r="D312" s="1"/>
      <c r="E312" s="1"/>
      <c r="F312" s="1"/>
      <c r="G312" s="1"/>
      <c r="H312" s="1"/>
      <c r="I312" s="1"/>
      <c r="J312" s="1"/>
      <c r="K312" s="1"/>
      <c r="O312" s="1"/>
      <c r="P312" s="1"/>
      <c r="Q312" s="1"/>
      <c r="R312" s="1"/>
      <c r="S312" s="1"/>
      <c r="T312" s="1"/>
      <c r="U312" s="1"/>
      <c r="V312" s="1"/>
      <c r="W312" s="1"/>
      <c r="X312" s="1"/>
      <c r="AB312" s="1"/>
      <c r="AC312" s="1"/>
      <c r="AD312" s="1"/>
      <c r="AE312" s="1"/>
      <c r="AF312" s="1"/>
      <c r="AG312" s="1"/>
      <c r="AH312" s="1"/>
      <c r="AI312" s="1"/>
      <c r="AJ312" s="1"/>
      <c r="AN312" s="1"/>
      <c r="AO312" s="1"/>
      <c r="AP312" s="1"/>
    </row>
    <row r="313" spans="1:42">
      <c r="A313" s="1"/>
      <c r="B313" s="1"/>
      <c r="D313" s="1"/>
      <c r="E313" s="1"/>
      <c r="F313" s="1"/>
      <c r="G313" s="1"/>
      <c r="H313" s="1"/>
      <c r="I313" s="1"/>
      <c r="J313" s="1"/>
      <c r="K313" s="1"/>
      <c r="O313" s="1"/>
      <c r="P313" s="1"/>
      <c r="Q313" s="1"/>
      <c r="R313" s="1"/>
      <c r="S313" s="1"/>
      <c r="T313" s="1"/>
      <c r="U313" s="1"/>
      <c r="V313" s="1"/>
      <c r="W313" s="1"/>
      <c r="X313" s="1"/>
      <c r="AB313" s="1"/>
      <c r="AC313" s="1"/>
      <c r="AD313" s="1"/>
      <c r="AE313" s="1"/>
      <c r="AF313" s="1"/>
      <c r="AG313" s="1"/>
      <c r="AH313" s="1"/>
      <c r="AI313" s="1"/>
      <c r="AJ313" s="1"/>
      <c r="AN313" s="1"/>
      <c r="AO313" s="1"/>
    </row>
    <row r="314" spans="1:42">
      <c r="A314" s="1"/>
      <c r="B314" s="1"/>
      <c r="D314" s="17" t="s">
        <v>3</v>
      </c>
      <c r="E314" s="21" t="s">
        <v>163</v>
      </c>
      <c r="F314" s="18"/>
      <c r="G314" s="27"/>
      <c r="I314" s="1"/>
      <c r="J314" s="1"/>
      <c r="K314" s="1"/>
      <c r="O314" s="1"/>
      <c r="P314" s="1"/>
      <c r="Q314" s="1"/>
      <c r="R314" s="1"/>
      <c r="S314" s="1"/>
      <c r="T314" s="1"/>
      <c r="V314" s="1"/>
      <c r="W314" s="1"/>
      <c r="X314" s="1"/>
      <c r="AB314" s="1"/>
      <c r="AC314" s="1"/>
      <c r="AD314" s="1"/>
      <c r="AE314" s="1"/>
      <c r="AF314" s="1"/>
      <c r="AH314" s="1"/>
      <c r="AI314" s="1"/>
      <c r="AJ314" s="1"/>
      <c r="AN314" s="1"/>
      <c r="AO314" s="1"/>
    </row>
    <row r="315" spans="1:42">
      <c r="A315" s="1"/>
      <c r="B315" s="1"/>
      <c r="D315" s="17" t="s">
        <v>8</v>
      </c>
      <c r="E315" s="21" t="s">
        <v>180</v>
      </c>
      <c r="F315" s="18"/>
      <c r="G315" s="27"/>
      <c r="I315" s="1"/>
      <c r="J315" s="1"/>
      <c r="K315" s="1"/>
      <c r="O315" s="1"/>
      <c r="P315" s="1"/>
      <c r="Q315" s="1"/>
      <c r="R315" s="1"/>
      <c r="S315" s="1"/>
      <c r="T315" s="1"/>
      <c r="V315" s="1"/>
      <c r="W315" s="1"/>
      <c r="X315" s="1"/>
      <c r="AB315" s="1"/>
      <c r="AC315" s="1"/>
      <c r="AD315" s="1"/>
      <c r="AE315" s="1"/>
      <c r="AF315" s="1"/>
      <c r="AH315" s="1"/>
      <c r="AI315" s="1"/>
      <c r="AJ315" s="1"/>
      <c r="AN315" s="1"/>
      <c r="AO315" s="1"/>
    </row>
    <row r="316" spans="1:42">
      <c r="A316" s="1"/>
      <c r="B316" s="1"/>
      <c r="D316" s="1"/>
      <c r="E316" s="1"/>
      <c r="F316" s="1"/>
      <c r="G316" s="1"/>
      <c r="H316" s="1"/>
      <c r="I316" s="1"/>
      <c r="J316" s="1"/>
      <c r="K316" s="1"/>
      <c r="O316" s="1"/>
      <c r="P316" s="1"/>
      <c r="Q316" s="1"/>
      <c r="R316" s="1"/>
      <c r="S316" s="1"/>
      <c r="T316" s="1"/>
      <c r="U316" s="1"/>
      <c r="V316" s="1"/>
      <c r="W316" s="1"/>
      <c r="X316" s="1"/>
      <c r="AB316" s="1"/>
      <c r="AC316" s="1"/>
      <c r="AD316" s="1"/>
      <c r="AE316" s="1"/>
      <c r="AF316" s="1"/>
      <c r="AG316" s="1"/>
      <c r="AH316" s="1"/>
      <c r="AI316" s="1"/>
      <c r="AJ316" s="1"/>
      <c r="AN316" s="1"/>
      <c r="AO316" s="1"/>
    </row>
    <row r="317" spans="1:42">
      <c r="A317" s="1"/>
      <c r="B317" s="1"/>
      <c r="D317" s="1"/>
      <c r="E317" s="1"/>
      <c r="F317" s="26" t="s">
        <v>107</v>
      </c>
      <c r="G317" s="129"/>
      <c r="H317" s="129"/>
      <c r="I317" s="129"/>
      <c r="J317" s="129"/>
      <c r="K317" s="129"/>
      <c r="L317" s="129"/>
      <c r="M317" s="130"/>
      <c r="P317" s="1"/>
      <c r="Q317" s="1"/>
      <c r="R317" s="1"/>
      <c r="S317" s="26" t="s">
        <v>106</v>
      </c>
      <c r="T317" s="129"/>
      <c r="U317" s="129"/>
      <c r="V317" s="129"/>
      <c r="W317" s="129"/>
      <c r="X317" s="129"/>
      <c r="Y317" s="129"/>
      <c r="Z317" s="129"/>
      <c r="AA317" s="129"/>
      <c r="AB317" s="129"/>
      <c r="AC317" s="130"/>
      <c r="AD317" s="130"/>
      <c r="AE317" s="26" t="s">
        <v>105</v>
      </c>
      <c r="AF317" s="129"/>
      <c r="AG317" s="129"/>
      <c r="AH317" s="129"/>
      <c r="AI317" s="129"/>
      <c r="AJ317" s="129"/>
      <c r="AK317" s="129"/>
      <c r="AL317" s="130"/>
      <c r="AO317" s="1"/>
    </row>
    <row r="318" spans="1:42" ht="37.5">
      <c r="A318" s="1"/>
      <c r="B318" s="1"/>
      <c r="D318" s="1"/>
      <c r="E318" s="1"/>
      <c r="F318" s="322"/>
      <c r="G318" s="323" t="s">
        <v>53</v>
      </c>
      <c r="H318" s="324" t="s">
        <v>52</v>
      </c>
      <c r="I318" s="324" t="s">
        <v>41</v>
      </c>
      <c r="J318" s="324" t="s">
        <v>40</v>
      </c>
      <c r="K318" s="324" t="s">
        <v>39</v>
      </c>
      <c r="L318" s="324" t="s">
        <v>38</v>
      </c>
      <c r="M318" s="324" t="s">
        <v>37</v>
      </c>
      <c r="N318" s="325" t="s">
        <v>36</v>
      </c>
      <c r="O318" s="326" t="s">
        <v>70</v>
      </c>
      <c r="P318" s="1"/>
      <c r="Q318" s="1"/>
      <c r="R318" s="1"/>
      <c r="S318" s="322"/>
      <c r="T318" s="323" t="s">
        <v>53</v>
      </c>
      <c r="U318" s="324" t="s">
        <v>52</v>
      </c>
      <c r="V318" s="324" t="s">
        <v>41</v>
      </c>
      <c r="W318" s="324" t="s">
        <v>40</v>
      </c>
      <c r="X318" s="324" t="s">
        <v>39</v>
      </c>
      <c r="Y318" s="324" t="s">
        <v>38</v>
      </c>
      <c r="Z318" s="324" t="s">
        <v>37</v>
      </c>
      <c r="AA318" s="325" t="s">
        <v>36</v>
      </c>
      <c r="AB318" s="326" t="s">
        <v>70</v>
      </c>
      <c r="AC318" s="1"/>
      <c r="AD318" s="1"/>
      <c r="AE318" s="322"/>
      <c r="AF318" s="323" t="s">
        <v>53</v>
      </c>
      <c r="AG318" s="324" t="s">
        <v>52</v>
      </c>
      <c r="AH318" s="324" t="s">
        <v>41</v>
      </c>
      <c r="AI318" s="324" t="s">
        <v>40</v>
      </c>
      <c r="AJ318" s="324" t="s">
        <v>39</v>
      </c>
      <c r="AK318" s="324" t="s">
        <v>38</v>
      </c>
      <c r="AL318" s="324" t="s">
        <v>37</v>
      </c>
      <c r="AM318" s="325" t="s">
        <v>36</v>
      </c>
      <c r="AN318" s="326" t="s">
        <v>70</v>
      </c>
      <c r="AO318" s="1"/>
    </row>
    <row r="319" spans="1:42">
      <c r="A319" s="1"/>
      <c r="B319" s="1"/>
      <c r="D319" s="1"/>
      <c r="E319" s="1"/>
      <c r="F319" s="317" t="s">
        <v>172</v>
      </c>
      <c r="G319" s="344">
        <f t="array" ref="G319:G324">'SD04I_14-3_統計データ_面積水準_32b'!H81:H86</f>
        <v>0</v>
      </c>
      <c r="H319" s="345">
        <f t="array" ref="H319:O319">IF(SUM('SD04I_14-3_統計データ_面積水準_32b'!I81:O81)&lt;=0,0,'SD04I_14-3_統計データ_面積水準_32b'!I81:P81*G319/SUM('SD04I_14-3_統計データ_面積水準_32b'!I81:O81))</f>
        <v>0</v>
      </c>
      <c r="I319" s="345">
        <v>0</v>
      </c>
      <c r="J319" s="345">
        <v>0</v>
      </c>
      <c r="K319" s="345">
        <v>0</v>
      </c>
      <c r="L319" s="345">
        <v>0</v>
      </c>
      <c r="M319" s="345">
        <v>0</v>
      </c>
      <c r="N319" s="346">
        <v>0</v>
      </c>
      <c r="O319" s="347">
        <v>0</v>
      </c>
      <c r="P319" s="1"/>
      <c r="Q319" s="1"/>
      <c r="R319" s="1"/>
      <c r="S319" s="317" t="s">
        <v>172</v>
      </c>
      <c r="T319" s="344">
        <f t="array" ref="T319:T324">U81:U86</f>
        <v>0</v>
      </c>
      <c r="U319" s="345">
        <f t="array" ref="U319:AB319">IF(SUM(V81:AB81)&lt;=0,0,V81:AC81*T319/SUM(V81:AB81))</f>
        <v>0</v>
      </c>
      <c r="V319" s="345">
        <v>0</v>
      </c>
      <c r="W319" s="345">
        <v>0</v>
      </c>
      <c r="X319" s="345">
        <v>0</v>
      </c>
      <c r="Y319" s="345">
        <v>0</v>
      </c>
      <c r="Z319" s="345">
        <v>0</v>
      </c>
      <c r="AA319" s="346">
        <v>0</v>
      </c>
      <c r="AB319" s="347">
        <v>0</v>
      </c>
      <c r="AC319" s="1"/>
      <c r="AD319" s="1"/>
      <c r="AE319" s="317" t="s">
        <v>172</v>
      </c>
      <c r="AF319" s="344">
        <f t="array" ref="AF319:AF324">AG81:AG86</f>
        <v>0</v>
      </c>
      <c r="AG319" s="345">
        <f t="array" ref="AG319:AN319">IF(SUM(AH81:AN81)&lt;=0,0,AH81:AO81*AF319/SUM(AH81:AN81))</f>
        <v>0</v>
      </c>
      <c r="AH319" s="345">
        <v>0</v>
      </c>
      <c r="AI319" s="345">
        <v>0</v>
      </c>
      <c r="AJ319" s="345">
        <v>0</v>
      </c>
      <c r="AK319" s="345">
        <v>0</v>
      </c>
      <c r="AL319" s="345">
        <v>0</v>
      </c>
      <c r="AM319" s="346">
        <v>0</v>
      </c>
      <c r="AN319" s="347">
        <v>0</v>
      </c>
      <c r="AO319" s="1"/>
    </row>
    <row r="320" spans="1:42">
      <c r="A320" s="1"/>
      <c r="B320" s="1"/>
      <c r="D320" s="1"/>
      <c r="E320" s="1"/>
      <c r="F320" s="32" t="s">
        <v>65</v>
      </c>
      <c r="G320" s="348">
        <v>0</v>
      </c>
      <c r="H320" s="349">
        <f t="array" ref="H320:O320">IF(SUM('SD04I_14-3_統計データ_面積水準_32b'!I82:O82)&lt;=0,0,'SD04I_14-3_統計データ_面積水準_32b'!I82:P82*G320/SUM('SD04I_14-3_統計データ_面積水準_32b'!I82:O82))</f>
        <v>0</v>
      </c>
      <c r="I320" s="349">
        <v>0</v>
      </c>
      <c r="J320" s="349">
        <v>0</v>
      </c>
      <c r="K320" s="349">
        <v>0</v>
      </c>
      <c r="L320" s="349">
        <v>0</v>
      </c>
      <c r="M320" s="349">
        <v>0</v>
      </c>
      <c r="N320" s="350">
        <v>0</v>
      </c>
      <c r="O320" s="351">
        <v>0</v>
      </c>
      <c r="P320" s="1"/>
      <c r="Q320" s="1"/>
      <c r="R320" s="1"/>
      <c r="S320" s="32" t="s">
        <v>65</v>
      </c>
      <c r="T320" s="348">
        <v>0</v>
      </c>
      <c r="U320" s="349">
        <f t="array" ref="U320:AB320">IF(SUM(V82:AB82)&lt;=0,0,V82:AC82*T320/SUM(V82:AB82))</f>
        <v>0</v>
      </c>
      <c r="V320" s="349">
        <v>0</v>
      </c>
      <c r="W320" s="349">
        <v>0</v>
      </c>
      <c r="X320" s="349">
        <v>0</v>
      </c>
      <c r="Y320" s="349">
        <v>0</v>
      </c>
      <c r="Z320" s="349">
        <v>0</v>
      </c>
      <c r="AA320" s="350">
        <v>0</v>
      </c>
      <c r="AB320" s="351">
        <v>0</v>
      </c>
      <c r="AC320" s="1"/>
      <c r="AD320" s="1"/>
      <c r="AE320" s="32" t="s">
        <v>65</v>
      </c>
      <c r="AF320" s="348">
        <v>0</v>
      </c>
      <c r="AG320" s="349">
        <f t="array" ref="AG320:AN320">IF(SUM(AH82:AN82)&lt;=0,0,AH82:AO82*AF320/SUM(AH82:AN82))</f>
        <v>0</v>
      </c>
      <c r="AH320" s="349">
        <v>0</v>
      </c>
      <c r="AI320" s="349">
        <v>0</v>
      </c>
      <c r="AJ320" s="349">
        <v>0</v>
      </c>
      <c r="AK320" s="349">
        <v>0</v>
      </c>
      <c r="AL320" s="349">
        <v>0</v>
      </c>
      <c r="AM320" s="350">
        <v>0</v>
      </c>
      <c r="AN320" s="351">
        <v>0</v>
      </c>
      <c r="AO320" s="1"/>
    </row>
    <row r="321" spans="1:42">
      <c r="A321" s="1"/>
      <c r="B321" s="1"/>
      <c r="D321" s="1"/>
      <c r="E321" s="1"/>
      <c r="F321" s="32" t="s">
        <v>64</v>
      </c>
      <c r="G321" s="348">
        <v>0</v>
      </c>
      <c r="H321" s="349">
        <f t="array" ref="H321:O321">IF(SUM('SD04I_14-3_統計データ_面積水準_32b'!I83:O83)&lt;=0,0,'SD04I_14-3_統計データ_面積水準_32b'!I83:P83*G321/SUM('SD04I_14-3_統計データ_面積水準_32b'!I83:O83))</f>
        <v>0</v>
      </c>
      <c r="I321" s="349">
        <v>0</v>
      </c>
      <c r="J321" s="349">
        <v>0</v>
      </c>
      <c r="K321" s="349">
        <v>0</v>
      </c>
      <c r="L321" s="349">
        <v>0</v>
      </c>
      <c r="M321" s="349">
        <v>0</v>
      </c>
      <c r="N321" s="350">
        <v>0</v>
      </c>
      <c r="O321" s="351">
        <v>0</v>
      </c>
      <c r="P321" s="1"/>
      <c r="Q321" s="1"/>
      <c r="R321" s="1"/>
      <c r="S321" s="32" t="s">
        <v>64</v>
      </c>
      <c r="T321" s="348">
        <v>0</v>
      </c>
      <c r="U321" s="349">
        <f t="array" ref="U321:AB321">IF(SUM(V83:AB83)&lt;=0,0,V83:AC83*T321/SUM(V83:AB83))</f>
        <v>0</v>
      </c>
      <c r="V321" s="349">
        <v>0</v>
      </c>
      <c r="W321" s="349">
        <v>0</v>
      </c>
      <c r="X321" s="349">
        <v>0</v>
      </c>
      <c r="Y321" s="349">
        <v>0</v>
      </c>
      <c r="Z321" s="349">
        <v>0</v>
      </c>
      <c r="AA321" s="350">
        <v>0</v>
      </c>
      <c r="AB321" s="351">
        <v>0</v>
      </c>
      <c r="AC321" s="1"/>
      <c r="AD321" s="1"/>
      <c r="AE321" s="32" t="s">
        <v>64</v>
      </c>
      <c r="AF321" s="348">
        <v>0</v>
      </c>
      <c r="AG321" s="349">
        <f t="array" ref="AG321:AN321">IF(SUM(AH83:AN83)&lt;=0,0,AH83:AO83*AF321/SUM(AH83:AN83))</f>
        <v>0</v>
      </c>
      <c r="AH321" s="349">
        <v>0</v>
      </c>
      <c r="AI321" s="349">
        <v>0</v>
      </c>
      <c r="AJ321" s="349">
        <v>0</v>
      </c>
      <c r="AK321" s="349">
        <v>0</v>
      </c>
      <c r="AL321" s="349">
        <v>0</v>
      </c>
      <c r="AM321" s="350">
        <v>0</v>
      </c>
      <c r="AN321" s="351">
        <v>0</v>
      </c>
      <c r="AO321" s="1"/>
    </row>
    <row r="322" spans="1:42">
      <c r="A322" s="1"/>
      <c r="B322" s="1"/>
      <c r="D322" s="1"/>
      <c r="E322" s="1"/>
      <c r="F322" s="32" t="s">
        <v>91</v>
      </c>
      <c r="G322" s="348">
        <v>0</v>
      </c>
      <c r="H322" s="349">
        <f t="array" ref="H322:O322">IF(SUM('SD04I_14-3_統計データ_面積水準_32b'!I84:O84)&lt;=0,0,'SD04I_14-3_統計データ_面積水準_32b'!I84:P84*G322/SUM('SD04I_14-3_統計データ_面積水準_32b'!I84:O84))</f>
        <v>0</v>
      </c>
      <c r="I322" s="349">
        <v>0</v>
      </c>
      <c r="J322" s="349">
        <v>0</v>
      </c>
      <c r="K322" s="349">
        <v>0</v>
      </c>
      <c r="L322" s="349">
        <v>0</v>
      </c>
      <c r="M322" s="349">
        <v>0</v>
      </c>
      <c r="N322" s="350">
        <v>0</v>
      </c>
      <c r="O322" s="351">
        <v>0</v>
      </c>
      <c r="P322" s="1"/>
      <c r="Q322" s="1"/>
      <c r="R322" s="1"/>
      <c r="S322" s="32" t="s">
        <v>91</v>
      </c>
      <c r="T322" s="348">
        <v>0</v>
      </c>
      <c r="U322" s="349">
        <f t="array" ref="U322:AB322">IF(SUM(V84:AB84)&lt;=0,0,V84:AC84*T322/SUM(V84:AB84))</f>
        <v>0</v>
      </c>
      <c r="V322" s="349">
        <v>0</v>
      </c>
      <c r="W322" s="349">
        <v>0</v>
      </c>
      <c r="X322" s="349">
        <v>0</v>
      </c>
      <c r="Y322" s="349">
        <v>0</v>
      </c>
      <c r="Z322" s="349">
        <v>0</v>
      </c>
      <c r="AA322" s="350">
        <v>0</v>
      </c>
      <c r="AB322" s="351">
        <v>0</v>
      </c>
      <c r="AC322" s="1"/>
      <c r="AD322" s="1"/>
      <c r="AE322" s="32" t="s">
        <v>91</v>
      </c>
      <c r="AF322" s="348">
        <v>0</v>
      </c>
      <c r="AG322" s="349">
        <f t="array" ref="AG322:AN322">IF(SUM(AH84:AN84)&lt;=0,0,AH84:AO84*AF322/SUM(AH84:AN84))</f>
        <v>0</v>
      </c>
      <c r="AH322" s="349">
        <v>0</v>
      </c>
      <c r="AI322" s="349">
        <v>0</v>
      </c>
      <c r="AJ322" s="349">
        <v>0</v>
      </c>
      <c r="AK322" s="349">
        <v>0</v>
      </c>
      <c r="AL322" s="349">
        <v>0</v>
      </c>
      <c r="AM322" s="350">
        <v>0</v>
      </c>
      <c r="AN322" s="351">
        <v>0</v>
      </c>
      <c r="AO322" s="1"/>
    </row>
    <row r="323" spans="1:42">
      <c r="A323" s="1"/>
      <c r="B323" s="1"/>
      <c r="D323" s="1"/>
      <c r="E323" s="1"/>
      <c r="F323" s="317" t="s">
        <v>89</v>
      </c>
      <c r="G323" s="348">
        <v>0</v>
      </c>
      <c r="H323" s="349">
        <f t="array" ref="H323:O323">IF(SUM('SD04I_14-3_統計データ_面積水準_32b'!I85:O85)&lt;=0,0,'SD04I_14-3_統計データ_面積水準_32b'!I85:P85*G323/SUM('SD04I_14-3_統計データ_面積水準_32b'!I85:O85))</f>
        <v>0</v>
      </c>
      <c r="I323" s="349">
        <v>0</v>
      </c>
      <c r="J323" s="349">
        <v>0</v>
      </c>
      <c r="K323" s="349">
        <v>0</v>
      </c>
      <c r="L323" s="349">
        <v>0</v>
      </c>
      <c r="M323" s="349">
        <v>0</v>
      </c>
      <c r="N323" s="350">
        <v>0</v>
      </c>
      <c r="O323" s="351">
        <v>0</v>
      </c>
      <c r="P323" s="1"/>
      <c r="Q323" s="1"/>
      <c r="R323" s="1"/>
      <c r="S323" s="317" t="s">
        <v>89</v>
      </c>
      <c r="T323" s="348">
        <v>0</v>
      </c>
      <c r="U323" s="349">
        <f t="array" ref="U323:AB323">IF(SUM(V85:AB85)&lt;=0,0,V85:AC85*T323/SUM(V85:AB85))</f>
        <v>0</v>
      </c>
      <c r="V323" s="349">
        <v>0</v>
      </c>
      <c r="W323" s="349">
        <v>0</v>
      </c>
      <c r="X323" s="349">
        <v>0</v>
      </c>
      <c r="Y323" s="349">
        <v>0</v>
      </c>
      <c r="Z323" s="349">
        <v>0</v>
      </c>
      <c r="AA323" s="350">
        <v>0</v>
      </c>
      <c r="AB323" s="351">
        <v>0</v>
      </c>
      <c r="AC323" s="1"/>
      <c r="AD323" s="1"/>
      <c r="AE323" s="317" t="s">
        <v>89</v>
      </c>
      <c r="AF323" s="348">
        <v>0</v>
      </c>
      <c r="AG323" s="349">
        <f t="array" ref="AG323:AN323">IF(SUM(AH85:AN85)&lt;=0,0,AH85:AO85*AF323/SUM(AH85:AN85))</f>
        <v>0</v>
      </c>
      <c r="AH323" s="349">
        <v>0</v>
      </c>
      <c r="AI323" s="349">
        <v>0</v>
      </c>
      <c r="AJ323" s="349">
        <v>0</v>
      </c>
      <c r="AK323" s="349">
        <v>0</v>
      </c>
      <c r="AL323" s="349">
        <v>0</v>
      </c>
      <c r="AM323" s="350">
        <v>0</v>
      </c>
      <c r="AN323" s="351">
        <v>0</v>
      </c>
      <c r="AO323" s="1"/>
    </row>
    <row r="324" spans="1:42">
      <c r="A324" s="1"/>
      <c r="B324" s="1"/>
      <c r="D324" s="1"/>
      <c r="E324" s="1"/>
      <c r="F324" s="33" t="s">
        <v>63</v>
      </c>
      <c r="G324" s="352">
        <v>0</v>
      </c>
      <c r="H324" s="353">
        <f t="array" ref="H324:O324">IF(SUM('SD04I_14-3_統計データ_面積水準_32b'!I86:O86)&lt;=0,0,'SD04I_14-3_統計データ_面積水準_32b'!I86:P86*G324/SUM('SD04I_14-3_統計データ_面積水準_32b'!I86:O86))</f>
        <v>0</v>
      </c>
      <c r="I324" s="353">
        <v>0</v>
      </c>
      <c r="J324" s="353">
        <v>0</v>
      </c>
      <c r="K324" s="353">
        <v>0</v>
      </c>
      <c r="L324" s="353">
        <v>0</v>
      </c>
      <c r="M324" s="353">
        <v>0</v>
      </c>
      <c r="N324" s="354">
        <v>0</v>
      </c>
      <c r="O324" s="355">
        <v>0</v>
      </c>
      <c r="P324" s="1"/>
      <c r="Q324" s="1"/>
      <c r="R324" s="1"/>
      <c r="S324" s="33" t="s">
        <v>63</v>
      </c>
      <c r="T324" s="352">
        <v>0</v>
      </c>
      <c r="U324" s="353">
        <f t="array" ref="U324:AB324">IF(SUM(V86:AB86)&lt;=0,0,V86:AC86*T324/SUM(V86:AB86))</f>
        <v>0</v>
      </c>
      <c r="V324" s="353">
        <v>0</v>
      </c>
      <c r="W324" s="353">
        <v>0</v>
      </c>
      <c r="X324" s="353">
        <v>0</v>
      </c>
      <c r="Y324" s="353">
        <v>0</v>
      </c>
      <c r="Z324" s="353">
        <v>0</v>
      </c>
      <c r="AA324" s="354">
        <v>0</v>
      </c>
      <c r="AB324" s="355">
        <v>0</v>
      </c>
      <c r="AC324" s="1"/>
      <c r="AD324" s="1"/>
      <c r="AE324" s="33" t="s">
        <v>63</v>
      </c>
      <c r="AF324" s="352">
        <v>0</v>
      </c>
      <c r="AG324" s="353">
        <f t="array" ref="AG324:AN324">IF(SUM(AH86:AN86)&lt;=0,0,AH86:AO86*AF324/SUM(AH86:AN86))</f>
        <v>0</v>
      </c>
      <c r="AH324" s="353">
        <v>0</v>
      </c>
      <c r="AI324" s="353">
        <v>0</v>
      </c>
      <c r="AJ324" s="353">
        <v>0</v>
      </c>
      <c r="AK324" s="353">
        <v>0</v>
      </c>
      <c r="AL324" s="353">
        <v>0</v>
      </c>
      <c r="AM324" s="354">
        <v>0</v>
      </c>
      <c r="AN324" s="355">
        <v>0</v>
      </c>
      <c r="AO324" s="1"/>
    </row>
    <row r="325" spans="1:42">
      <c r="A325" s="1"/>
      <c r="B325" s="1"/>
      <c r="D325" s="1"/>
      <c r="E325" s="1"/>
      <c r="F325" s="1"/>
      <c r="G325" s="1"/>
      <c r="H325" s="1"/>
      <c r="I325" s="1"/>
      <c r="J325" s="1"/>
      <c r="K325" s="1"/>
      <c r="O325" s="1"/>
      <c r="P325" s="1"/>
      <c r="Q325" s="1"/>
      <c r="R325" s="1"/>
      <c r="S325" s="1"/>
      <c r="T325" s="1"/>
      <c r="U325" s="1"/>
      <c r="V325" s="1"/>
      <c r="W325" s="1"/>
      <c r="X325" s="1"/>
      <c r="AB325" s="1"/>
      <c r="AC325" s="1"/>
      <c r="AD325" s="1"/>
      <c r="AE325" s="1"/>
      <c r="AF325" s="1"/>
      <c r="AG325" s="1"/>
      <c r="AH325" s="1"/>
      <c r="AI325" s="1"/>
      <c r="AJ325" s="1"/>
      <c r="AN325" s="1"/>
      <c r="AO325" s="1"/>
    </row>
    <row r="326" spans="1:42">
      <c r="A326" s="1"/>
      <c r="B326" s="1"/>
      <c r="D326" s="1"/>
      <c r="E326" s="1"/>
      <c r="F326" s="1"/>
      <c r="G326" s="1"/>
      <c r="H326" s="1"/>
      <c r="I326" s="1"/>
      <c r="J326" s="1"/>
      <c r="K326" s="1"/>
      <c r="O326" s="1"/>
      <c r="P326" s="1"/>
      <c r="Q326" s="1"/>
      <c r="R326" s="1"/>
      <c r="S326" s="1"/>
      <c r="T326" s="1"/>
      <c r="U326" s="1"/>
      <c r="V326" s="1"/>
      <c r="W326" s="1"/>
      <c r="X326" s="1"/>
      <c r="AB326" s="1"/>
      <c r="AC326" s="1"/>
      <c r="AD326" s="1"/>
      <c r="AE326" s="1"/>
      <c r="AF326" s="1"/>
      <c r="AG326" s="1"/>
      <c r="AH326" s="1"/>
      <c r="AI326" s="1"/>
      <c r="AJ326" s="1"/>
      <c r="AN326" s="1"/>
      <c r="AO326" s="1"/>
    </row>
    <row r="327" spans="1:42">
      <c r="A327" s="1"/>
      <c r="B327" s="1"/>
      <c r="D327" s="1"/>
      <c r="E327" s="1"/>
      <c r="G327" s="1"/>
      <c r="H327" s="1"/>
      <c r="I327" s="1"/>
      <c r="J327" s="1"/>
      <c r="K327" s="1"/>
      <c r="O327" s="1"/>
      <c r="P327" s="1"/>
      <c r="Q327" s="1"/>
      <c r="R327" s="1"/>
      <c r="S327" s="1"/>
      <c r="T327" s="1"/>
      <c r="U327" s="1"/>
      <c r="V327" s="1"/>
      <c r="W327" s="1"/>
      <c r="X327" s="1"/>
      <c r="AB327" s="1"/>
      <c r="AC327" s="1"/>
      <c r="AD327" s="1"/>
      <c r="AE327" s="1"/>
      <c r="AF327" s="1"/>
      <c r="AG327" s="1"/>
      <c r="AH327" s="1"/>
      <c r="AI327" s="1"/>
      <c r="AJ327" s="1"/>
      <c r="AN327" s="1"/>
      <c r="AO327" s="1"/>
    </row>
    <row r="328" spans="1:42">
      <c r="A328" s="1"/>
      <c r="B328" s="1"/>
      <c r="D328" s="5" t="s">
        <v>3</v>
      </c>
      <c r="E328" s="21" t="s">
        <v>120</v>
      </c>
      <c r="AN328" s="1"/>
      <c r="AO328" s="1"/>
    </row>
    <row r="329" spans="1:42">
      <c r="A329" s="1"/>
      <c r="B329" s="1"/>
      <c r="D329" s="5" t="s">
        <v>4</v>
      </c>
      <c r="E329" s="6" t="s">
        <v>10</v>
      </c>
      <c r="AN329" s="1"/>
      <c r="AO329" s="1"/>
    </row>
    <row r="330" spans="1:42">
      <c r="A330" s="1"/>
      <c r="B330" s="1"/>
      <c r="D330" s="14"/>
      <c r="E330" s="47"/>
      <c r="AN330" s="1"/>
      <c r="AO330" s="1"/>
    </row>
    <row r="331" spans="1:42">
      <c r="A331" s="1"/>
      <c r="B331" s="1"/>
      <c r="D331" s="19"/>
      <c r="E331" s="129"/>
      <c r="F331" s="26" t="s">
        <v>107</v>
      </c>
      <c r="G331" s="129"/>
      <c r="H331" s="129"/>
      <c r="I331" s="129"/>
      <c r="J331" s="129"/>
      <c r="K331" s="129"/>
      <c r="L331" s="129"/>
      <c r="M331" s="129"/>
      <c r="N331" s="129"/>
      <c r="O331" s="129"/>
      <c r="P331" s="129"/>
      <c r="Q331" s="129"/>
      <c r="R331" s="129"/>
      <c r="S331" s="26" t="s">
        <v>106</v>
      </c>
      <c r="T331" s="129"/>
      <c r="U331" s="129"/>
      <c r="V331" s="129"/>
      <c r="W331" s="129"/>
      <c r="X331" s="129"/>
      <c r="Y331" s="129"/>
      <c r="Z331" s="129"/>
      <c r="AA331" s="129"/>
      <c r="AB331" s="129"/>
      <c r="AC331" s="130"/>
      <c r="AD331" s="130"/>
      <c r="AE331" s="26" t="s">
        <v>105</v>
      </c>
      <c r="AF331" s="129"/>
      <c r="AG331" s="129"/>
      <c r="AH331" s="129"/>
      <c r="AI331" s="129"/>
      <c r="AJ331" s="129"/>
      <c r="AK331" s="129"/>
      <c r="AL331" s="129"/>
      <c r="AM331" s="129"/>
      <c r="AN331" s="1"/>
      <c r="AO331" s="1"/>
    </row>
    <row r="332" spans="1:42" ht="75">
      <c r="A332" s="1"/>
      <c r="B332" s="1"/>
      <c r="D332" s="19"/>
      <c r="E332" s="129"/>
      <c r="F332" s="138" t="s">
        <v>104</v>
      </c>
      <c r="G332" s="138" t="s">
        <v>103</v>
      </c>
      <c r="H332" s="137" t="s">
        <v>102</v>
      </c>
      <c r="I332" s="126" t="s">
        <v>101</v>
      </c>
      <c r="J332" s="125" t="s">
        <v>100</v>
      </c>
      <c r="K332" s="126" t="s">
        <v>99</v>
      </c>
      <c r="L332" s="125" t="s">
        <v>98</v>
      </c>
      <c r="M332" s="147"/>
      <c r="N332" s="147"/>
      <c r="R332" s="129"/>
      <c r="S332" s="138" t="s">
        <v>104</v>
      </c>
      <c r="T332" s="138" t="s">
        <v>103</v>
      </c>
      <c r="U332" s="137" t="s">
        <v>102</v>
      </c>
      <c r="V332" s="126" t="s">
        <v>101</v>
      </c>
      <c r="W332" s="125" t="s">
        <v>100</v>
      </c>
      <c r="X332" s="126" t="s">
        <v>99</v>
      </c>
      <c r="Y332" s="125" t="s">
        <v>98</v>
      </c>
      <c r="Z332" s="147"/>
      <c r="AA332" s="147"/>
      <c r="AE332" s="138" t="s">
        <v>104</v>
      </c>
      <c r="AF332" s="138" t="s">
        <v>103</v>
      </c>
      <c r="AG332" s="137" t="s">
        <v>102</v>
      </c>
      <c r="AH332" s="126" t="s">
        <v>101</v>
      </c>
      <c r="AI332" s="125" t="s">
        <v>100</v>
      </c>
      <c r="AJ332" s="126" t="s">
        <v>99</v>
      </c>
      <c r="AK332" s="125" t="s">
        <v>98</v>
      </c>
      <c r="AL332" s="147"/>
      <c r="AM332" s="147"/>
    </row>
    <row r="333" spans="1:42">
      <c r="A333" s="1"/>
      <c r="B333" s="1"/>
      <c r="D333" s="19"/>
      <c r="E333" s="129"/>
      <c r="F333" s="135" t="s">
        <v>97</v>
      </c>
      <c r="G333" s="120" t="s">
        <v>85</v>
      </c>
      <c r="H333" s="358">
        <f t="array" ref="H333:H338">TRANSPOSE(G319:L319)</f>
        <v>0</v>
      </c>
      <c r="I333" s="359">
        <f>IF(SUM(H94:I94)&lt;=0,0,H333*(H94/SUM(H94:I94)))</f>
        <v>0</v>
      </c>
      <c r="J333" s="360">
        <f t="array" ref="J333:J340">I333:I340*H262:H269</f>
        <v>0</v>
      </c>
      <c r="K333" s="359">
        <f>IF(SUM(H94:I94)&lt;=0,0,H333*(I94/SUM(H94:I94)))</f>
        <v>0</v>
      </c>
      <c r="L333" s="360">
        <f t="array" ref="L333:L340">K333:K340*I262:I269</f>
        <v>0</v>
      </c>
      <c r="M333" s="361" t="e">
        <f t="shared" ref="M333:M380" si="0">1-SUM(J333,L333)/H333</f>
        <v>#DIV/0!</v>
      </c>
      <c r="N333" s="129"/>
      <c r="R333" s="129"/>
      <c r="S333" s="135" t="s">
        <v>97</v>
      </c>
      <c r="T333" s="120" t="s">
        <v>85</v>
      </c>
      <c r="U333" s="358">
        <f t="array" ref="U333:U338">TRANSPOSE(T319:Y319)</f>
        <v>0</v>
      </c>
      <c r="V333" s="359">
        <f>IF(SUM(U94:V94)&lt;=0,0,U333*(U94/SUM(U94:V94)))</f>
        <v>0</v>
      </c>
      <c r="W333" s="360">
        <f t="array" ref="W333:W340">V333:V340*U262:U269</f>
        <v>0</v>
      </c>
      <c r="X333" s="359">
        <f>IF(SUM(U94:V94)&lt;=0,0,U333*(V94/SUM(U94:V94)))</f>
        <v>0</v>
      </c>
      <c r="Y333" s="360">
        <f t="array" ref="Y333:Y340">X333:X340*V262:V269</f>
        <v>0</v>
      </c>
      <c r="Z333" s="361" t="e">
        <f t="shared" ref="Z333:Z380" si="1">1-SUM(W333,Y333)/U333</f>
        <v>#DIV/0!</v>
      </c>
      <c r="AA333" s="129"/>
      <c r="AE333" s="135" t="s">
        <v>97</v>
      </c>
      <c r="AF333" s="120" t="s">
        <v>85</v>
      </c>
      <c r="AG333" s="358">
        <f t="array" ref="AG333:AG338">TRANSPOSE(AF319:AK319)</f>
        <v>0</v>
      </c>
      <c r="AH333" s="359">
        <f>IF(SUM(AG94:AH94)&lt;=0,0,AG333*(AG94/SUM(AG94:AH94)))</f>
        <v>0</v>
      </c>
      <c r="AI333" s="360">
        <f t="array" ref="AI333:AI340">AH333:AH340*AG262:AG269</f>
        <v>0</v>
      </c>
      <c r="AJ333" s="359">
        <f>IF(SUM(AG94:AH94)&lt;=0,0,AG333*(AH94/SUM(AG94:AH94)))</f>
        <v>0</v>
      </c>
      <c r="AK333" s="360">
        <f t="array" ref="AK333:AK340">AJ333:AJ340*AH262:AH269</f>
        <v>0</v>
      </c>
      <c r="AL333" s="361" t="e">
        <f t="shared" ref="AL333:AL380" si="2">1-SUM(AI333,AK333)/AG333</f>
        <v>#DIV/0!</v>
      </c>
      <c r="AM333" s="129"/>
      <c r="AP333" s="129"/>
    </row>
    <row r="334" spans="1:42">
      <c r="A334" s="1"/>
      <c r="B334" s="1"/>
      <c r="D334" s="19"/>
      <c r="E334" s="129"/>
      <c r="F334" s="132"/>
      <c r="G334" s="117" t="s">
        <v>83</v>
      </c>
      <c r="H334" s="362">
        <v>0</v>
      </c>
      <c r="I334" s="363">
        <f t="array" ref="I334:I339">IF(SUM(H334:H339)&lt;=0,0,I333*(H334:H339/SUM(H334:H339)))</f>
        <v>0</v>
      </c>
      <c r="J334" s="364">
        <v>0</v>
      </c>
      <c r="K334" s="363">
        <f t="array" ref="K334:K340">H334:H340-I334:I340</f>
        <v>0</v>
      </c>
      <c r="L334" s="364">
        <v>0</v>
      </c>
      <c r="M334" s="361" t="e">
        <f t="shared" si="0"/>
        <v>#DIV/0!</v>
      </c>
      <c r="N334" s="129"/>
      <c r="R334" s="129"/>
      <c r="S334" s="132"/>
      <c r="T334" s="117" t="s">
        <v>83</v>
      </c>
      <c r="U334" s="362">
        <v>0</v>
      </c>
      <c r="V334" s="363">
        <f t="array" ref="V334:V339">IF(SUM(U334:U339)&lt;=0,0,V333*(U334:U339/SUM(U334:U339)))</f>
        <v>0</v>
      </c>
      <c r="W334" s="364">
        <v>0</v>
      </c>
      <c r="X334" s="363">
        <f t="array" ref="X334:X340">U334:U340-V334:V340</f>
        <v>0</v>
      </c>
      <c r="Y334" s="364">
        <v>0</v>
      </c>
      <c r="Z334" s="361" t="e">
        <f t="shared" si="1"/>
        <v>#DIV/0!</v>
      </c>
      <c r="AA334" s="129"/>
      <c r="AE334" s="132"/>
      <c r="AF334" s="117" t="s">
        <v>83</v>
      </c>
      <c r="AG334" s="362">
        <v>0</v>
      </c>
      <c r="AH334" s="363">
        <f t="array" ref="AH334:AH339">IF(SUM(AG334:AG339)&lt;=0,0,AH333*(AG334:AG339/SUM(AG334:AG339)))</f>
        <v>0</v>
      </c>
      <c r="AI334" s="364">
        <v>0</v>
      </c>
      <c r="AJ334" s="363">
        <f t="array" ref="AJ334:AJ340">AG334:AG340-AH334:AH340</f>
        <v>0</v>
      </c>
      <c r="AK334" s="364">
        <v>0</v>
      </c>
      <c r="AL334" s="361" t="e">
        <f t="shared" si="2"/>
        <v>#DIV/0!</v>
      </c>
      <c r="AM334" s="129"/>
      <c r="AP334" s="129"/>
    </row>
    <row r="335" spans="1:42">
      <c r="A335" s="1"/>
      <c r="B335" s="1"/>
      <c r="D335" s="19"/>
      <c r="E335" s="129"/>
      <c r="F335" s="132"/>
      <c r="G335" s="117" t="s">
        <v>81</v>
      </c>
      <c r="H335" s="362">
        <v>0</v>
      </c>
      <c r="I335" s="363">
        <v>0</v>
      </c>
      <c r="J335" s="364">
        <v>0</v>
      </c>
      <c r="K335" s="363">
        <v>0</v>
      </c>
      <c r="L335" s="364">
        <v>0</v>
      </c>
      <c r="M335" s="361" t="e">
        <f t="shared" si="0"/>
        <v>#DIV/0!</v>
      </c>
      <c r="N335" s="129"/>
      <c r="R335" s="129"/>
      <c r="S335" s="132"/>
      <c r="T335" s="117" t="s">
        <v>81</v>
      </c>
      <c r="U335" s="362">
        <v>0</v>
      </c>
      <c r="V335" s="363">
        <v>0</v>
      </c>
      <c r="W335" s="364">
        <v>0</v>
      </c>
      <c r="X335" s="363">
        <v>0</v>
      </c>
      <c r="Y335" s="364">
        <v>0</v>
      </c>
      <c r="Z335" s="361" t="e">
        <f t="shared" si="1"/>
        <v>#DIV/0!</v>
      </c>
      <c r="AA335" s="129"/>
      <c r="AE335" s="132"/>
      <c r="AF335" s="117" t="s">
        <v>81</v>
      </c>
      <c r="AG335" s="362">
        <v>0</v>
      </c>
      <c r="AH335" s="363">
        <v>0</v>
      </c>
      <c r="AI335" s="364">
        <v>0</v>
      </c>
      <c r="AJ335" s="363">
        <v>0</v>
      </c>
      <c r="AK335" s="364">
        <v>0</v>
      </c>
      <c r="AL335" s="361" t="e">
        <f t="shared" si="2"/>
        <v>#DIV/0!</v>
      </c>
      <c r="AM335" s="129"/>
      <c r="AP335" s="129"/>
    </row>
    <row r="336" spans="1:42">
      <c r="A336" s="1"/>
      <c r="B336" s="1"/>
      <c r="D336" s="19"/>
      <c r="E336" s="129"/>
      <c r="F336" s="132"/>
      <c r="G336" s="117" t="s">
        <v>79</v>
      </c>
      <c r="H336" s="362">
        <v>0</v>
      </c>
      <c r="I336" s="363">
        <v>0</v>
      </c>
      <c r="J336" s="364">
        <v>0</v>
      </c>
      <c r="K336" s="363">
        <v>0</v>
      </c>
      <c r="L336" s="364">
        <v>0</v>
      </c>
      <c r="M336" s="361" t="e">
        <f t="shared" si="0"/>
        <v>#DIV/0!</v>
      </c>
      <c r="N336" s="129"/>
      <c r="R336" s="129"/>
      <c r="S336" s="132"/>
      <c r="T336" s="117" t="s">
        <v>79</v>
      </c>
      <c r="U336" s="362">
        <v>0</v>
      </c>
      <c r="V336" s="363">
        <v>0</v>
      </c>
      <c r="W336" s="364">
        <v>0</v>
      </c>
      <c r="X336" s="363">
        <v>0</v>
      </c>
      <c r="Y336" s="364">
        <v>0</v>
      </c>
      <c r="Z336" s="361" t="e">
        <f t="shared" si="1"/>
        <v>#DIV/0!</v>
      </c>
      <c r="AA336" s="129"/>
      <c r="AE336" s="132"/>
      <c r="AF336" s="117" t="s">
        <v>79</v>
      </c>
      <c r="AG336" s="362">
        <v>0</v>
      </c>
      <c r="AH336" s="363">
        <v>0</v>
      </c>
      <c r="AI336" s="364">
        <v>0</v>
      </c>
      <c r="AJ336" s="363">
        <v>0</v>
      </c>
      <c r="AK336" s="364">
        <v>0</v>
      </c>
      <c r="AL336" s="361" t="e">
        <f t="shared" si="2"/>
        <v>#DIV/0!</v>
      </c>
      <c r="AM336" s="129"/>
      <c r="AP336" s="129"/>
    </row>
    <row r="337" spans="1:42">
      <c r="A337" s="1"/>
      <c r="B337" s="1"/>
      <c r="D337" s="19"/>
      <c r="E337" s="129"/>
      <c r="F337" s="132"/>
      <c r="G337" s="117" t="s">
        <v>77</v>
      </c>
      <c r="H337" s="362">
        <v>0</v>
      </c>
      <c r="I337" s="363">
        <v>0</v>
      </c>
      <c r="J337" s="364">
        <v>0</v>
      </c>
      <c r="K337" s="363">
        <v>0</v>
      </c>
      <c r="L337" s="364">
        <v>0</v>
      </c>
      <c r="M337" s="361" t="e">
        <f t="shared" si="0"/>
        <v>#DIV/0!</v>
      </c>
      <c r="N337" s="129"/>
      <c r="R337" s="129"/>
      <c r="S337" s="132"/>
      <c r="T337" s="117" t="s">
        <v>77</v>
      </c>
      <c r="U337" s="362">
        <v>0</v>
      </c>
      <c r="V337" s="363">
        <v>0</v>
      </c>
      <c r="W337" s="364">
        <v>0</v>
      </c>
      <c r="X337" s="363">
        <v>0</v>
      </c>
      <c r="Y337" s="364">
        <v>0</v>
      </c>
      <c r="Z337" s="361" t="e">
        <f t="shared" si="1"/>
        <v>#DIV/0!</v>
      </c>
      <c r="AA337" s="129"/>
      <c r="AE337" s="132"/>
      <c r="AF337" s="117" t="s">
        <v>77</v>
      </c>
      <c r="AG337" s="362">
        <v>0</v>
      </c>
      <c r="AH337" s="363">
        <v>0</v>
      </c>
      <c r="AI337" s="364">
        <v>0</v>
      </c>
      <c r="AJ337" s="363">
        <v>0</v>
      </c>
      <c r="AK337" s="364">
        <v>0</v>
      </c>
      <c r="AL337" s="361" t="e">
        <f t="shared" si="2"/>
        <v>#DIV/0!</v>
      </c>
      <c r="AM337" s="129"/>
      <c r="AP337" s="129"/>
    </row>
    <row r="338" spans="1:42">
      <c r="A338" s="1"/>
      <c r="B338" s="1"/>
      <c r="D338" s="19"/>
      <c r="E338" s="129"/>
      <c r="F338" s="132"/>
      <c r="G338" s="117" t="s">
        <v>75</v>
      </c>
      <c r="H338" s="362">
        <v>0</v>
      </c>
      <c r="I338" s="363">
        <v>0</v>
      </c>
      <c r="J338" s="364">
        <v>0</v>
      </c>
      <c r="K338" s="363">
        <v>0</v>
      </c>
      <c r="L338" s="364">
        <v>0</v>
      </c>
      <c r="M338" s="361" t="e">
        <f t="shared" si="0"/>
        <v>#DIV/0!</v>
      </c>
      <c r="N338" s="129"/>
      <c r="R338" s="129"/>
      <c r="S338" s="132"/>
      <c r="T338" s="117" t="s">
        <v>75</v>
      </c>
      <c r="U338" s="362">
        <v>0</v>
      </c>
      <c r="V338" s="363">
        <v>0</v>
      </c>
      <c r="W338" s="364">
        <v>0</v>
      </c>
      <c r="X338" s="363">
        <v>0</v>
      </c>
      <c r="Y338" s="364">
        <v>0</v>
      </c>
      <c r="Z338" s="361" t="e">
        <f t="shared" si="1"/>
        <v>#DIV/0!</v>
      </c>
      <c r="AA338" s="129"/>
      <c r="AE338" s="132"/>
      <c r="AF338" s="117" t="s">
        <v>75</v>
      </c>
      <c r="AG338" s="362">
        <v>0</v>
      </c>
      <c r="AH338" s="363">
        <v>0</v>
      </c>
      <c r="AI338" s="364">
        <v>0</v>
      </c>
      <c r="AJ338" s="363">
        <v>0</v>
      </c>
      <c r="AK338" s="364">
        <v>0</v>
      </c>
      <c r="AL338" s="361" t="e">
        <f t="shared" si="2"/>
        <v>#DIV/0!</v>
      </c>
      <c r="AM338" s="129"/>
      <c r="AP338" s="129"/>
    </row>
    <row r="339" spans="1:42">
      <c r="A339" s="1"/>
      <c r="B339" s="1"/>
      <c r="D339" s="19"/>
      <c r="E339" s="129"/>
      <c r="F339" s="132"/>
      <c r="G339" s="117" t="s">
        <v>73</v>
      </c>
      <c r="H339" s="362">
        <f>SUM(M319:N319)</f>
        <v>0</v>
      </c>
      <c r="I339" s="363">
        <v>0</v>
      </c>
      <c r="J339" s="364">
        <v>0</v>
      </c>
      <c r="K339" s="363">
        <v>0</v>
      </c>
      <c r="L339" s="364">
        <v>0</v>
      </c>
      <c r="M339" s="361" t="e">
        <f t="shared" si="0"/>
        <v>#DIV/0!</v>
      </c>
      <c r="N339" s="129"/>
      <c r="R339" s="129"/>
      <c r="S339" s="132"/>
      <c r="T339" s="117" t="s">
        <v>73</v>
      </c>
      <c r="U339" s="362">
        <f>SUM(Z319:AA319)</f>
        <v>0</v>
      </c>
      <c r="V339" s="363">
        <v>0</v>
      </c>
      <c r="W339" s="364">
        <v>0</v>
      </c>
      <c r="X339" s="363">
        <v>0</v>
      </c>
      <c r="Y339" s="364">
        <v>0</v>
      </c>
      <c r="Z339" s="361" t="e">
        <f t="shared" si="1"/>
        <v>#DIV/0!</v>
      </c>
      <c r="AA339" s="129"/>
      <c r="AE339" s="132"/>
      <c r="AF339" s="117" t="s">
        <v>73</v>
      </c>
      <c r="AG339" s="362">
        <f>SUM(AL319:AM319)</f>
        <v>0</v>
      </c>
      <c r="AH339" s="363">
        <v>0</v>
      </c>
      <c r="AI339" s="364">
        <v>0</v>
      </c>
      <c r="AJ339" s="363">
        <v>0</v>
      </c>
      <c r="AK339" s="364">
        <v>0</v>
      </c>
      <c r="AL339" s="361" t="e">
        <f t="shared" si="2"/>
        <v>#DIV/0!</v>
      </c>
      <c r="AM339" s="129"/>
      <c r="AP339" s="129"/>
    </row>
    <row r="340" spans="1:42">
      <c r="A340" s="1"/>
      <c r="B340" s="1"/>
      <c r="D340" s="19"/>
      <c r="E340" s="129"/>
      <c r="F340" s="131"/>
      <c r="G340" s="115" t="s">
        <v>71</v>
      </c>
      <c r="H340" s="365">
        <f>O319</f>
        <v>0</v>
      </c>
      <c r="I340" s="366">
        <f>IF(SUM(H334:H339)&lt;=0,0,H340*I333/SUM(H334:H339))</f>
        <v>0</v>
      </c>
      <c r="J340" s="367">
        <v>0</v>
      </c>
      <c r="K340" s="366">
        <v>0</v>
      </c>
      <c r="L340" s="367">
        <v>0</v>
      </c>
      <c r="M340" s="361" t="e">
        <f t="shared" si="0"/>
        <v>#DIV/0!</v>
      </c>
      <c r="N340" s="129"/>
      <c r="R340" s="129"/>
      <c r="S340" s="131"/>
      <c r="T340" s="115" t="s">
        <v>71</v>
      </c>
      <c r="U340" s="365">
        <f>AB319</f>
        <v>0</v>
      </c>
      <c r="V340" s="366">
        <f>IF(SUM(U334:U339)&lt;=0,0,U340*V333/SUM(U334:U339))</f>
        <v>0</v>
      </c>
      <c r="W340" s="367">
        <v>0</v>
      </c>
      <c r="X340" s="366">
        <v>0</v>
      </c>
      <c r="Y340" s="367">
        <v>0</v>
      </c>
      <c r="Z340" s="361" t="e">
        <f t="shared" si="1"/>
        <v>#DIV/0!</v>
      </c>
      <c r="AA340" s="129"/>
      <c r="AE340" s="131"/>
      <c r="AF340" s="115" t="s">
        <v>71</v>
      </c>
      <c r="AG340" s="365">
        <f>AN319</f>
        <v>0</v>
      </c>
      <c r="AH340" s="366">
        <f>IF(SUM(AG334:AG339)&lt;=0,0,AG340*AH333/SUM(AG334:AG339))</f>
        <v>0</v>
      </c>
      <c r="AI340" s="367">
        <v>0</v>
      </c>
      <c r="AJ340" s="366">
        <v>0</v>
      </c>
      <c r="AK340" s="367">
        <v>0</v>
      </c>
      <c r="AL340" s="361" t="e">
        <f t="shared" si="2"/>
        <v>#DIV/0!</v>
      </c>
      <c r="AM340" s="129"/>
      <c r="AP340" s="129"/>
    </row>
    <row r="341" spans="1:42">
      <c r="A341" s="1"/>
      <c r="B341" s="1"/>
      <c r="D341" s="19"/>
      <c r="E341" s="129"/>
      <c r="F341" s="124" t="s">
        <v>95</v>
      </c>
      <c r="G341" s="120" t="s">
        <v>85</v>
      </c>
      <c r="H341" s="362">
        <f t="array" ref="H341:H346">TRANSPOSE(G320:L320)</f>
        <v>0</v>
      </c>
      <c r="I341" s="359">
        <f>IF(SUM(H95:I95)&lt;=0,0,H341*(H95/SUM(H95:I95)))</f>
        <v>0</v>
      </c>
      <c r="J341" s="360">
        <f t="array" ref="J341:J348">I341:I348*H270:H277</f>
        <v>0</v>
      </c>
      <c r="K341" s="368">
        <f>IF(SUM(H95:I95)&lt;=0,0,H341*(I95/SUM(H95:I95)))</f>
        <v>0</v>
      </c>
      <c r="L341" s="360">
        <f t="array" ref="L341:L348">K341:K348*I270:I277</f>
        <v>0</v>
      </c>
      <c r="M341" s="361" t="e">
        <f t="shared" si="0"/>
        <v>#DIV/0!</v>
      </c>
      <c r="N341" s="129"/>
      <c r="R341" s="129"/>
      <c r="S341" s="124" t="s">
        <v>95</v>
      </c>
      <c r="T341" s="120" t="s">
        <v>85</v>
      </c>
      <c r="U341" s="362">
        <f t="array" ref="U341:U346">TRANSPOSE(T320:Y320)</f>
        <v>0</v>
      </c>
      <c r="V341" s="359">
        <f>IF(SUM(U95:V95)&lt;=0,0,U341*(U95/SUM(U95:V95)))</f>
        <v>0</v>
      </c>
      <c r="W341" s="360">
        <f t="array" ref="W341:W348">V341:V348*U270:U277</f>
        <v>0</v>
      </c>
      <c r="X341" s="368">
        <f>IF(SUM(U95:V95)&lt;=0,0,U341*(V95/SUM(U95:V95)))</f>
        <v>0</v>
      </c>
      <c r="Y341" s="360">
        <f t="array" ref="Y341:Y348">X341:X348*V270:V277</f>
        <v>0</v>
      </c>
      <c r="Z341" s="361" t="e">
        <f t="shared" si="1"/>
        <v>#DIV/0!</v>
      </c>
      <c r="AA341" s="129"/>
      <c r="AE341" s="124" t="s">
        <v>95</v>
      </c>
      <c r="AF341" s="120" t="s">
        <v>85</v>
      </c>
      <c r="AG341" s="362">
        <f t="array" ref="AG341:AG346">TRANSPOSE(AF320:AK320)</f>
        <v>0</v>
      </c>
      <c r="AH341" s="359">
        <f>IF(SUM(AG95:AH95)&lt;=0,0,AG341*(AG95/SUM(AG95:AH95)))</f>
        <v>0</v>
      </c>
      <c r="AI341" s="360">
        <f t="array" ref="AI341:AI348">AH341:AH348*AG270:AG277</f>
        <v>0</v>
      </c>
      <c r="AJ341" s="368">
        <f>IF(SUM(AG95:AH95)&lt;=0,0,AG341*(AH95/SUM(AG95:AH95)))</f>
        <v>0</v>
      </c>
      <c r="AK341" s="360">
        <f t="array" ref="AK341:AK348">AJ341:AJ348*AH270:AH277</f>
        <v>0</v>
      </c>
      <c r="AL341" s="361" t="e">
        <f t="shared" si="2"/>
        <v>#DIV/0!</v>
      </c>
      <c r="AM341" s="129"/>
      <c r="AP341" s="129"/>
    </row>
    <row r="342" spans="1:42">
      <c r="A342" s="1"/>
      <c r="B342" s="1"/>
      <c r="D342" s="19"/>
      <c r="E342" s="129"/>
      <c r="F342" s="132"/>
      <c r="G342" s="117" t="s">
        <v>83</v>
      </c>
      <c r="H342" s="362">
        <v>0</v>
      </c>
      <c r="I342" s="363">
        <f t="array" ref="I342:I347">IF(SUM(H342:H347)&lt;=0,0,I341*(H342:H347/SUM(H342:H347)))</f>
        <v>0</v>
      </c>
      <c r="J342" s="364">
        <v>0</v>
      </c>
      <c r="K342" s="363">
        <f t="array" ref="K342:K348">H342:H348-I342:I348</f>
        <v>0</v>
      </c>
      <c r="L342" s="364">
        <v>0</v>
      </c>
      <c r="M342" s="361" t="e">
        <f t="shared" si="0"/>
        <v>#DIV/0!</v>
      </c>
      <c r="N342" s="129"/>
      <c r="R342" s="129"/>
      <c r="S342" s="132"/>
      <c r="T342" s="117" t="s">
        <v>83</v>
      </c>
      <c r="U342" s="362">
        <v>0</v>
      </c>
      <c r="V342" s="363">
        <f t="array" ref="V342:V347">IF(SUM(U342:U347)&lt;=0,0,V341*(U342:U347/SUM(U342:U347)))</f>
        <v>0</v>
      </c>
      <c r="W342" s="364">
        <v>0</v>
      </c>
      <c r="X342" s="363">
        <f t="array" ref="X342:X348">U342:U348-V342:V348</f>
        <v>0</v>
      </c>
      <c r="Y342" s="364">
        <v>0</v>
      </c>
      <c r="Z342" s="361" t="e">
        <f t="shared" si="1"/>
        <v>#DIV/0!</v>
      </c>
      <c r="AA342" s="129"/>
      <c r="AE342" s="132"/>
      <c r="AF342" s="117" t="s">
        <v>83</v>
      </c>
      <c r="AG342" s="362">
        <v>0</v>
      </c>
      <c r="AH342" s="363">
        <f t="array" ref="AH342:AH347">IF(SUM(AG342:AG347)&lt;=0,0,AH341*(AG342:AG347/SUM(AG342:AG347)))</f>
        <v>0</v>
      </c>
      <c r="AI342" s="364">
        <v>0</v>
      </c>
      <c r="AJ342" s="363">
        <f t="array" ref="AJ342:AJ348">AG342:AG348-AH342:AH348</f>
        <v>0</v>
      </c>
      <c r="AK342" s="364">
        <v>0</v>
      </c>
      <c r="AL342" s="361" t="e">
        <f t="shared" si="2"/>
        <v>#DIV/0!</v>
      </c>
      <c r="AM342" s="129"/>
      <c r="AP342" s="129"/>
    </row>
    <row r="343" spans="1:42">
      <c r="A343" s="1"/>
      <c r="B343" s="1"/>
      <c r="D343" s="19"/>
      <c r="E343" s="129"/>
      <c r="F343" s="132"/>
      <c r="G343" s="117" t="s">
        <v>81</v>
      </c>
      <c r="H343" s="362">
        <v>0</v>
      </c>
      <c r="I343" s="363">
        <v>0</v>
      </c>
      <c r="J343" s="364">
        <v>0</v>
      </c>
      <c r="K343" s="363">
        <v>0</v>
      </c>
      <c r="L343" s="364">
        <v>0</v>
      </c>
      <c r="M343" s="361" t="e">
        <f t="shared" si="0"/>
        <v>#DIV/0!</v>
      </c>
      <c r="N343" s="129"/>
      <c r="R343" s="129"/>
      <c r="S343" s="132"/>
      <c r="T343" s="117" t="s">
        <v>81</v>
      </c>
      <c r="U343" s="362">
        <v>0</v>
      </c>
      <c r="V343" s="363">
        <v>0</v>
      </c>
      <c r="W343" s="364">
        <v>0</v>
      </c>
      <c r="X343" s="363">
        <v>0</v>
      </c>
      <c r="Y343" s="364">
        <v>0</v>
      </c>
      <c r="Z343" s="361" t="e">
        <f t="shared" si="1"/>
        <v>#DIV/0!</v>
      </c>
      <c r="AA343" s="129"/>
      <c r="AE343" s="132"/>
      <c r="AF343" s="117" t="s">
        <v>81</v>
      </c>
      <c r="AG343" s="362">
        <v>0</v>
      </c>
      <c r="AH343" s="363">
        <v>0</v>
      </c>
      <c r="AI343" s="364">
        <v>0</v>
      </c>
      <c r="AJ343" s="363">
        <v>0</v>
      </c>
      <c r="AK343" s="364">
        <v>0</v>
      </c>
      <c r="AL343" s="361" t="e">
        <f t="shared" si="2"/>
        <v>#DIV/0!</v>
      </c>
      <c r="AM343" s="129"/>
      <c r="AP343" s="129"/>
    </row>
    <row r="344" spans="1:42">
      <c r="A344" s="1"/>
      <c r="B344" s="1"/>
      <c r="D344" s="19"/>
      <c r="E344" s="129"/>
      <c r="F344" s="132"/>
      <c r="G344" s="117" t="s">
        <v>79</v>
      </c>
      <c r="H344" s="362">
        <v>0</v>
      </c>
      <c r="I344" s="363">
        <v>0</v>
      </c>
      <c r="J344" s="364">
        <v>0</v>
      </c>
      <c r="K344" s="363">
        <v>0</v>
      </c>
      <c r="L344" s="364">
        <v>0</v>
      </c>
      <c r="M344" s="361" t="e">
        <f t="shared" si="0"/>
        <v>#DIV/0!</v>
      </c>
      <c r="N344" s="129"/>
      <c r="R344" s="129"/>
      <c r="S344" s="132"/>
      <c r="T344" s="117" t="s">
        <v>79</v>
      </c>
      <c r="U344" s="362">
        <v>0</v>
      </c>
      <c r="V344" s="363">
        <v>0</v>
      </c>
      <c r="W344" s="364">
        <v>0</v>
      </c>
      <c r="X344" s="363">
        <v>0</v>
      </c>
      <c r="Y344" s="364">
        <v>0</v>
      </c>
      <c r="Z344" s="361" t="e">
        <f t="shared" si="1"/>
        <v>#DIV/0!</v>
      </c>
      <c r="AA344" s="129"/>
      <c r="AE344" s="132"/>
      <c r="AF344" s="117" t="s">
        <v>79</v>
      </c>
      <c r="AG344" s="362">
        <v>0</v>
      </c>
      <c r="AH344" s="363">
        <v>0</v>
      </c>
      <c r="AI344" s="364">
        <v>0</v>
      </c>
      <c r="AJ344" s="363">
        <v>0</v>
      </c>
      <c r="AK344" s="364">
        <v>0</v>
      </c>
      <c r="AL344" s="361" t="e">
        <f t="shared" si="2"/>
        <v>#DIV/0!</v>
      </c>
      <c r="AM344" s="129"/>
      <c r="AP344" s="129"/>
    </row>
    <row r="345" spans="1:42">
      <c r="A345" s="1"/>
      <c r="B345" s="1"/>
      <c r="D345" s="19"/>
      <c r="E345" s="129"/>
      <c r="F345" s="132"/>
      <c r="G345" s="117" t="s">
        <v>77</v>
      </c>
      <c r="H345" s="362">
        <v>0</v>
      </c>
      <c r="I345" s="363">
        <v>0</v>
      </c>
      <c r="J345" s="364">
        <v>0</v>
      </c>
      <c r="K345" s="363">
        <v>0</v>
      </c>
      <c r="L345" s="364">
        <v>0</v>
      </c>
      <c r="M345" s="361" t="e">
        <f t="shared" si="0"/>
        <v>#DIV/0!</v>
      </c>
      <c r="N345" s="129"/>
      <c r="R345" s="129"/>
      <c r="S345" s="132"/>
      <c r="T345" s="117" t="s">
        <v>77</v>
      </c>
      <c r="U345" s="362">
        <v>0</v>
      </c>
      <c r="V345" s="363">
        <v>0</v>
      </c>
      <c r="W345" s="364">
        <v>0</v>
      </c>
      <c r="X345" s="363">
        <v>0</v>
      </c>
      <c r="Y345" s="364">
        <v>0</v>
      </c>
      <c r="Z345" s="361" t="e">
        <f t="shared" si="1"/>
        <v>#DIV/0!</v>
      </c>
      <c r="AA345" s="129"/>
      <c r="AE345" s="132"/>
      <c r="AF345" s="117" t="s">
        <v>77</v>
      </c>
      <c r="AG345" s="362">
        <v>0</v>
      </c>
      <c r="AH345" s="363">
        <v>0</v>
      </c>
      <c r="AI345" s="364">
        <v>0</v>
      </c>
      <c r="AJ345" s="363">
        <v>0</v>
      </c>
      <c r="AK345" s="364">
        <v>0</v>
      </c>
      <c r="AL345" s="361" t="e">
        <f t="shared" si="2"/>
        <v>#DIV/0!</v>
      </c>
      <c r="AM345" s="129"/>
      <c r="AP345" s="129"/>
    </row>
    <row r="346" spans="1:42">
      <c r="A346" s="1"/>
      <c r="B346" s="1"/>
      <c r="D346" s="19"/>
      <c r="E346" s="129"/>
      <c r="F346" s="132"/>
      <c r="G346" s="117" t="s">
        <v>75</v>
      </c>
      <c r="H346" s="362">
        <v>0</v>
      </c>
      <c r="I346" s="363">
        <v>0</v>
      </c>
      <c r="J346" s="364">
        <v>0</v>
      </c>
      <c r="K346" s="363">
        <v>0</v>
      </c>
      <c r="L346" s="364">
        <v>0</v>
      </c>
      <c r="M346" s="361" t="e">
        <f t="shared" si="0"/>
        <v>#DIV/0!</v>
      </c>
      <c r="N346" s="129"/>
      <c r="R346" s="129"/>
      <c r="S346" s="132"/>
      <c r="T346" s="117" t="s">
        <v>75</v>
      </c>
      <c r="U346" s="362">
        <v>0</v>
      </c>
      <c r="V346" s="363">
        <v>0</v>
      </c>
      <c r="W346" s="364">
        <v>0</v>
      </c>
      <c r="X346" s="363">
        <v>0</v>
      </c>
      <c r="Y346" s="364">
        <v>0</v>
      </c>
      <c r="Z346" s="361" t="e">
        <f t="shared" si="1"/>
        <v>#DIV/0!</v>
      </c>
      <c r="AA346" s="129"/>
      <c r="AE346" s="132"/>
      <c r="AF346" s="117" t="s">
        <v>75</v>
      </c>
      <c r="AG346" s="362">
        <v>0</v>
      </c>
      <c r="AH346" s="363">
        <v>0</v>
      </c>
      <c r="AI346" s="364">
        <v>0</v>
      </c>
      <c r="AJ346" s="363">
        <v>0</v>
      </c>
      <c r="AK346" s="364">
        <v>0</v>
      </c>
      <c r="AL346" s="361" t="e">
        <f t="shared" si="2"/>
        <v>#DIV/0!</v>
      </c>
      <c r="AM346" s="129"/>
      <c r="AP346" s="129"/>
    </row>
    <row r="347" spans="1:42">
      <c r="A347" s="1"/>
      <c r="B347" s="1"/>
      <c r="D347" s="19"/>
      <c r="E347" s="129"/>
      <c r="F347" s="132"/>
      <c r="G347" s="117" t="s">
        <v>73</v>
      </c>
      <c r="H347" s="362">
        <f>SUM(M320:N320)</f>
        <v>0</v>
      </c>
      <c r="I347" s="363">
        <v>0</v>
      </c>
      <c r="J347" s="364">
        <v>0</v>
      </c>
      <c r="K347" s="363">
        <v>0</v>
      </c>
      <c r="L347" s="364">
        <v>0</v>
      </c>
      <c r="M347" s="361" t="e">
        <f t="shared" si="0"/>
        <v>#DIV/0!</v>
      </c>
      <c r="N347" s="129"/>
      <c r="R347" s="129"/>
      <c r="S347" s="132"/>
      <c r="T347" s="117" t="s">
        <v>73</v>
      </c>
      <c r="U347" s="362">
        <f>SUM(Z320:AA320)</f>
        <v>0</v>
      </c>
      <c r="V347" s="363">
        <v>0</v>
      </c>
      <c r="W347" s="364">
        <v>0</v>
      </c>
      <c r="X347" s="363">
        <v>0</v>
      </c>
      <c r="Y347" s="364">
        <v>0</v>
      </c>
      <c r="Z347" s="361" t="e">
        <f t="shared" si="1"/>
        <v>#DIV/0!</v>
      </c>
      <c r="AA347" s="129"/>
      <c r="AE347" s="132"/>
      <c r="AF347" s="117" t="s">
        <v>73</v>
      </c>
      <c r="AG347" s="362">
        <f>SUM(AL320:AM320)</f>
        <v>0</v>
      </c>
      <c r="AH347" s="363">
        <v>0</v>
      </c>
      <c r="AI347" s="364">
        <v>0</v>
      </c>
      <c r="AJ347" s="363">
        <v>0</v>
      </c>
      <c r="AK347" s="364">
        <v>0</v>
      </c>
      <c r="AL347" s="361" t="e">
        <f t="shared" si="2"/>
        <v>#DIV/0!</v>
      </c>
      <c r="AM347" s="129"/>
      <c r="AP347" s="129"/>
    </row>
    <row r="348" spans="1:42">
      <c r="A348" s="1"/>
      <c r="B348" s="1"/>
      <c r="D348" s="19"/>
      <c r="E348" s="129"/>
      <c r="F348" s="132"/>
      <c r="G348" s="115" t="s">
        <v>71</v>
      </c>
      <c r="H348" s="365">
        <f>O320</f>
        <v>0</v>
      </c>
      <c r="I348" s="366">
        <f>IF(SUM(H342:H347)&lt;=0,0,H348*I341/SUM(H342:H347))</f>
        <v>0</v>
      </c>
      <c r="J348" s="367">
        <v>0</v>
      </c>
      <c r="K348" s="366">
        <v>0</v>
      </c>
      <c r="L348" s="367">
        <v>0</v>
      </c>
      <c r="M348" s="361" t="e">
        <f t="shared" si="0"/>
        <v>#DIV/0!</v>
      </c>
      <c r="N348" s="129"/>
      <c r="R348" s="129"/>
      <c r="S348" s="132"/>
      <c r="T348" s="115" t="s">
        <v>71</v>
      </c>
      <c r="U348" s="365">
        <f>AB320</f>
        <v>0</v>
      </c>
      <c r="V348" s="366">
        <f>IF(SUM(U342:U347)&lt;=0,0,U348*V341/SUM(U342:U347))</f>
        <v>0</v>
      </c>
      <c r="W348" s="367">
        <v>0</v>
      </c>
      <c r="X348" s="366">
        <v>0</v>
      </c>
      <c r="Y348" s="367">
        <v>0</v>
      </c>
      <c r="Z348" s="361" t="e">
        <f t="shared" si="1"/>
        <v>#DIV/0!</v>
      </c>
      <c r="AA348" s="129"/>
      <c r="AE348" s="132"/>
      <c r="AF348" s="115" t="s">
        <v>71</v>
      </c>
      <c r="AG348" s="365">
        <f>AN320</f>
        <v>0</v>
      </c>
      <c r="AH348" s="366">
        <f>IF(SUM(AG342:AG347)&lt;=0,0,AG348*AH341/SUM(AG342:AG347))</f>
        <v>0</v>
      </c>
      <c r="AI348" s="367">
        <v>0</v>
      </c>
      <c r="AJ348" s="366">
        <v>0</v>
      </c>
      <c r="AK348" s="367">
        <v>0</v>
      </c>
      <c r="AL348" s="361" t="e">
        <f t="shared" si="2"/>
        <v>#DIV/0!</v>
      </c>
      <c r="AM348" s="129"/>
      <c r="AP348" s="129"/>
    </row>
    <row r="349" spans="1:42">
      <c r="A349" s="1"/>
      <c r="B349" s="1"/>
      <c r="D349" s="19"/>
      <c r="E349" s="129"/>
      <c r="F349" s="135" t="s">
        <v>93</v>
      </c>
      <c r="G349" s="120" t="s">
        <v>85</v>
      </c>
      <c r="H349" s="358">
        <f t="array" ref="H349:H354">TRANSPOSE(G321:L321)</f>
        <v>0</v>
      </c>
      <c r="I349" s="359">
        <f>IF(SUM(H96:I96)&lt;=0,0,H349*(H96/SUM(H96:I96)))</f>
        <v>0</v>
      </c>
      <c r="J349" s="360">
        <f t="array" ref="J349:J356">I349:I356*H278:H285</f>
        <v>0</v>
      </c>
      <c r="K349" s="369">
        <f>IF(SUM(H96:I96)&lt;=0,0,I349*(I96/SUM(H96:I96)))</f>
        <v>0</v>
      </c>
      <c r="L349" s="360">
        <f t="array" ref="L349:L356">K349:K356*I278:I285</f>
        <v>0</v>
      </c>
      <c r="M349" s="361" t="e">
        <f t="shared" si="0"/>
        <v>#DIV/0!</v>
      </c>
      <c r="N349" s="129"/>
      <c r="R349" s="129"/>
      <c r="S349" s="135" t="s">
        <v>93</v>
      </c>
      <c r="T349" s="120" t="s">
        <v>85</v>
      </c>
      <c r="U349" s="358">
        <f t="array" ref="U349:U354">TRANSPOSE(T321:Y321)</f>
        <v>0</v>
      </c>
      <c r="V349" s="359">
        <f>IF(SUM(U96:V96)&lt;=0,0,U349*(U96/SUM(U96:V96)))</f>
        <v>0</v>
      </c>
      <c r="W349" s="360">
        <f t="array" ref="W349:W356">V349:V356*U278:U285</f>
        <v>0</v>
      </c>
      <c r="X349" s="369">
        <f>IF(SUM(U96:V96)&lt;=0,0,V349*(V96/SUM(U96:V96)))</f>
        <v>0</v>
      </c>
      <c r="Y349" s="360">
        <f t="array" ref="Y349:Y356">X349:X356*V278:V285</f>
        <v>0</v>
      </c>
      <c r="Z349" s="361" t="e">
        <f t="shared" si="1"/>
        <v>#DIV/0!</v>
      </c>
      <c r="AA349" s="129"/>
      <c r="AE349" s="135" t="s">
        <v>93</v>
      </c>
      <c r="AF349" s="120" t="s">
        <v>85</v>
      </c>
      <c r="AG349" s="358">
        <f t="array" ref="AG349:AG354">TRANSPOSE(AF321:AK321)</f>
        <v>0</v>
      </c>
      <c r="AH349" s="359">
        <f>IF(SUM(AG96:AH96)&lt;=0,0,AG349*(AG96/SUM(AG96:AH96)))</f>
        <v>0</v>
      </c>
      <c r="AI349" s="360">
        <f t="array" ref="AI349:AI356">AH349:AH356*AG278:AG285</f>
        <v>0</v>
      </c>
      <c r="AJ349" s="369">
        <f>IF(SUM(AG96:AH96)&lt;=0,0,AH349*(AH96/SUM(AG96:AH96)))</f>
        <v>0</v>
      </c>
      <c r="AK349" s="360">
        <f t="array" ref="AK349:AK356">AJ349:AJ356*AH278:AH285</f>
        <v>0</v>
      </c>
      <c r="AL349" s="361" t="e">
        <f t="shared" si="2"/>
        <v>#DIV/0!</v>
      </c>
      <c r="AM349" s="129"/>
      <c r="AP349" s="129"/>
    </row>
    <row r="350" spans="1:42">
      <c r="A350" s="1"/>
      <c r="B350" s="1"/>
      <c r="D350" s="19"/>
      <c r="E350" s="129"/>
      <c r="F350" s="134"/>
      <c r="G350" s="117" t="s">
        <v>83</v>
      </c>
      <c r="H350" s="362">
        <v>0</v>
      </c>
      <c r="I350" s="363">
        <f t="array" ref="I350:I355">IF(SUM(H350:H355)&lt;=0,0,I349*(H350:H355/SUM(H350:H355)))</f>
        <v>0</v>
      </c>
      <c r="J350" s="364">
        <v>0</v>
      </c>
      <c r="K350" s="363">
        <f t="array" ref="K350:K356">H350:H356-I350:I356</f>
        <v>0</v>
      </c>
      <c r="L350" s="364">
        <v>0</v>
      </c>
      <c r="M350" s="361" t="e">
        <f t="shared" si="0"/>
        <v>#DIV/0!</v>
      </c>
      <c r="N350" s="129"/>
      <c r="R350" s="129"/>
      <c r="S350" s="134"/>
      <c r="T350" s="117" t="s">
        <v>83</v>
      </c>
      <c r="U350" s="362">
        <v>0</v>
      </c>
      <c r="V350" s="363">
        <f t="array" ref="V350:V355">IF(SUM(U350:U355)&lt;=0,0,V349*(U350:U355/SUM(U350:U355)))</f>
        <v>0</v>
      </c>
      <c r="W350" s="364">
        <v>0</v>
      </c>
      <c r="X350" s="363">
        <f t="array" ref="X350:X356">U350:U356-V350:V356</f>
        <v>0</v>
      </c>
      <c r="Y350" s="364">
        <v>0</v>
      </c>
      <c r="Z350" s="361" t="e">
        <f t="shared" si="1"/>
        <v>#DIV/0!</v>
      </c>
      <c r="AA350" s="129"/>
      <c r="AE350" s="134"/>
      <c r="AF350" s="117" t="s">
        <v>83</v>
      </c>
      <c r="AG350" s="362">
        <v>0</v>
      </c>
      <c r="AH350" s="363">
        <f t="array" ref="AH350:AH355">IF(SUM(AG350:AG355)&lt;=0,0,AH349*(AG350:AG355/SUM(AG350:AG355)))</f>
        <v>0</v>
      </c>
      <c r="AI350" s="364">
        <v>0</v>
      </c>
      <c r="AJ350" s="363">
        <f t="array" ref="AJ350:AJ356">AG350:AG356-AH350:AH356</f>
        <v>0</v>
      </c>
      <c r="AK350" s="364">
        <v>0</v>
      </c>
      <c r="AL350" s="361" t="e">
        <f t="shared" si="2"/>
        <v>#DIV/0!</v>
      </c>
      <c r="AM350" s="129"/>
      <c r="AP350" s="129"/>
    </row>
    <row r="351" spans="1:42">
      <c r="A351" s="1"/>
      <c r="B351" s="1"/>
      <c r="D351" s="19"/>
      <c r="E351" s="129"/>
      <c r="F351" s="132"/>
      <c r="G351" s="117" t="s">
        <v>81</v>
      </c>
      <c r="H351" s="362">
        <v>0</v>
      </c>
      <c r="I351" s="363">
        <v>0</v>
      </c>
      <c r="J351" s="364">
        <v>0</v>
      </c>
      <c r="K351" s="363">
        <v>0</v>
      </c>
      <c r="L351" s="364">
        <v>0</v>
      </c>
      <c r="M351" s="361" t="e">
        <f t="shared" si="0"/>
        <v>#DIV/0!</v>
      </c>
      <c r="N351" s="129"/>
      <c r="R351" s="129"/>
      <c r="S351" s="132"/>
      <c r="T351" s="117" t="s">
        <v>81</v>
      </c>
      <c r="U351" s="362">
        <v>0</v>
      </c>
      <c r="V351" s="363">
        <v>0</v>
      </c>
      <c r="W351" s="364">
        <v>0</v>
      </c>
      <c r="X351" s="363">
        <v>0</v>
      </c>
      <c r="Y351" s="364">
        <v>0</v>
      </c>
      <c r="Z351" s="361" t="e">
        <f t="shared" si="1"/>
        <v>#DIV/0!</v>
      </c>
      <c r="AA351" s="129"/>
      <c r="AE351" s="132"/>
      <c r="AF351" s="117" t="s">
        <v>81</v>
      </c>
      <c r="AG351" s="362">
        <v>0</v>
      </c>
      <c r="AH351" s="363">
        <v>0</v>
      </c>
      <c r="AI351" s="364">
        <v>0</v>
      </c>
      <c r="AJ351" s="363">
        <v>0</v>
      </c>
      <c r="AK351" s="364">
        <v>0</v>
      </c>
      <c r="AL351" s="361" t="e">
        <f t="shared" si="2"/>
        <v>#DIV/0!</v>
      </c>
      <c r="AM351" s="129"/>
      <c r="AP351" s="129"/>
    </row>
    <row r="352" spans="1:42">
      <c r="A352" s="1"/>
      <c r="B352" s="1"/>
      <c r="D352" s="19"/>
      <c r="E352" s="129"/>
      <c r="F352" s="132"/>
      <c r="G352" s="117" t="s">
        <v>79</v>
      </c>
      <c r="H352" s="362">
        <v>0</v>
      </c>
      <c r="I352" s="363">
        <v>0</v>
      </c>
      <c r="J352" s="364">
        <v>0</v>
      </c>
      <c r="K352" s="363">
        <v>0</v>
      </c>
      <c r="L352" s="364">
        <v>0</v>
      </c>
      <c r="M352" s="361" t="e">
        <f t="shared" si="0"/>
        <v>#DIV/0!</v>
      </c>
      <c r="N352" s="129"/>
      <c r="R352" s="129"/>
      <c r="S352" s="132"/>
      <c r="T352" s="117" t="s">
        <v>79</v>
      </c>
      <c r="U352" s="362">
        <v>0</v>
      </c>
      <c r="V352" s="363">
        <v>0</v>
      </c>
      <c r="W352" s="364">
        <v>0</v>
      </c>
      <c r="X352" s="363">
        <v>0</v>
      </c>
      <c r="Y352" s="364">
        <v>0</v>
      </c>
      <c r="Z352" s="361" t="e">
        <f t="shared" si="1"/>
        <v>#DIV/0!</v>
      </c>
      <c r="AA352" s="129"/>
      <c r="AE352" s="132"/>
      <c r="AF352" s="117" t="s">
        <v>79</v>
      </c>
      <c r="AG352" s="362">
        <v>0</v>
      </c>
      <c r="AH352" s="363">
        <v>0</v>
      </c>
      <c r="AI352" s="364">
        <v>0</v>
      </c>
      <c r="AJ352" s="363">
        <v>0</v>
      </c>
      <c r="AK352" s="364">
        <v>0</v>
      </c>
      <c r="AL352" s="361" t="e">
        <f t="shared" si="2"/>
        <v>#DIV/0!</v>
      </c>
      <c r="AM352" s="129"/>
      <c r="AP352" s="129"/>
    </row>
    <row r="353" spans="1:42">
      <c r="A353" s="1"/>
      <c r="B353" s="1"/>
      <c r="D353" s="19"/>
      <c r="E353" s="129"/>
      <c r="F353" s="132"/>
      <c r="G353" s="117" t="s">
        <v>77</v>
      </c>
      <c r="H353" s="362">
        <v>0</v>
      </c>
      <c r="I353" s="363">
        <v>0</v>
      </c>
      <c r="J353" s="364">
        <v>0</v>
      </c>
      <c r="K353" s="363">
        <v>0</v>
      </c>
      <c r="L353" s="364">
        <v>0</v>
      </c>
      <c r="M353" s="361" t="e">
        <f t="shared" si="0"/>
        <v>#DIV/0!</v>
      </c>
      <c r="N353" s="129"/>
      <c r="R353" s="129"/>
      <c r="S353" s="132"/>
      <c r="T353" s="117" t="s">
        <v>77</v>
      </c>
      <c r="U353" s="362">
        <v>0</v>
      </c>
      <c r="V353" s="363">
        <v>0</v>
      </c>
      <c r="W353" s="364">
        <v>0</v>
      </c>
      <c r="X353" s="363">
        <v>0</v>
      </c>
      <c r="Y353" s="364">
        <v>0</v>
      </c>
      <c r="Z353" s="361" t="e">
        <f t="shared" si="1"/>
        <v>#DIV/0!</v>
      </c>
      <c r="AA353" s="129"/>
      <c r="AE353" s="132"/>
      <c r="AF353" s="117" t="s">
        <v>77</v>
      </c>
      <c r="AG353" s="362">
        <v>0</v>
      </c>
      <c r="AH353" s="363">
        <v>0</v>
      </c>
      <c r="AI353" s="364">
        <v>0</v>
      </c>
      <c r="AJ353" s="363">
        <v>0</v>
      </c>
      <c r="AK353" s="364">
        <v>0</v>
      </c>
      <c r="AL353" s="361" t="e">
        <f t="shared" si="2"/>
        <v>#DIV/0!</v>
      </c>
      <c r="AM353" s="129"/>
      <c r="AP353" s="129"/>
    </row>
    <row r="354" spans="1:42">
      <c r="A354" s="1"/>
      <c r="B354" s="1"/>
      <c r="D354" s="19"/>
      <c r="E354" s="129"/>
      <c r="F354" s="132"/>
      <c r="G354" s="117" t="s">
        <v>75</v>
      </c>
      <c r="H354" s="362">
        <v>0</v>
      </c>
      <c r="I354" s="363">
        <v>0</v>
      </c>
      <c r="J354" s="364">
        <v>0</v>
      </c>
      <c r="K354" s="363">
        <v>0</v>
      </c>
      <c r="L354" s="364">
        <v>0</v>
      </c>
      <c r="M354" s="361" t="e">
        <f t="shared" si="0"/>
        <v>#DIV/0!</v>
      </c>
      <c r="N354" s="129"/>
      <c r="R354" s="129"/>
      <c r="S354" s="132"/>
      <c r="T354" s="117" t="s">
        <v>75</v>
      </c>
      <c r="U354" s="362">
        <v>0</v>
      </c>
      <c r="V354" s="363">
        <v>0</v>
      </c>
      <c r="W354" s="364">
        <v>0</v>
      </c>
      <c r="X354" s="363">
        <v>0</v>
      </c>
      <c r="Y354" s="364">
        <v>0</v>
      </c>
      <c r="Z354" s="361" t="e">
        <f t="shared" si="1"/>
        <v>#DIV/0!</v>
      </c>
      <c r="AA354" s="129"/>
      <c r="AE354" s="132"/>
      <c r="AF354" s="117" t="s">
        <v>75</v>
      </c>
      <c r="AG354" s="362">
        <v>0</v>
      </c>
      <c r="AH354" s="363">
        <v>0</v>
      </c>
      <c r="AI354" s="364">
        <v>0</v>
      </c>
      <c r="AJ354" s="363">
        <v>0</v>
      </c>
      <c r="AK354" s="364">
        <v>0</v>
      </c>
      <c r="AL354" s="361" t="e">
        <f t="shared" si="2"/>
        <v>#DIV/0!</v>
      </c>
      <c r="AM354" s="129"/>
      <c r="AP354" s="129"/>
    </row>
    <row r="355" spans="1:42">
      <c r="A355" s="1"/>
      <c r="B355" s="1"/>
      <c r="D355" s="19"/>
      <c r="E355" s="129"/>
      <c r="F355" s="132"/>
      <c r="G355" s="117" t="s">
        <v>73</v>
      </c>
      <c r="H355" s="362">
        <f>SUM(M321:N321)</f>
        <v>0</v>
      </c>
      <c r="I355" s="363">
        <v>0</v>
      </c>
      <c r="J355" s="364">
        <v>0</v>
      </c>
      <c r="K355" s="363">
        <v>0</v>
      </c>
      <c r="L355" s="364">
        <v>0</v>
      </c>
      <c r="M355" s="361" t="e">
        <f t="shared" si="0"/>
        <v>#DIV/0!</v>
      </c>
      <c r="N355" s="129"/>
      <c r="R355" s="129"/>
      <c r="S355" s="132"/>
      <c r="T355" s="117" t="s">
        <v>73</v>
      </c>
      <c r="U355" s="362">
        <f>SUM(Z321:AA321)</f>
        <v>0</v>
      </c>
      <c r="V355" s="363">
        <v>0</v>
      </c>
      <c r="W355" s="364">
        <v>0</v>
      </c>
      <c r="X355" s="363">
        <v>0</v>
      </c>
      <c r="Y355" s="364">
        <v>0</v>
      </c>
      <c r="Z355" s="361" t="e">
        <f t="shared" si="1"/>
        <v>#DIV/0!</v>
      </c>
      <c r="AA355" s="129"/>
      <c r="AE355" s="132"/>
      <c r="AF355" s="117" t="s">
        <v>73</v>
      </c>
      <c r="AG355" s="362">
        <f>SUM(AL321:AM321)</f>
        <v>0</v>
      </c>
      <c r="AH355" s="363">
        <v>0</v>
      </c>
      <c r="AI355" s="364">
        <v>0</v>
      </c>
      <c r="AJ355" s="363">
        <v>0</v>
      </c>
      <c r="AK355" s="364">
        <v>0</v>
      </c>
      <c r="AL355" s="361" t="e">
        <f t="shared" si="2"/>
        <v>#DIV/0!</v>
      </c>
      <c r="AM355" s="129"/>
      <c r="AP355" s="129"/>
    </row>
    <row r="356" spans="1:42">
      <c r="A356" s="1"/>
      <c r="B356" s="1"/>
      <c r="D356" s="19"/>
      <c r="E356" s="129"/>
      <c r="F356" s="131"/>
      <c r="G356" s="115" t="s">
        <v>71</v>
      </c>
      <c r="H356" s="365">
        <f>O321</f>
        <v>0</v>
      </c>
      <c r="I356" s="366">
        <f>IF(SUM(H350:H355)&lt;=0,0,H356*I349/SUM(H350:H355))</f>
        <v>0</v>
      </c>
      <c r="J356" s="367">
        <v>0</v>
      </c>
      <c r="K356" s="366">
        <v>0</v>
      </c>
      <c r="L356" s="367">
        <v>0</v>
      </c>
      <c r="M356" s="361" t="e">
        <f t="shared" si="0"/>
        <v>#DIV/0!</v>
      </c>
      <c r="N356" s="129"/>
      <c r="R356" s="129"/>
      <c r="S356" s="131"/>
      <c r="T356" s="115" t="s">
        <v>71</v>
      </c>
      <c r="U356" s="365">
        <f>AB321</f>
        <v>0</v>
      </c>
      <c r="V356" s="366">
        <f>IF(SUM(U350:U355)&lt;=0,0,U356*V349/SUM(U350:U355))</f>
        <v>0</v>
      </c>
      <c r="W356" s="367">
        <v>0</v>
      </c>
      <c r="X356" s="366">
        <v>0</v>
      </c>
      <c r="Y356" s="367">
        <v>0</v>
      </c>
      <c r="Z356" s="361" t="e">
        <f t="shared" si="1"/>
        <v>#DIV/0!</v>
      </c>
      <c r="AA356" s="129"/>
      <c r="AE356" s="131"/>
      <c r="AF356" s="115" t="s">
        <v>71</v>
      </c>
      <c r="AG356" s="365">
        <f>AN321</f>
        <v>0</v>
      </c>
      <c r="AH356" s="366">
        <f>IF(SUM(AG350:AG355)&lt;=0,0,AG356*AH349/SUM(AG350:AG355))</f>
        <v>0</v>
      </c>
      <c r="AI356" s="367">
        <v>0</v>
      </c>
      <c r="AJ356" s="366">
        <v>0</v>
      </c>
      <c r="AK356" s="367">
        <v>0</v>
      </c>
      <c r="AL356" s="361" t="e">
        <f t="shared" si="2"/>
        <v>#DIV/0!</v>
      </c>
      <c r="AM356" s="129"/>
      <c r="AP356" s="129"/>
    </row>
    <row r="357" spans="1:42">
      <c r="A357" s="1"/>
      <c r="B357" s="1"/>
      <c r="D357" s="19"/>
      <c r="E357" s="129"/>
      <c r="F357" s="118" t="s">
        <v>91</v>
      </c>
      <c r="G357" s="120" t="s">
        <v>85</v>
      </c>
      <c r="H357" s="358">
        <f t="array" ref="H357:H362">TRANSPOSE(G322:L322)</f>
        <v>0</v>
      </c>
      <c r="I357" s="359">
        <f>IF(SUM(H97:I97)&lt;=0,0,H357*(H97/SUM(H97:I97)))</f>
        <v>0</v>
      </c>
      <c r="J357" s="360">
        <f t="array" ref="J357:J364">I357:I364*H286:H293</f>
        <v>0</v>
      </c>
      <c r="K357" s="368">
        <f>IF(SUM(H97:I97)&lt;=0,0,H357*(I97/SUM(H97:I97)))</f>
        <v>0</v>
      </c>
      <c r="L357" s="360">
        <f t="array" ref="L357:L364">K357:K364*I286:I293</f>
        <v>0</v>
      </c>
      <c r="M357" s="361" t="e">
        <f t="shared" si="0"/>
        <v>#DIV/0!</v>
      </c>
      <c r="N357" s="129"/>
      <c r="R357" s="129"/>
      <c r="S357" s="118" t="s">
        <v>91</v>
      </c>
      <c r="T357" s="120" t="s">
        <v>85</v>
      </c>
      <c r="U357" s="358">
        <f t="array" ref="U357:U362">TRANSPOSE(T322:Y322)</f>
        <v>0</v>
      </c>
      <c r="V357" s="359">
        <f>IF(SUM(U97:V97)&lt;=0,0,U357*(U97/SUM(U97:V97)))</f>
        <v>0</v>
      </c>
      <c r="W357" s="360">
        <f t="array" ref="W357:W364">V357:V364*U286:U293</f>
        <v>0</v>
      </c>
      <c r="X357" s="368">
        <f>IF(SUM(U97:V97)&lt;=0,0,U357*(V97/SUM(U97:V97)))</f>
        <v>0</v>
      </c>
      <c r="Y357" s="360">
        <f t="array" ref="Y357:Y364">X357:X364*V286:V293</f>
        <v>0</v>
      </c>
      <c r="Z357" s="361" t="e">
        <f t="shared" si="1"/>
        <v>#DIV/0!</v>
      </c>
      <c r="AA357" s="129"/>
      <c r="AE357" s="118" t="s">
        <v>91</v>
      </c>
      <c r="AF357" s="120" t="s">
        <v>85</v>
      </c>
      <c r="AG357" s="358">
        <f t="array" ref="AG357:AG362">TRANSPOSE(AF322:AK322)</f>
        <v>0</v>
      </c>
      <c r="AH357" s="359">
        <f>IF(SUM(AG97:AH97)&lt;=0,0,AG357*(AG97/SUM(AG97:AH97)))</f>
        <v>0</v>
      </c>
      <c r="AI357" s="360">
        <f t="array" ref="AI357:AI364">AH357:AH364*AG286:AG293</f>
        <v>0</v>
      </c>
      <c r="AJ357" s="368">
        <f>IF(SUM(AG97:AH97)&lt;=0,0,AG357*(AH97/SUM(AG97:AH97)))</f>
        <v>0</v>
      </c>
      <c r="AK357" s="360">
        <f t="array" ref="AK357:AK364">AJ357:AJ364*AH286:AH293</f>
        <v>0</v>
      </c>
      <c r="AL357" s="361" t="e">
        <f t="shared" si="2"/>
        <v>#DIV/0!</v>
      </c>
      <c r="AM357" s="129"/>
      <c r="AP357" s="129"/>
    </row>
    <row r="358" spans="1:42">
      <c r="A358" s="1"/>
      <c r="B358" s="1"/>
      <c r="D358" s="19"/>
      <c r="E358" s="129"/>
      <c r="F358" s="122"/>
      <c r="G358" s="117" t="s">
        <v>83</v>
      </c>
      <c r="H358" s="362">
        <v>0</v>
      </c>
      <c r="I358" s="363">
        <f t="array" ref="I358:I363">IF(SUM(H358:H363)&lt;=0,0,I357*(H358:H363/SUM(H358:H363)))</f>
        <v>0</v>
      </c>
      <c r="J358" s="364">
        <v>0</v>
      </c>
      <c r="K358" s="363">
        <f t="array" ref="K358:K364">H358:H364-I358:I364</f>
        <v>0</v>
      </c>
      <c r="L358" s="364">
        <v>0</v>
      </c>
      <c r="M358" s="361" t="e">
        <f t="shared" si="0"/>
        <v>#DIV/0!</v>
      </c>
      <c r="N358" s="129"/>
      <c r="R358" s="129"/>
      <c r="S358" s="122"/>
      <c r="T358" s="117" t="s">
        <v>83</v>
      </c>
      <c r="U358" s="362">
        <v>0</v>
      </c>
      <c r="V358" s="363">
        <f t="array" ref="V358:V363">IF(SUM(U358:U363)&lt;=0,0,V357*(U358:U363/SUM(U358:U363)))</f>
        <v>0</v>
      </c>
      <c r="W358" s="364">
        <v>0</v>
      </c>
      <c r="X358" s="363">
        <f t="array" ref="X358:X364">U358:U364-V358:V364</f>
        <v>0</v>
      </c>
      <c r="Y358" s="364">
        <v>0</v>
      </c>
      <c r="Z358" s="361" t="e">
        <f t="shared" si="1"/>
        <v>#DIV/0!</v>
      </c>
      <c r="AA358" s="129"/>
      <c r="AE358" s="122"/>
      <c r="AF358" s="117" t="s">
        <v>83</v>
      </c>
      <c r="AG358" s="362">
        <v>0</v>
      </c>
      <c r="AH358" s="363">
        <f t="array" ref="AH358:AH363">IF(SUM(AG358:AG363)&lt;=0,0,AH357*(AG358:AG363/SUM(AG358:AG363)))</f>
        <v>0</v>
      </c>
      <c r="AI358" s="364">
        <v>0</v>
      </c>
      <c r="AJ358" s="363">
        <f t="array" ref="AJ358:AJ364">AG358:AG364-AH358:AH364</f>
        <v>0</v>
      </c>
      <c r="AK358" s="364">
        <v>0</v>
      </c>
      <c r="AL358" s="361" t="e">
        <f t="shared" si="2"/>
        <v>#DIV/0!</v>
      </c>
      <c r="AM358" s="129"/>
      <c r="AP358" s="129"/>
    </row>
    <row r="359" spans="1:42">
      <c r="A359" s="1"/>
      <c r="B359" s="1"/>
      <c r="D359" s="19"/>
      <c r="E359" s="129"/>
      <c r="F359" s="118"/>
      <c r="G359" s="117" t="s">
        <v>81</v>
      </c>
      <c r="H359" s="362">
        <v>0</v>
      </c>
      <c r="I359" s="363">
        <v>0</v>
      </c>
      <c r="J359" s="364">
        <v>0</v>
      </c>
      <c r="K359" s="363">
        <v>0</v>
      </c>
      <c r="L359" s="364">
        <v>0</v>
      </c>
      <c r="M359" s="361" t="e">
        <f t="shared" si="0"/>
        <v>#DIV/0!</v>
      </c>
      <c r="N359" s="129"/>
      <c r="R359" s="129"/>
      <c r="S359" s="118"/>
      <c r="T359" s="117" t="s">
        <v>81</v>
      </c>
      <c r="U359" s="362">
        <v>0</v>
      </c>
      <c r="V359" s="363">
        <v>0</v>
      </c>
      <c r="W359" s="364">
        <v>0</v>
      </c>
      <c r="X359" s="363">
        <v>0</v>
      </c>
      <c r="Y359" s="364">
        <v>0</v>
      </c>
      <c r="Z359" s="361" t="e">
        <f t="shared" si="1"/>
        <v>#DIV/0!</v>
      </c>
      <c r="AA359" s="129"/>
      <c r="AE359" s="118"/>
      <c r="AF359" s="117" t="s">
        <v>81</v>
      </c>
      <c r="AG359" s="362">
        <v>0</v>
      </c>
      <c r="AH359" s="363">
        <v>0</v>
      </c>
      <c r="AI359" s="364">
        <v>0</v>
      </c>
      <c r="AJ359" s="363">
        <v>0</v>
      </c>
      <c r="AK359" s="364">
        <v>0</v>
      </c>
      <c r="AL359" s="361" t="e">
        <f t="shared" si="2"/>
        <v>#DIV/0!</v>
      </c>
      <c r="AM359" s="129"/>
      <c r="AP359" s="129"/>
    </row>
    <row r="360" spans="1:42">
      <c r="A360" s="1"/>
      <c r="B360" s="1"/>
      <c r="D360" s="19"/>
      <c r="E360" s="129"/>
      <c r="F360" s="118"/>
      <c r="G360" s="117" t="s">
        <v>79</v>
      </c>
      <c r="H360" s="362">
        <v>0</v>
      </c>
      <c r="I360" s="363">
        <v>0</v>
      </c>
      <c r="J360" s="364">
        <v>0</v>
      </c>
      <c r="K360" s="363">
        <v>0</v>
      </c>
      <c r="L360" s="364">
        <v>0</v>
      </c>
      <c r="M360" s="361" t="e">
        <f t="shared" si="0"/>
        <v>#DIV/0!</v>
      </c>
      <c r="N360" s="129"/>
      <c r="R360" s="129"/>
      <c r="S360" s="118"/>
      <c r="T360" s="117" t="s">
        <v>79</v>
      </c>
      <c r="U360" s="362">
        <v>0</v>
      </c>
      <c r="V360" s="363">
        <v>0</v>
      </c>
      <c r="W360" s="364">
        <v>0</v>
      </c>
      <c r="X360" s="363">
        <v>0</v>
      </c>
      <c r="Y360" s="364">
        <v>0</v>
      </c>
      <c r="Z360" s="361" t="e">
        <f t="shared" si="1"/>
        <v>#DIV/0!</v>
      </c>
      <c r="AA360" s="129"/>
      <c r="AE360" s="118"/>
      <c r="AF360" s="117" t="s">
        <v>79</v>
      </c>
      <c r="AG360" s="362">
        <v>0</v>
      </c>
      <c r="AH360" s="363">
        <v>0</v>
      </c>
      <c r="AI360" s="364">
        <v>0</v>
      </c>
      <c r="AJ360" s="363">
        <v>0</v>
      </c>
      <c r="AK360" s="364">
        <v>0</v>
      </c>
      <c r="AL360" s="361" t="e">
        <f t="shared" si="2"/>
        <v>#DIV/0!</v>
      </c>
      <c r="AM360" s="129"/>
      <c r="AP360" s="129"/>
    </row>
    <row r="361" spans="1:42">
      <c r="A361" s="1"/>
      <c r="B361" s="1"/>
      <c r="D361" s="19"/>
      <c r="E361" s="129"/>
      <c r="F361" s="118"/>
      <c r="G361" s="117" t="s">
        <v>77</v>
      </c>
      <c r="H361" s="362">
        <v>0</v>
      </c>
      <c r="I361" s="363">
        <v>0</v>
      </c>
      <c r="J361" s="364">
        <v>0</v>
      </c>
      <c r="K361" s="363">
        <v>0</v>
      </c>
      <c r="L361" s="364">
        <v>0</v>
      </c>
      <c r="M361" s="361" t="e">
        <f t="shared" si="0"/>
        <v>#DIV/0!</v>
      </c>
      <c r="N361" s="129"/>
      <c r="R361" s="129"/>
      <c r="S361" s="118"/>
      <c r="T361" s="117" t="s">
        <v>77</v>
      </c>
      <c r="U361" s="362">
        <v>0</v>
      </c>
      <c r="V361" s="363">
        <v>0</v>
      </c>
      <c r="W361" s="364">
        <v>0</v>
      </c>
      <c r="X361" s="363">
        <v>0</v>
      </c>
      <c r="Y361" s="364">
        <v>0</v>
      </c>
      <c r="Z361" s="361" t="e">
        <f t="shared" si="1"/>
        <v>#DIV/0!</v>
      </c>
      <c r="AA361" s="129"/>
      <c r="AE361" s="118"/>
      <c r="AF361" s="117" t="s">
        <v>77</v>
      </c>
      <c r="AG361" s="362">
        <v>0</v>
      </c>
      <c r="AH361" s="363">
        <v>0</v>
      </c>
      <c r="AI361" s="364">
        <v>0</v>
      </c>
      <c r="AJ361" s="363">
        <v>0</v>
      </c>
      <c r="AK361" s="364">
        <v>0</v>
      </c>
      <c r="AL361" s="361" t="e">
        <f t="shared" si="2"/>
        <v>#DIV/0!</v>
      </c>
      <c r="AM361" s="129"/>
      <c r="AP361" s="129"/>
    </row>
    <row r="362" spans="1:42">
      <c r="A362" s="1"/>
      <c r="B362" s="1"/>
      <c r="D362" s="19"/>
      <c r="E362" s="129"/>
      <c r="F362" s="118"/>
      <c r="G362" s="117" t="s">
        <v>75</v>
      </c>
      <c r="H362" s="362">
        <v>0</v>
      </c>
      <c r="I362" s="363">
        <v>0</v>
      </c>
      <c r="J362" s="364">
        <v>0</v>
      </c>
      <c r="K362" s="363">
        <v>0</v>
      </c>
      <c r="L362" s="364">
        <v>0</v>
      </c>
      <c r="M362" s="361" t="e">
        <f t="shared" si="0"/>
        <v>#DIV/0!</v>
      </c>
      <c r="N362" s="129"/>
      <c r="R362" s="129"/>
      <c r="S362" s="118"/>
      <c r="T362" s="117" t="s">
        <v>75</v>
      </c>
      <c r="U362" s="362">
        <v>0</v>
      </c>
      <c r="V362" s="363">
        <v>0</v>
      </c>
      <c r="W362" s="364">
        <v>0</v>
      </c>
      <c r="X362" s="363">
        <v>0</v>
      </c>
      <c r="Y362" s="364">
        <v>0</v>
      </c>
      <c r="Z362" s="361" t="e">
        <f t="shared" si="1"/>
        <v>#DIV/0!</v>
      </c>
      <c r="AA362" s="129"/>
      <c r="AE362" s="118"/>
      <c r="AF362" s="117" t="s">
        <v>75</v>
      </c>
      <c r="AG362" s="362">
        <v>0</v>
      </c>
      <c r="AH362" s="363">
        <v>0</v>
      </c>
      <c r="AI362" s="364">
        <v>0</v>
      </c>
      <c r="AJ362" s="363">
        <v>0</v>
      </c>
      <c r="AK362" s="364">
        <v>0</v>
      </c>
      <c r="AL362" s="361" t="e">
        <f t="shared" si="2"/>
        <v>#DIV/0!</v>
      </c>
      <c r="AM362" s="129"/>
      <c r="AP362" s="129"/>
    </row>
    <row r="363" spans="1:42">
      <c r="A363" s="1"/>
      <c r="B363" s="1"/>
      <c r="D363" s="19"/>
      <c r="E363" s="129"/>
      <c r="F363" s="118"/>
      <c r="G363" s="117" t="s">
        <v>73</v>
      </c>
      <c r="H363" s="362">
        <f>SUM(M322:N322)</f>
        <v>0</v>
      </c>
      <c r="I363" s="363">
        <v>0</v>
      </c>
      <c r="J363" s="364">
        <v>0</v>
      </c>
      <c r="K363" s="363">
        <v>0</v>
      </c>
      <c r="L363" s="364">
        <v>0</v>
      </c>
      <c r="M363" s="361" t="e">
        <f t="shared" si="0"/>
        <v>#DIV/0!</v>
      </c>
      <c r="N363" s="129"/>
      <c r="R363" s="129"/>
      <c r="S363" s="118"/>
      <c r="T363" s="117" t="s">
        <v>73</v>
      </c>
      <c r="U363" s="362">
        <f>SUM(Z322:AA322)</f>
        <v>0</v>
      </c>
      <c r="V363" s="363">
        <v>0</v>
      </c>
      <c r="W363" s="364">
        <v>0</v>
      </c>
      <c r="X363" s="363">
        <v>0</v>
      </c>
      <c r="Y363" s="364">
        <v>0</v>
      </c>
      <c r="Z363" s="361" t="e">
        <f t="shared" si="1"/>
        <v>#DIV/0!</v>
      </c>
      <c r="AA363" s="129"/>
      <c r="AE363" s="118"/>
      <c r="AF363" s="117" t="s">
        <v>73</v>
      </c>
      <c r="AG363" s="362">
        <f>SUM(AL322:AM322)</f>
        <v>0</v>
      </c>
      <c r="AH363" s="363">
        <v>0</v>
      </c>
      <c r="AI363" s="364">
        <v>0</v>
      </c>
      <c r="AJ363" s="363">
        <v>0</v>
      </c>
      <c r="AK363" s="364">
        <v>0</v>
      </c>
      <c r="AL363" s="361" t="e">
        <f t="shared" si="2"/>
        <v>#DIV/0!</v>
      </c>
      <c r="AM363" s="129"/>
      <c r="AP363" s="129"/>
    </row>
    <row r="364" spans="1:42">
      <c r="A364" s="1"/>
      <c r="B364" s="1"/>
      <c r="D364" s="19"/>
      <c r="E364" s="129"/>
      <c r="F364" s="118"/>
      <c r="G364" s="115" t="s">
        <v>71</v>
      </c>
      <c r="H364" s="365">
        <f>O322</f>
        <v>0</v>
      </c>
      <c r="I364" s="366">
        <f>IF(SUM(H358:H363)&lt;=0,0,H364*I357/SUM(H358:H363))</f>
        <v>0</v>
      </c>
      <c r="J364" s="367">
        <v>0</v>
      </c>
      <c r="K364" s="366">
        <v>0</v>
      </c>
      <c r="L364" s="367">
        <v>0</v>
      </c>
      <c r="M364" s="361" t="e">
        <f t="shared" si="0"/>
        <v>#DIV/0!</v>
      </c>
      <c r="N364" s="129"/>
      <c r="R364" s="129"/>
      <c r="S364" s="118"/>
      <c r="T364" s="115" t="s">
        <v>71</v>
      </c>
      <c r="U364" s="365">
        <f>AB322</f>
        <v>0</v>
      </c>
      <c r="V364" s="366">
        <f>IF(SUM(U358:U363)&lt;=0,0,U364*V357/SUM(U358:U363))</f>
        <v>0</v>
      </c>
      <c r="W364" s="367">
        <v>0</v>
      </c>
      <c r="X364" s="366">
        <v>0</v>
      </c>
      <c r="Y364" s="367">
        <v>0</v>
      </c>
      <c r="Z364" s="361" t="e">
        <f t="shared" si="1"/>
        <v>#DIV/0!</v>
      </c>
      <c r="AA364" s="129"/>
      <c r="AE364" s="118"/>
      <c r="AF364" s="115" t="s">
        <v>71</v>
      </c>
      <c r="AG364" s="365">
        <f>AN322</f>
        <v>0</v>
      </c>
      <c r="AH364" s="366">
        <f>IF(SUM(AG358:AG363)&lt;=0,0,AG364*AH357/SUM(AG358:AG363))</f>
        <v>0</v>
      </c>
      <c r="AI364" s="367">
        <v>0</v>
      </c>
      <c r="AJ364" s="366">
        <v>0</v>
      </c>
      <c r="AK364" s="367">
        <v>0</v>
      </c>
      <c r="AL364" s="361" t="e">
        <f t="shared" si="2"/>
        <v>#DIV/0!</v>
      </c>
      <c r="AM364" s="129"/>
      <c r="AP364" s="129"/>
    </row>
    <row r="365" spans="1:42">
      <c r="A365" s="1"/>
      <c r="B365" s="1"/>
      <c r="D365" s="19"/>
      <c r="E365" s="129"/>
      <c r="F365" s="123" t="s">
        <v>89</v>
      </c>
      <c r="G365" s="120" t="s">
        <v>85</v>
      </c>
      <c r="H365" s="358">
        <f t="array" ref="H365:H370">TRANSPOSE(G323:L323)</f>
        <v>0</v>
      </c>
      <c r="I365" s="359">
        <f>IF(SUM(H98:I98)&lt;=0,0,H365*(H98/SUM(H98:I98)))</f>
        <v>0</v>
      </c>
      <c r="J365" s="360">
        <f t="array" ref="J365:J372">I365:I372*H294:H301</f>
        <v>0</v>
      </c>
      <c r="K365" s="368">
        <f>IF(SUM(H98:I98)&lt;=0,0,H365*(I98/SUM(H98:I98)))</f>
        <v>0</v>
      </c>
      <c r="L365" s="360">
        <f t="array" ref="L365:L372">K365:K372*I294:I301</f>
        <v>0</v>
      </c>
      <c r="M365" s="361" t="e">
        <f t="shared" si="0"/>
        <v>#DIV/0!</v>
      </c>
      <c r="N365" s="129"/>
      <c r="R365" s="129"/>
      <c r="S365" s="123" t="s">
        <v>89</v>
      </c>
      <c r="T365" s="120" t="s">
        <v>85</v>
      </c>
      <c r="U365" s="358">
        <f t="array" ref="U365:U370">TRANSPOSE(T323:Y323)</f>
        <v>0</v>
      </c>
      <c r="V365" s="359">
        <f>IF(SUM(U98:V98)&lt;=0,0,U365*(U98/SUM(U98:V98)))</f>
        <v>0</v>
      </c>
      <c r="W365" s="360">
        <f t="array" ref="W365:W372">V365:V372*U294:U301</f>
        <v>0</v>
      </c>
      <c r="X365" s="368">
        <f>IF(SUM(U98:V98)&lt;=0,0,U365*(V98/SUM(U98:V98)))</f>
        <v>0</v>
      </c>
      <c r="Y365" s="360">
        <f t="array" ref="Y365:Y372">X365:X372*V294:V301</f>
        <v>0</v>
      </c>
      <c r="Z365" s="361" t="e">
        <f t="shared" si="1"/>
        <v>#DIV/0!</v>
      </c>
      <c r="AA365" s="129"/>
      <c r="AE365" s="123" t="s">
        <v>89</v>
      </c>
      <c r="AF365" s="120" t="s">
        <v>85</v>
      </c>
      <c r="AG365" s="358">
        <f t="array" ref="AG365:AG370">TRANSPOSE(AF323:AK323)</f>
        <v>0</v>
      </c>
      <c r="AH365" s="359">
        <f>IF(SUM(AG98:AH98)&lt;=0,0,AG365*(AG98/SUM(AG98:AH98)))</f>
        <v>0</v>
      </c>
      <c r="AI365" s="360">
        <f t="array" ref="AI365:AI372">AH365:AH372*AG294:AG301</f>
        <v>0</v>
      </c>
      <c r="AJ365" s="368">
        <f>IF(SUM(AG98:AH98)&lt;=0,0,AG365*(AH98/SUM(AG98:AH98)))</f>
        <v>0</v>
      </c>
      <c r="AK365" s="360">
        <f t="array" ref="AK365:AK372">AJ365:AJ372*AH294:AH301</f>
        <v>0</v>
      </c>
      <c r="AL365" s="361" t="e">
        <f t="shared" si="2"/>
        <v>#DIV/0!</v>
      </c>
      <c r="AM365" s="129"/>
      <c r="AP365" s="129"/>
    </row>
    <row r="366" spans="1:42">
      <c r="A366" s="1"/>
      <c r="B366" s="1"/>
      <c r="D366" s="19"/>
      <c r="E366" s="129"/>
      <c r="F366" s="134"/>
      <c r="G366" s="117" t="s">
        <v>83</v>
      </c>
      <c r="H366" s="362">
        <v>0</v>
      </c>
      <c r="I366" s="363">
        <f t="array" ref="I366:I371">IF(SUM(H366:H371)&lt;=0,0,I365*(H366:H371/SUM(H366:H371)))</f>
        <v>0</v>
      </c>
      <c r="J366" s="364">
        <v>0</v>
      </c>
      <c r="K366" s="363">
        <f t="array" ref="K366:K372">H366:H372-I366:I372</f>
        <v>0</v>
      </c>
      <c r="L366" s="364">
        <v>0</v>
      </c>
      <c r="M366" s="361" t="e">
        <f t="shared" si="0"/>
        <v>#DIV/0!</v>
      </c>
      <c r="N366" s="129"/>
      <c r="R366" s="129"/>
      <c r="S366" s="134"/>
      <c r="T366" s="117" t="s">
        <v>83</v>
      </c>
      <c r="U366" s="362">
        <v>0</v>
      </c>
      <c r="V366" s="363">
        <f t="array" ref="V366:V371">IF(SUM(U366:U371)&lt;=0,0,V365*(U366:U371/SUM(U366:U371)))</f>
        <v>0</v>
      </c>
      <c r="W366" s="364">
        <v>0</v>
      </c>
      <c r="X366" s="363">
        <f t="array" ref="X366:X372">U366:U372-V366:V372</f>
        <v>0</v>
      </c>
      <c r="Y366" s="364">
        <v>0</v>
      </c>
      <c r="Z366" s="361" t="e">
        <f t="shared" si="1"/>
        <v>#DIV/0!</v>
      </c>
      <c r="AA366" s="129"/>
      <c r="AE366" s="134"/>
      <c r="AF366" s="117" t="s">
        <v>83</v>
      </c>
      <c r="AG366" s="362">
        <v>0</v>
      </c>
      <c r="AH366" s="363">
        <f t="array" ref="AH366:AH371">IF(SUM(AG366:AG371)&lt;=0,0,AH365*(AG366:AG371/SUM(AG366:AG371)))</f>
        <v>0</v>
      </c>
      <c r="AI366" s="364">
        <v>0</v>
      </c>
      <c r="AJ366" s="363">
        <f t="array" ref="AJ366:AJ372">AG366:AG372-AH366:AH372</f>
        <v>0</v>
      </c>
      <c r="AK366" s="364">
        <v>0</v>
      </c>
      <c r="AL366" s="361" t="e">
        <f t="shared" si="2"/>
        <v>#DIV/0!</v>
      </c>
      <c r="AM366" s="129"/>
      <c r="AP366" s="129"/>
    </row>
    <row r="367" spans="1:42">
      <c r="A367" s="1"/>
      <c r="B367" s="1"/>
      <c r="D367" s="19"/>
      <c r="E367" s="129"/>
      <c r="F367" s="132"/>
      <c r="G367" s="117" t="s">
        <v>81</v>
      </c>
      <c r="H367" s="362">
        <v>0</v>
      </c>
      <c r="I367" s="363">
        <v>0</v>
      </c>
      <c r="J367" s="364">
        <v>0</v>
      </c>
      <c r="K367" s="363">
        <v>0</v>
      </c>
      <c r="L367" s="364">
        <v>0</v>
      </c>
      <c r="M367" s="361" t="e">
        <f t="shared" si="0"/>
        <v>#DIV/0!</v>
      </c>
      <c r="N367" s="129"/>
      <c r="R367" s="129"/>
      <c r="S367" s="132"/>
      <c r="T367" s="117" t="s">
        <v>81</v>
      </c>
      <c r="U367" s="362">
        <v>0</v>
      </c>
      <c r="V367" s="363">
        <v>0</v>
      </c>
      <c r="W367" s="364">
        <v>0</v>
      </c>
      <c r="X367" s="363">
        <v>0</v>
      </c>
      <c r="Y367" s="364">
        <v>0</v>
      </c>
      <c r="Z367" s="361" t="e">
        <f t="shared" si="1"/>
        <v>#DIV/0!</v>
      </c>
      <c r="AA367" s="129"/>
      <c r="AE367" s="132"/>
      <c r="AF367" s="117" t="s">
        <v>81</v>
      </c>
      <c r="AG367" s="362">
        <v>0</v>
      </c>
      <c r="AH367" s="363">
        <v>0</v>
      </c>
      <c r="AI367" s="364">
        <v>0</v>
      </c>
      <c r="AJ367" s="363">
        <v>0</v>
      </c>
      <c r="AK367" s="364">
        <v>0</v>
      </c>
      <c r="AL367" s="361" t="e">
        <f t="shared" si="2"/>
        <v>#DIV/0!</v>
      </c>
      <c r="AM367" s="129"/>
      <c r="AP367" s="129"/>
    </row>
    <row r="368" spans="1:42">
      <c r="A368" s="1"/>
      <c r="B368" s="1"/>
      <c r="D368" s="19"/>
      <c r="E368" s="129"/>
      <c r="F368" s="132"/>
      <c r="G368" s="117" t="s">
        <v>79</v>
      </c>
      <c r="H368" s="362">
        <v>0</v>
      </c>
      <c r="I368" s="363">
        <v>0</v>
      </c>
      <c r="J368" s="364">
        <v>0</v>
      </c>
      <c r="K368" s="363">
        <v>0</v>
      </c>
      <c r="L368" s="364">
        <v>0</v>
      </c>
      <c r="M368" s="361" t="e">
        <f t="shared" si="0"/>
        <v>#DIV/0!</v>
      </c>
      <c r="N368" s="129"/>
      <c r="R368" s="129"/>
      <c r="S368" s="132"/>
      <c r="T368" s="117" t="s">
        <v>79</v>
      </c>
      <c r="U368" s="362">
        <v>0</v>
      </c>
      <c r="V368" s="363">
        <v>0</v>
      </c>
      <c r="W368" s="364">
        <v>0</v>
      </c>
      <c r="X368" s="363">
        <v>0</v>
      </c>
      <c r="Y368" s="364">
        <v>0</v>
      </c>
      <c r="Z368" s="361" t="e">
        <f t="shared" si="1"/>
        <v>#DIV/0!</v>
      </c>
      <c r="AA368" s="129"/>
      <c r="AE368" s="132"/>
      <c r="AF368" s="117" t="s">
        <v>79</v>
      </c>
      <c r="AG368" s="362">
        <v>0</v>
      </c>
      <c r="AH368" s="363">
        <v>0</v>
      </c>
      <c r="AI368" s="364">
        <v>0</v>
      </c>
      <c r="AJ368" s="363">
        <v>0</v>
      </c>
      <c r="AK368" s="364">
        <v>0</v>
      </c>
      <c r="AL368" s="361" t="e">
        <f t="shared" si="2"/>
        <v>#DIV/0!</v>
      </c>
      <c r="AM368" s="129"/>
      <c r="AP368" s="129"/>
    </row>
    <row r="369" spans="1:42">
      <c r="A369" s="1"/>
      <c r="B369" s="1"/>
      <c r="D369" s="19"/>
      <c r="E369" s="129"/>
      <c r="F369" s="132"/>
      <c r="G369" s="117" t="s">
        <v>77</v>
      </c>
      <c r="H369" s="362">
        <v>0</v>
      </c>
      <c r="I369" s="363">
        <v>0</v>
      </c>
      <c r="J369" s="364">
        <v>0</v>
      </c>
      <c r="K369" s="363">
        <v>0</v>
      </c>
      <c r="L369" s="364">
        <v>0</v>
      </c>
      <c r="M369" s="361" t="e">
        <f t="shared" si="0"/>
        <v>#DIV/0!</v>
      </c>
      <c r="N369" s="129"/>
      <c r="R369" s="129"/>
      <c r="S369" s="132"/>
      <c r="T369" s="117" t="s">
        <v>77</v>
      </c>
      <c r="U369" s="362">
        <v>0</v>
      </c>
      <c r="V369" s="363">
        <v>0</v>
      </c>
      <c r="W369" s="364">
        <v>0</v>
      </c>
      <c r="X369" s="363">
        <v>0</v>
      </c>
      <c r="Y369" s="364">
        <v>0</v>
      </c>
      <c r="Z369" s="361" t="e">
        <f t="shared" si="1"/>
        <v>#DIV/0!</v>
      </c>
      <c r="AA369" s="129"/>
      <c r="AE369" s="132"/>
      <c r="AF369" s="117" t="s">
        <v>77</v>
      </c>
      <c r="AG369" s="362">
        <v>0</v>
      </c>
      <c r="AH369" s="363">
        <v>0</v>
      </c>
      <c r="AI369" s="364">
        <v>0</v>
      </c>
      <c r="AJ369" s="363">
        <v>0</v>
      </c>
      <c r="AK369" s="364">
        <v>0</v>
      </c>
      <c r="AL369" s="361" t="e">
        <f t="shared" si="2"/>
        <v>#DIV/0!</v>
      </c>
      <c r="AM369" s="129"/>
      <c r="AP369" s="129"/>
    </row>
    <row r="370" spans="1:42">
      <c r="A370" s="1"/>
      <c r="B370" s="1"/>
      <c r="D370" s="19"/>
      <c r="E370" s="129"/>
      <c r="F370" s="132"/>
      <c r="G370" s="117" t="s">
        <v>75</v>
      </c>
      <c r="H370" s="362">
        <v>0</v>
      </c>
      <c r="I370" s="363">
        <v>0</v>
      </c>
      <c r="J370" s="364">
        <v>0</v>
      </c>
      <c r="K370" s="363">
        <v>0</v>
      </c>
      <c r="L370" s="364">
        <v>0</v>
      </c>
      <c r="M370" s="361" t="e">
        <f t="shared" si="0"/>
        <v>#DIV/0!</v>
      </c>
      <c r="N370" s="129"/>
      <c r="R370" s="129"/>
      <c r="S370" s="132"/>
      <c r="T370" s="117" t="s">
        <v>75</v>
      </c>
      <c r="U370" s="362">
        <v>0</v>
      </c>
      <c r="V370" s="363">
        <v>0</v>
      </c>
      <c r="W370" s="364">
        <v>0</v>
      </c>
      <c r="X370" s="363">
        <v>0</v>
      </c>
      <c r="Y370" s="364">
        <v>0</v>
      </c>
      <c r="Z370" s="361" t="e">
        <f t="shared" si="1"/>
        <v>#DIV/0!</v>
      </c>
      <c r="AA370" s="129"/>
      <c r="AE370" s="132"/>
      <c r="AF370" s="117" t="s">
        <v>75</v>
      </c>
      <c r="AG370" s="362">
        <v>0</v>
      </c>
      <c r="AH370" s="363">
        <v>0</v>
      </c>
      <c r="AI370" s="364">
        <v>0</v>
      </c>
      <c r="AJ370" s="363">
        <v>0</v>
      </c>
      <c r="AK370" s="364">
        <v>0</v>
      </c>
      <c r="AL370" s="361" t="e">
        <f t="shared" si="2"/>
        <v>#DIV/0!</v>
      </c>
      <c r="AM370" s="129"/>
      <c r="AP370" s="129"/>
    </row>
    <row r="371" spans="1:42">
      <c r="A371" s="1"/>
      <c r="B371" s="1"/>
      <c r="D371" s="19"/>
      <c r="E371" s="129"/>
      <c r="F371" s="132"/>
      <c r="G371" s="117" t="s">
        <v>73</v>
      </c>
      <c r="H371" s="362">
        <f>SUM(M323:N323)</f>
        <v>0</v>
      </c>
      <c r="I371" s="363">
        <v>0</v>
      </c>
      <c r="J371" s="364">
        <v>0</v>
      </c>
      <c r="K371" s="363">
        <v>0</v>
      </c>
      <c r="L371" s="364">
        <v>0</v>
      </c>
      <c r="M371" s="361" t="e">
        <f t="shared" si="0"/>
        <v>#DIV/0!</v>
      </c>
      <c r="N371" s="129"/>
      <c r="R371" s="129"/>
      <c r="S371" s="132"/>
      <c r="T371" s="117" t="s">
        <v>73</v>
      </c>
      <c r="U371" s="362">
        <f>SUM(Z323:AA323)</f>
        <v>0</v>
      </c>
      <c r="V371" s="363">
        <v>0</v>
      </c>
      <c r="W371" s="364">
        <v>0</v>
      </c>
      <c r="X371" s="363">
        <v>0</v>
      </c>
      <c r="Y371" s="364">
        <v>0</v>
      </c>
      <c r="Z371" s="361" t="e">
        <f t="shared" si="1"/>
        <v>#DIV/0!</v>
      </c>
      <c r="AA371" s="129"/>
      <c r="AE371" s="132"/>
      <c r="AF371" s="117" t="s">
        <v>73</v>
      </c>
      <c r="AG371" s="362">
        <f>SUM(AL323:AM323)</f>
        <v>0</v>
      </c>
      <c r="AH371" s="363">
        <v>0</v>
      </c>
      <c r="AI371" s="364">
        <v>0</v>
      </c>
      <c r="AJ371" s="363">
        <v>0</v>
      </c>
      <c r="AK371" s="364">
        <v>0</v>
      </c>
      <c r="AL371" s="361" t="e">
        <f t="shared" si="2"/>
        <v>#DIV/0!</v>
      </c>
      <c r="AM371" s="129"/>
      <c r="AP371" s="129"/>
    </row>
    <row r="372" spans="1:42">
      <c r="A372" s="1"/>
      <c r="B372" s="1"/>
      <c r="D372" s="19"/>
      <c r="E372" s="129"/>
      <c r="F372" s="131"/>
      <c r="G372" s="115" t="s">
        <v>71</v>
      </c>
      <c r="H372" s="365">
        <f>O323</f>
        <v>0</v>
      </c>
      <c r="I372" s="366">
        <f>IF(SUM(H366:H371)&lt;=0,0,H372*I365/SUM(H366:H371))</f>
        <v>0</v>
      </c>
      <c r="J372" s="367">
        <v>0</v>
      </c>
      <c r="K372" s="366">
        <v>0</v>
      </c>
      <c r="L372" s="367">
        <v>0</v>
      </c>
      <c r="M372" s="361" t="e">
        <f t="shared" si="0"/>
        <v>#DIV/0!</v>
      </c>
      <c r="N372" s="129"/>
      <c r="R372" s="129"/>
      <c r="S372" s="131"/>
      <c r="T372" s="115" t="s">
        <v>71</v>
      </c>
      <c r="U372" s="365">
        <f>AB323</f>
        <v>0</v>
      </c>
      <c r="V372" s="366">
        <f>IF(SUM(U366:U371)&lt;=0,0,U372*V365/SUM(U366:U371))</f>
        <v>0</v>
      </c>
      <c r="W372" s="367">
        <v>0</v>
      </c>
      <c r="X372" s="366">
        <v>0</v>
      </c>
      <c r="Y372" s="367">
        <v>0</v>
      </c>
      <c r="Z372" s="361" t="e">
        <f t="shared" si="1"/>
        <v>#DIV/0!</v>
      </c>
      <c r="AA372" s="129"/>
      <c r="AE372" s="131"/>
      <c r="AF372" s="115" t="s">
        <v>71</v>
      </c>
      <c r="AG372" s="365">
        <f>AN323</f>
        <v>0</v>
      </c>
      <c r="AH372" s="366">
        <f>IF(SUM(AG366:AG371)&lt;=0,0,AG372*AH365/SUM(AG366:AG371))</f>
        <v>0</v>
      </c>
      <c r="AI372" s="367">
        <v>0</v>
      </c>
      <c r="AJ372" s="366">
        <v>0</v>
      </c>
      <c r="AK372" s="367">
        <v>0</v>
      </c>
      <c r="AL372" s="361" t="e">
        <f t="shared" si="2"/>
        <v>#DIV/0!</v>
      </c>
      <c r="AM372" s="129"/>
      <c r="AP372" s="129"/>
    </row>
    <row r="373" spans="1:42">
      <c r="A373" s="1"/>
      <c r="B373" s="1"/>
      <c r="D373" s="19"/>
      <c r="E373" s="129"/>
      <c r="F373" s="133" t="s">
        <v>87</v>
      </c>
      <c r="G373" s="120" t="s">
        <v>85</v>
      </c>
      <c r="H373" s="358">
        <f t="array" ref="H373:H378">TRANSPOSE(G324:L324)</f>
        <v>0</v>
      </c>
      <c r="I373" s="359">
        <f>IF(SUM(H99:I99)&lt;=0,0,H373*(H99/SUM(H99:I99)))</f>
        <v>0</v>
      </c>
      <c r="J373" s="360">
        <f t="array" ref="J373:J380">I373:I380*H302:H309</f>
        <v>0</v>
      </c>
      <c r="K373" s="370">
        <f>IF(SUM(H99:I99)&lt;=0,0,H373*(I99/SUM(H99:I99)))</f>
        <v>0</v>
      </c>
      <c r="L373" s="360">
        <f t="array" ref="L373:L380">K373:K380*I302:I309</f>
        <v>0</v>
      </c>
      <c r="M373" s="361" t="e">
        <f t="shared" si="0"/>
        <v>#DIV/0!</v>
      </c>
      <c r="N373" s="129"/>
      <c r="R373" s="129"/>
      <c r="S373" s="133" t="s">
        <v>87</v>
      </c>
      <c r="T373" s="120" t="s">
        <v>85</v>
      </c>
      <c r="U373" s="358">
        <f t="array" ref="U373:U378">TRANSPOSE(T324:Y324)</f>
        <v>0</v>
      </c>
      <c r="V373" s="359">
        <f>IF(SUM(U99:V99)&lt;=0,0,U373*(U99/SUM(U99:V99)))</f>
        <v>0</v>
      </c>
      <c r="W373" s="360">
        <f t="array" ref="W373:W380">V373:V380*U302:U309</f>
        <v>0</v>
      </c>
      <c r="X373" s="370">
        <f>IF(SUM(U99:V99)&lt;=0,0,U373*(V99/SUM(U99:V99)))</f>
        <v>0</v>
      </c>
      <c r="Y373" s="360">
        <f t="array" ref="Y373:Y380">X373:X380*V302:V309</f>
        <v>0</v>
      </c>
      <c r="Z373" s="361" t="e">
        <f t="shared" si="1"/>
        <v>#DIV/0!</v>
      </c>
      <c r="AA373" s="129"/>
      <c r="AE373" s="133" t="s">
        <v>87</v>
      </c>
      <c r="AF373" s="120" t="s">
        <v>85</v>
      </c>
      <c r="AG373" s="358">
        <f t="array" ref="AG373:AG378">TRANSPOSE(AF324:AK324)</f>
        <v>0</v>
      </c>
      <c r="AH373" s="359">
        <f>IF(SUM(AG99:AH99)&lt;=0,0,AG373*(AG99/SUM(AG99:AH99)))</f>
        <v>0</v>
      </c>
      <c r="AI373" s="360">
        <f t="array" ref="AI373:AI380">AH373:AH380*AG302:AG309</f>
        <v>0</v>
      </c>
      <c r="AJ373" s="370">
        <f>IF(SUM(AG99:AH99)&lt;=0,0,AG373*(AH99/SUM(AG99:AH99)))</f>
        <v>0</v>
      </c>
      <c r="AK373" s="360">
        <f t="array" ref="AK373:AK380">AJ373:AJ380*AH302:AH309</f>
        <v>0</v>
      </c>
      <c r="AL373" s="361" t="e">
        <f t="shared" si="2"/>
        <v>#DIV/0!</v>
      </c>
      <c r="AM373" s="129"/>
      <c r="AP373" s="129"/>
    </row>
    <row r="374" spans="1:42">
      <c r="A374" s="1"/>
      <c r="B374" s="1"/>
      <c r="D374" s="19"/>
      <c r="E374" s="129"/>
      <c r="F374" s="103"/>
      <c r="G374" s="117" t="s">
        <v>83</v>
      </c>
      <c r="H374" s="362">
        <v>0</v>
      </c>
      <c r="I374" s="363">
        <f t="array" ref="I374:I379">IF(SUM(H374:H379)&lt;=0,0,I373*(H374:H379/SUM(H374:H379)))</f>
        <v>0</v>
      </c>
      <c r="J374" s="364">
        <v>0</v>
      </c>
      <c r="K374" s="363">
        <f t="array" ref="K374:K380">H374:H380-I374:I380</f>
        <v>0</v>
      </c>
      <c r="L374" s="364">
        <v>0</v>
      </c>
      <c r="M374" s="361" t="e">
        <f t="shared" si="0"/>
        <v>#DIV/0!</v>
      </c>
      <c r="N374" s="129"/>
      <c r="R374" s="129"/>
      <c r="S374" s="103"/>
      <c r="T374" s="117" t="s">
        <v>83</v>
      </c>
      <c r="U374" s="362">
        <v>0</v>
      </c>
      <c r="V374" s="363">
        <f t="array" ref="V374:V379">IF(SUM(U374:U379)&lt;=0,0,V373*(U374:U379/SUM(U374:U379)))</f>
        <v>0</v>
      </c>
      <c r="W374" s="364">
        <v>0</v>
      </c>
      <c r="X374" s="363">
        <f t="array" ref="X374:X380">U374:U380-V374:V380</f>
        <v>0</v>
      </c>
      <c r="Y374" s="364">
        <v>0</v>
      </c>
      <c r="Z374" s="361" t="e">
        <f t="shared" si="1"/>
        <v>#DIV/0!</v>
      </c>
      <c r="AA374" s="129"/>
      <c r="AE374" s="103"/>
      <c r="AF374" s="117" t="s">
        <v>83</v>
      </c>
      <c r="AG374" s="362">
        <v>0</v>
      </c>
      <c r="AH374" s="363">
        <f t="array" ref="AH374:AH379">IF(SUM(AG374:AG379)&lt;=0,0,AH373*(AG374:AG379/SUM(AG374:AG379)))</f>
        <v>0</v>
      </c>
      <c r="AI374" s="364">
        <v>0</v>
      </c>
      <c r="AJ374" s="363">
        <f t="array" ref="AJ374:AJ380">AG374:AG380-AH374:AH380</f>
        <v>0</v>
      </c>
      <c r="AK374" s="364">
        <v>0</v>
      </c>
      <c r="AL374" s="361" t="e">
        <f t="shared" si="2"/>
        <v>#DIV/0!</v>
      </c>
      <c r="AM374" s="129"/>
      <c r="AP374" s="129"/>
    </row>
    <row r="375" spans="1:42">
      <c r="A375" s="1"/>
      <c r="B375" s="1"/>
      <c r="D375" s="19"/>
      <c r="E375" s="129"/>
      <c r="F375" s="132"/>
      <c r="G375" s="117" t="s">
        <v>81</v>
      </c>
      <c r="H375" s="362">
        <v>0</v>
      </c>
      <c r="I375" s="363">
        <v>0</v>
      </c>
      <c r="J375" s="364">
        <v>0</v>
      </c>
      <c r="K375" s="363">
        <v>0</v>
      </c>
      <c r="L375" s="364">
        <v>0</v>
      </c>
      <c r="M375" s="361" t="e">
        <f t="shared" si="0"/>
        <v>#DIV/0!</v>
      </c>
      <c r="N375" s="129"/>
      <c r="R375" s="129"/>
      <c r="S375" s="132"/>
      <c r="T375" s="117" t="s">
        <v>81</v>
      </c>
      <c r="U375" s="362">
        <v>0</v>
      </c>
      <c r="V375" s="363">
        <v>0</v>
      </c>
      <c r="W375" s="364">
        <v>0</v>
      </c>
      <c r="X375" s="363">
        <v>0</v>
      </c>
      <c r="Y375" s="364">
        <v>0</v>
      </c>
      <c r="Z375" s="361" t="e">
        <f t="shared" si="1"/>
        <v>#DIV/0!</v>
      </c>
      <c r="AA375" s="129"/>
      <c r="AE375" s="132"/>
      <c r="AF375" s="117" t="s">
        <v>81</v>
      </c>
      <c r="AG375" s="362">
        <v>0</v>
      </c>
      <c r="AH375" s="363">
        <v>0</v>
      </c>
      <c r="AI375" s="364">
        <v>0</v>
      </c>
      <c r="AJ375" s="363">
        <v>0</v>
      </c>
      <c r="AK375" s="364">
        <v>0</v>
      </c>
      <c r="AL375" s="361" t="e">
        <f t="shared" si="2"/>
        <v>#DIV/0!</v>
      </c>
      <c r="AM375" s="129"/>
      <c r="AP375" s="129"/>
    </row>
    <row r="376" spans="1:42">
      <c r="A376" s="1"/>
      <c r="B376" s="1"/>
      <c r="D376" s="19"/>
      <c r="E376" s="129"/>
      <c r="F376" s="132"/>
      <c r="G376" s="117" t="s">
        <v>79</v>
      </c>
      <c r="H376" s="362">
        <v>0</v>
      </c>
      <c r="I376" s="363">
        <v>0</v>
      </c>
      <c r="J376" s="364">
        <v>0</v>
      </c>
      <c r="K376" s="363">
        <v>0</v>
      </c>
      <c r="L376" s="364">
        <v>0</v>
      </c>
      <c r="M376" s="361" t="e">
        <f t="shared" si="0"/>
        <v>#DIV/0!</v>
      </c>
      <c r="N376" s="129"/>
      <c r="R376" s="129"/>
      <c r="S376" s="132"/>
      <c r="T376" s="117" t="s">
        <v>79</v>
      </c>
      <c r="U376" s="362">
        <v>0</v>
      </c>
      <c r="V376" s="363">
        <v>0</v>
      </c>
      <c r="W376" s="364">
        <v>0</v>
      </c>
      <c r="X376" s="363">
        <v>0</v>
      </c>
      <c r="Y376" s="364">
        <v>0</v>
      </c>
      <c r="Z376" s="361" t="e">
        <f t="shared" si="1"/>
        <v>#DIV/0!</v>
      </c>
      <c r="AA376" s="129"/>
      <c r="AE376" s="132"/>
      <c r="AF376" s="117" t="s">
        <v>79</v>
      </c>
      <c r="AG376" s="362">
        <v>0</v>
      </c>
      <c r="AH376" s="363">
        <v>0</v>
      </c>
      <c r="AI376" s="364">
        <v>0</v>
      </c>
      <c r="AJ376" s="363">
        <v>0</v>
      </c>
      <c r="AK376" s="364">
        <v>0</v>
      </c>
      <c r="AL376" s="361" t="e">
        <f t="shared" si="2"/>
        <v>#DIV/0!</v>
      </c>
      <c r="AM376" s="129"/>
      <c r="AP376" s="129"/>
    </row>
    <row r="377" spans="1:42">
      <c r="A377" s="1"/>
      <c r="B377" s="1"/>
      <c r="D377" s="19"/>
      <c r="E377" s="129"/>
      <c r="F377" s="132"/>
      <c r="G377" s="117" t="s">
        <v>77</v>
      </c>
      <c r="H377" s="362">
        <v>0</v>
      </c>
      <c r="I377" s="363">
        <v>0</v>
      </c>
      <c r="J377" s="364">
        <v>0</v>
      </c>
      <c r="K377" s="363">
        <v>0</v>
      </c>
      <c r="L377" s="364">
        <v>0</v>
      </c>
      <c r="M377" s="361" t="e">
        <f t="shared" si="0"/>
        <v>#DIV/0!</v>
      </c>
      <c r="N377" s="129"/>
      <c r="R377" s="129"/>
      <c r="S377" s="132"/>
      <c r="T377" s="117" t="s">
        <v>77</v>
      </c>
      <c r="U377" s="362">
        <v>0</v>
      </c>
      <c r="V377" s="363">
        <v>0</v>
      </c>
      <c r="W377" s="364">
        <v>0</v>
      </c>
      <c r="X377" s="363">
        <v>0</v>
      </c>
      <c r="Y377" s="364">
        <v>0</v>
      </c>
      <c r="Z377" s="361" t="e">
        <f t="shared" si="1"/>
        <v>#DIV/0!</v>
      </c>
      <c r="AA377" s="129"/>
      <c r="AE377" s="132"/>
      <c r="AF377" s="117" t="s">
        <v>77</v>
      </c>
      <c r="AG377" s="362">
        <v>0</v>
      </c>
      <c r="AH377" s="363">
        <v>0</v>
      </c>
      <c r="AI377" s="364">
        <v>0</v>
      </c>
      <c r="AJ377" s="363">
        <v>0</v>
      </c>
      <c r="AK377" s="364">
        <v>0</v>
      </c>
      <c r="AL377" s="361" t="e">
        <f t="shared" si="2"/>
        <v>#DIV/0!</v>
      </c>
      <c r="AM377" s="129"/>
      <c r="AP377" s="129"/>
    </row>
    <row r="378" spans="1:42">
      <c r="A378" s="1"/>
      <c r="B378" s="1"/>
      <c r="D378" s="19"/>
      <c r="E378" s="129"/>
      <c r="F378" s="132"/>
      <c r="G378" s="117" t="s">
        <v>75</v>
      </c>
      <c r="H378" s="362">
        <v>0</v>
      </c>
      <c r="I378" s="363">
        <v>0</v>
      </c>
      <c r="J378" s="364">
        <v>0</v>
      </c>
      <c r="K378" s="363">
        <v>0</v>
      </c>
      <c r="L378" s="364">
        <v>0</v>
      </c>
      <c r="M378" s="361" t="e">
        <f t="shared" si="0"/>
        <v>#DIV/0!</v>
      </c>
      <c r="N378" s="129"/>
      <c r="R378" s="129"/>
      <c r="S378" s="132"/>
      <c r="T378" s="117" t="s">
        <v>75</v>
      </c>
      <c r="U378" s="362">
        <v>0</v>
      </c>
      <c r="V378" s="363">
        <v>0</v>
      </c>
      <c r="W378" s="364">
        <v>0</v>
      </c>
      <c r="X378" s="363">
        <v>0</v>
      </c>
      <c r="Y378" s="364">
        <v>0</v>
      </c>
      <c r="Z378" s="361" t="e">
        <f t="shared" si="1"/>
        <v>#DIV/0!</v>
      </c>
      <c r="AA378" s="129"/>
      <c r="AE378" s="132"/>
      <c r="AF378" s="117" t="s">
        <v>75</v>
      </c>
      <c r="AG378" s="362">
        <v>0</v>
      </c>
      <c r="AH378" s="363">
        <v>0</v>
      </c>
      <c r="AI378" s="364">
        <v>0</v>
      </c>
      <c r="AJ378" s="363">
        <v>0</v>
      </c>
      <c r="AK378" s="364">
        <v>0</v>
      </c>
      <c r="AL378" s="361" t="e">
        <f t="shared" si="2"/>
        <v>#DIV/0!</v>
      </c>
      <c r="AM378" s="129"/>
      <c r="AP378" s="129"/>
    </row>
    <row r="379" spans="1:42">
      <c r="A379" s="1"/>
      <c r="B379" s="1"/>
      <c r="D379" s="19"/>
      <c r="E379" s="129"/>
      <c r="F379" s="132"/>
      <c r="G379" s="117" t="s">
        <v>73</v>
      </c>
      <c r="H379" s="362">
        <f>SUM(M324:N324)</f>
        <v>0</v>
      </c>
      <c r="I379" s="363">
        <v>0</v>
      </c>
      <c r="J379" s="364">
        <v>0</v>
      </c>
      <c r="K379" s="363">
        <v>0</v>
      </c>
      <c r="L379" s="364">
        <v>0</v>
      </c>
      <c r="M379" s="361" t="e">
        <f t="shared" si="0"/>
        <v>#DIV/0!</v>
      </c>
      <c r="N379" s="129"/>
      <c r="R379" s="129"/>
      <c r="S379" s="132"/>
      <c r="T379" s="117" t="s">
        <v>73</v>
      </c>
      <c r="U379" s="362">
        <f>SUM(Z324:AA324)</f>
        <v>0</v>
      </c>
      <c r="V379" s="363">
        <v>0</v>
      </c>
      <c r="W379" s="364">
        <v>0</v>
      </c>
      <c r="X379" s="363">
        <v>0</v>
      </c>
      <c r="Y379" s="364">
        <v>0</v>
      </c>
      <c r="Z379" s="361" t="e">
        <f t="shared" si="1"/>
        <v>#DIV/0!</v>
      </c>
      <c r="AA379" s="129"/>
      <c r="AE379" s="132"/>
      <c r="AF379" s="117" t="s">
        <v>73</v>
      </c>
      <c r="AG379" s="362">
        <f>SUM(AL324:AM324)</f>
        <v>0</v>
      </c>
      <c r="AH379" s="363">
        <v>0</v>
      </c>
      <c r="AI379" s="364">
        <v>0</v>
      </c>
      <c r="AJ379" s="363">
        <v>0</v>
      </c>
      <c r="AK379" s="364">
        <v>0</v>
      </c>
      <c r="AL379" s="361" t="e">
        <f t="shared" si="2"/>
        <v>#DIV/0!</v>
      </c>
      <c r="AM379" s="129"/>
      <c r="AP379" s="129"/>
    </row>
    <row r="380" spans="1:42">
      <c r="A380" s="1"/>
      <c r="B380" s="1"/>
      <c r="D380" s="19"/>
      <c r="E380" s="129"/>
      <c r="F380" s="131"/>
      <c r="G380" s="115" t="s">
        <v>71</v>
      </c>
      <c r="H380" s="365">
        <f>O324</f>
        <v>0</v>
      </c>
      <c r="I380" s="366">
        <f>IF(SUM(H374:H379)&lt;=0,0,H380*I373/SUM(H374:H379))</f>
        <v>0</v>
      </c>
      <c r="J380" s="367">
        <v>0</v>
      </c>
      <c r="K380" s="366">
        <v>0</v>
      </c>
      <c r="L380" s="367">
        <v>0</v>
      </c>
      <c r="M380" s="361" t="e">
        <f t="shared" si="0"/>
        <v>#DIV/0!</v>
      </c>
      <c r="N380" s="129"/>
      <c r="R380" s="129"/>
      <c r="S380" s="131"/>
      <c r="T380" s="115" t="s">
        <v>71</v>
      </c>
      <c r="U380" s="365">
        <f>AB324</f>
        <v>0</v>
      </c>
      <c r="V380" s="366">
        <f>IF(SUM(U374:U379)&lt;=0,0,U380*V373/SUM(U374:U379))</f>
        <v>0</v>
      </c>
      <c r="W380" s="367">
        <v>0</v>
      </c>
      <c r="X380" s="366">
        <v>0</v>
      </c>
      <c r="Y380" s="367">
        <v>0</v>
      </c>
      <c r="Z380" s="361" t="e">
        <f t="shared" si="1"/>
        <v>#DIV/0!</v>
      </c>
      <c r="AA380" s="129"/>
      <c r="AE380" s="131"/>
      <c r="AF380" s="115" t="s">
        <v>71</v>
      </c>
      <c r="AG380" s="365">
        <f>AN324</f>
        <v>0</v>
      </c>
      <c r="AH380" s="366">
        <f>IF(SUM(AG374:AG379)&lt;=0,0,AG380*AH373/SUM(AG374:AG379))</f>
        <v>0</v>
      </c>
      <c r="AI380" s="367">
        <v>0</v>
      </c>
      <c r="AJ380" s="366">
        <v>0</v>
      </c>
      <c r="AK380" s="367">
        <v>0</v>
      </c>
      <c r="AL380" s="361" t="e">
        <f t="shared" si="2"/>
        <v>#DIV/0!</v>
      </c>
      <c r="AM380" s="129"/>
      <c r="AP380" s="129"/>
    </row>
    <row r="381" spans="1:42">
      <c r="A381" s="1"/>
      <c r="B381" s="1"/>
      <c r="J381" s="377"/>
      <c r="K381" s="378"/>
      <c r="AN381" s="1"/>
      <c r="AO381" s="1"/>
    </row>
    <row r="382" spans="1:42">
      <c r="A382" s="1"/>
      <c r="B382" s="1"/>
      <c r="D382" s="1"/>
      <c r="E382" s="1"/>
      <c r="F382" s="1"/>
      <c r="G382" s="1"/>
      <c r="H382" s="1"/>
      <c r="I382" s="1"/>
      <c r="J382" s="1"/>
      <c r="K382" s="1"/>
      <c r="O382" s="1"/>
      <c r="P382" s="1"/>
      <c r="Q382" s="1"/>
      <c r="R382" s="1"/>
      <c r="S382" s="1"/>
      <c r="T382" s="1"/>
      <c r="U382" s="1"/>
      <c r="V382" s="1"/>
      <c r="W382" s="1"/>
      <c r="X382" s="1"/>
      <c r="AB382" s="1"/>
      <c r="AC382" s="1"/>
      <c r="AD382" s="1"/>
      <c r="AE382" s="1"/>
      <c r="AF382" s="1"/>
      <c r="AG382" s="1"/>
      <c r="AH382" s="1"/>
      <c r="AI382" s="1"/>
      <c r="AJ382" s="1"/>
      <c r="AN382" s="1"/>
      <c r="AO382" s="1"/>
    </row>
    <row r="383" spans="1:42">
      <c r="D383" s="5" t="s">
        <v>3</v>
      </c>
      <c r="E383" s="21" t="s">
        <v>120</v>
      </c>
    </row>
    <row r="384" spans="1:42">
      <c r="D384" s="5" t="s">
        <v>4</v>
      </c>
      <c r="E384" s="6" t="s">
        <v>10</v>
      </c>
    </row>
    <row r="385" spans="2:41">
      <c r="D385" s="14"/>
      <c r="E385" s="47"/>
    </row>
    <row r="386" spans="2:41" s="129" customFormat="1">
      <c r="B386" s="19"/>
      <c r="C386" s="19"/>
      <c r="D386" s="19"/>
      <c r="F386" s="26" t="s">
        <v>107</v>
      </c>
      <c r="S386" s="26" t="s">
        <v>106</v>
      </c>
      <c r="AC386" s="130"/>
      <c r="AD386" s="130"/>
      <c r="AE386" s="26" t="s">
        <v>105</v>
      </c>
      <c r="AO386" s="130"/>
    </row>
    <row r="387" spans="2:41" s="129" customFormat="1" ht="75">
      <c r="B387" s="19"/>
      <c r="C387" s="19"/>
      <c r="D387" s="19"/>
      <c r="F387" s="138" t="s">
        <v>104</v>
      </c>
      <c r="G387" s="138" t="s">
        <v>103</v>
      </c>
      <c r="H387" s="137" t="s">
        <v>102</v>
      </c>
      <c r="I387" s="126" t="s">
        <v>101</v>
      </c>
      <c r="J387" s="125" t="s">
        <v>100</v>
      </c>
      <c r="K387" s="126" t="s">
        <v>99</v>
      </c>
      <c r="L387" s="125" t="s">
        <v>98</v>
      </c>
      <c r="M387" s="147"/>
      <c r="N387" s="147"/>
      <c r="O387" s="147"/>
      <c r="S387" s="138" t="s">
        <v>104</v>
      </c>
      <c r="T387" s="138" t="s">
        <v>103</v>
      </c>
      <c r="U387" s="137" t="s">
        <v>102</v>
      </c>
      <c r="V387" s="126" t="s">
        <v>101</v>
      </c>
      <c r="W387" s="125" t="s">
        <v>100</v>
      </c>
      <c r="X387" s="126" t="s">
        <v>99</v>
      </c>
      <c r="Y387" s="125" t="s">
        <v>98</v>
      </c>
      <c r="Z387" s="147"/>
      <c r="AA387" s="147"/>
      <c r="AB387" s="147"/>
      <c r="AE387" s="138" t="s">
        <v>104</v>
      </c>
      <c r="AF387" s="138" t="s">
        <v>103</v>
      </c>
      <c r="AG387" s="137" t="s">
        <v>102</v>
      </c>
      <c r="AH387" s="126" t="s">
        <v>101</v>
      </c>
      <c r="AI387" s="125" t="s">
        <v>100</v>
      </c>
      <c r="AJ387" s="380" t="s">
        <v>99</v>
      </c>
      <c r="AK387" s="125" t="s">
        <v>98</v>
      </c>
      <c r="AL387" s="147"/>
      <c r="AM387" s="147"/>
      <c r="AN387" s="147"/>
    </row>
    <row r="388" spans="2:41" s="129" customFormat="1">
      <c r="B388" s="19"/>
      <c r="C388" s="19"/>
      <c r="D388" s="19"/>
      <c r="F388" s="135" t="s">
        <v>97</v>
      </c>
      <c r="G388" s="120" t="s">
        <v>85</v>
      </c>
      <c r="H388" s="340">
        <f t="array" ref="H388:H393">TRANSPOSE(G319:L319)</f>
        <v>0</v>
      </c>
      <c r="I388" s="340">
        <f>IF(SUM(H94:I94)&lt;=0,0,H388*(H94/SUM(H94:I94)))</f>
        <v>0</v>
      </c>
      <c r="J388" s="330">
        <f t="shared" ref="J388:J435" si="3">IF(I388=0,
      0,
      IF(SUM(J333,L333)&gt;I106,
              J333*I106/SUM(J333,L333),
              J333
      ))</f>
        <v>0</v>
      </c>
      <c r="K388" s="338">
        <f>IF(SUM(H94:I94)&lt;=0,0,H388*(I94/SUM(H94:I94)))</f>
        <v>0</v>
      </c>
      <c r="L388" s="330">
        <f t="shared" ref="L388:L435" si="4">IF(K388=0,
      0,
      IF(SUM(J333,L333)&gt;I106,
              J333*I106/SUM(J333,L333),
              L333
      )
)</f>
        <v>0</v>
      </c>
      <c r="M388" s="329" t="e">
        <f t="shared" ref="M388:M435" si="5">1-SUM(J388,L388)/H388</f>
        <v>#DIV/0!</v>
      </c>
      <c r="S388" s="135" t="s">
        <v>97</v>
      </c>
      <c r="T388" s="120" t="s">
        <v>85</v>
      </c>
      <c r="U388" s="340">
        <f t="array" ref="U388:U393">TRANSPOSE(T319:Y319)</f>
        <v>0</v>
      </c>
      <c r="V388" s="340">
        <f>IF(SUM(U94:V94)&lt;=0,0,U388*(U94/SUM(U94:V94)))</f>
        <v>0</v>
      </c>
      <c r="W388" s="330">
        <f t="shared" ref="W388:W435" si="6">IF(V388=0,
      0,
      IF(SUM(W333,Y333)&gt;V106,
              W333*V106/SUM(W333,Y333),
              W333
      ))</f>
        <v>0</v>
      </c>
      <c r="X388" s="338">
        <f>IF(SUM(U94:V94)&lt;=0,0,U388*(V94/SUM(U94:V94)))</f>
        <v>0</v>
      </c>
      <c r="Y388" s="330">
        <f t="shared" ref="Y388:Y435" si="7">IF(X388=0,
      0,
      IF(SUM(W333,Y333)&gt;V106,
              W333*V106/SUM(W333,Y333),
              Y333
      )
)</f>
        <v>0</v>
      </c>
      <c r="Z388" s="329" t="e">
        <f t="shared" ref="Z388:Z435" si="8">1-SUM(W388,Y388)/U388</f>
        <v>#DIV/0!</v>
      </c>
      <c r="AE388" s="135" t="s">
        <v>97</v>
      </c>
      <c r="AF388" s="120" t="s">
        <v>85</v>
      </c>
      <c r="AG388" s="340">
        <f t="array" ref="AG388:AG393">TRANSPOSE(AF319:AK319)</f>
        <v>0</v>
      </c>
      <c r="AH388" s="340">
        <f>IF(SUM(AG94:AH94)&lt;=0,0,AG388*(AG94/SUM(AG94:AH94)))</f>
        <v>0</v>
      </c>
      <c r="AI388" s="330">
        <f t="shared" ref="AI388:AI435" si="9">IF(AH388=0,
      0,
      IF(SUM(AI333,AK333)&gt;AH106,
              AI333*AH106/SUM(AI333,AK333),
              AI333
      ))</f>
        <v>0</v>
      </c>
      <c r="AJ388" s="338">
        <f>IF(SUM(AG94:AH94)&lt;=0,0,AG388*(AH94/SUM(AG94:AH94)))</f>
        <v>0</v>
      </c>
      <c r="AK388" s="330">
        <f t="shared" ref="AK388:AK435" si="10">IF(AJ388=0,
      0,
      IF(SUM(AI333,AK333)&gt;AH106,
              AI333*AH106/SUM(AI333,AK333),
              AK333
      )
)</f>
        <v>0</v>
      </c>
      <c r="AL388" s="329" t="e">
        <f t="shared" ref="AL388:AL435" si="11">1-SUM(AI388,AK388)/AG388</f>
        <v>#DIV/0!</v>
      </c>
    </row>
    <row r="389" spans="2:41" s="129" customFormat="1">
      <c r="B389" s="19"/>
      <c r="C389" s="19"/>
      <c r="D389" s="19"/>
      <c r="F389" s="132"/>
      <c r="G389" s="117" t="s">
        <v>83</v>
      </c>
      <c r="H389" s="341">
        <v>0</v>
      </c>
      <c r="I389" s="341">
        <f t="array" ref="I389:I394">IF(SUM(H389:H394)&lt;=0,0,I388*(H389:H394/SUM(H389:H394)))</f>
        <v>0</v>
      </c>
      <c r="J389" s="331">
        <f t="shared" si="3"/>
        <v>0</v>
      </c>
      <c r="K389" s="319">
        <f t="array" ref="K389:K395">H389:H395-I389:I395</f>
        <v>0</v>
      </c>
      <c r="L389" s="331">
        <f t="shared" si="4"/>
        <v>0</v>
      </c>
      <c r="M389" s="329" t="e">
        <f t="shared" si="5"/>
        <v>#DIV/0!</v>
      </c>
      <c r="S389" s="132"/>
      <c r="T389" s="117" t="s">
        <v>83</v>
      </c>
      <c r="U389" s="341">
        <v>0</v>
      </c>
      <c r="V389" s="341">
        <f t="array" ref="V389:V394">IF(SUM(U389:U394)&lt;=0,0,V388*(U389:U394/SUM(U389:U394)))</f>
        <v>0</v>
      </c>
      <c r="W389" s="331">
        <f t="shared" si="6"/>
        <v>0</v>
      </c>
      <c r="X389" s="319">
        <f t="array" ref="X389:X395">U389:U395-V389:V395</f>
        <v>0</v>
      </c>
      <c r="Y389" s="331">
        <f t="shared" si="7"/>
        <v>0</v>
      </c>
      <c r="Z389" s="329" t="e">
        <f t="shared" si="8"/>
        <v>#DIV/0!</v>
      </c>
      <c r="AE389" s="132"/>
      <c r="AF389" s="117" t="s">
        <v>83</v>
      </c>
      <c r="AG389" s="341">
        <v>0</v>
      </c>
      <c r="AH389" s="341">
        <f t="array" ref="AH389:AH394">IF(SUM(AG389:AG394)&lt;=0,0,AH388*(AG389:AG394/SUM(AG389:AG394)))</f>
        <v>0</v>
      </c>
      <c r="AI389" s="331">
        <f t="shared" si="9"/>
        <v>0</v>
      </c>
      <c r="AJ389" s="319">
        <f t="array" ref="AJ389:AJ395">AG389:AG395-AH389:AH395</f>
        <v>0</v>
      </c>
      <c r="AK389" s="331">
        <f t="shared" si="10"/>
        <v>0</v>
      </c>
      <c r="AL389" s="329" t="e">
        <f t="shared" si="11"/>
        <v>#DIV/0!</v>
      </c>
    </row>
    <row r="390" spans="2:41" s="129" customFormat="1">
      <c r="B390" s="19"/>
      <c r="C390" s="19"/>
      <c r="D390" s="19"/>
      <c r="F390" s="132"/>
      <c r="G390" s="117" t="s">
        <v>81</v>
      </c>
      <c r="H390" s="341">
        <v>0</v>
      </c>
      <c r="I390" s="341">
        <v>0</v>
      </c>
      <c r="J390" s="331">
        <f t="shared" si="3"/>
        <v>0</v>
      </c>
      <c r="K390" s="319">
        <v>0</v>
      </c>
      <c r="L390" s="331">
        <f t="shared" si="4"/>
        <v>0</v>
      </c>
      <c r="M390" s="329" t="e">
        <f t="shared" si="5"/>
        <v>#DIV/0!</v>
      </c>
      <c r="S390" s="132"/>
      <c r="T390" s="117" t="s">
        <v>81</v>
      </c>
      <c r="U390" s="341">
        <v>0</v>
      </c>
      <c r="V390" s="341">
        <v>0</v>
      </c>
      <c r="W390" s="331">
        <f t="shared" si="6"/>
        <v>0</v>
      </c>
      <c r="X390" s="319">
        <v>0</v>
      </c>
      <c r="Y390" s="331">
        <f t="shared" si="7"/>
        <v>0</v>
      </c>
      <c r="Z390" s="329" t="e">
        <f t="shared" si="8"/>
        <v>#DIV/0!</v>
      </c>
      <c r="AE390" s="132"/>
      <c r="AF390" s="117" t="s">
        <v>81</v>
      </c>
      <c r="AG390" s="341">
        <v>0</v>
      </c>
      <c r="AH390" s="341">
        <v>0</v>
      </c>
      <c r="AI390" s="331">
        <f t="shared" si="9"/>
        <v>0</v>
      </c>
      <c r="AJ390" s="319">
        <v>0</v>
      </c>
      <c r="AK390" s="331">
        <f t="shared" si="10"/>
        <v>0</v>
      </c>
      <c r="AL390" s="329" t="e">
        <f t="shared" si="11"/>
        <v>#DIV/0!</v>
      </c>
    </row>
    <row r="391" spans="2:41" s="129" customFormat="1">
      <c r="B391" s="19"/>
      <c r="C391" s="19"/>
      <c r="D391" s="19"/>
      <c r="F391" s="132"/>
      <c r="G391" s="117" t="s">
        <v>79</v>
      </c>
      <c r="H391" s="341">
        <v>0</v>
      </c>
      <c r="I391" s="341">
        <v>0</v>
      </c>
      <c r="J391" s="331">
        <f t="shared" si="3"/>
        <v>0</v>
      </c>
      <c r="K391" s="319">
        <v>0</v>
      </c>
      <c r="L391" s="331">
        <f t="shared" si="4"/>
        <v>0</v>
      </c>
      <c r="M391" s="329" t="e">
        <f t="shared" si="5"/>
        <v>#DIV/0!</v>
      </c>
      <c r="S391" s="132"/>
      <c r="T391" s="117" t="s">
        <v>79</v>
      </c>
      <c r="U391" s="341">
        <v>0</v>
      </c>
      <c r="V391" s="341">
        <v>0</v>
      </c>
      <c r="W391" s="331">
        <f t="shared" si="6"/>
        <v>0</v>
      </c>
      <c r="X391" s="319">
        <v>0</v>
      </c>
      <c r="Y391" s="331">
        <f t="shared" si="7"/>
        <v>0</v>
      </c>
      <c r="Z391" s="329" t="e">
        <f t="shared" si="8"/>
        <v>#DIV/0!</v>
      </c>
      <c r="AE391" s="132"/>
      <c r="AF391" s="117" t="s">
        <v>79</v>
      </c>
      <c r="AG391" s="341">
        <v>0</v>
      </c>
      <c r="AH391" s="341">
        <v>0</v>
      </c>
      <c r="AI391" s="331">
        <f t="shared" si="9"/>
        <v>0</v>
      </c>
      <c r="AJ391" s="319">
        <v>0</v>
      </c>
      <c r="AK391" s="331">
        <f t="shared" si="10"/>
        <v>0</v>
      </c>
      <c r="AL391" s="329" t="e">
        <f t="shared" si="11"/>
        <v>#DIV/0!</v>
      </c>
    </row>
    <row r="392" spans="2:41" s="129" customFormat="1">
      <c r="B392" s="19"/>
      <c r="C392" s="19"/>
      <c r="D392" s="19"/>
      <c r="F392" s="132"/>
      <c r="G392" s="117" t="s">
        <v>77</v>
      </c>
      <c r="H392" s="341">
        <v>0</v>
      </c>
      <c r="I392" s="341">
        <v>0</v>
      </c>
      <c r="J392" s="331">
        <f t="shared" si="3"/>
        <v>0</v>
      </c>
      <c r="K392" s="319">
        <v>0</v>
      </c>
      <c r="L392" s="331">
        <f t="shared" si="4"/>
        <v>0</v>
      </c>
      <c r="M392" s="329" t="e">
        <f t="shared" si="5"/>
        <v>#DIV/0!</v>
      </c>
      <c r="S392" s="132"/>
      <c r="T392" s="117" t="s">
        <v>77</v>
      </c>
      <c r="U392" s="341">
        <v>0</v>
      </c>
      <c r="V392" s="341">
        <v>0</v>
      </c>
      <c r="W392" s="331">
        <f t="shared" si="6"/>
        <v>0</v>
      </c>
      <c r="X392" s="319">
        <v>0</v>
      </c>
      <c r="Y392" s="331">
        <f t="shared" si="7"/>
        <v>0</v>
      </c>
      <c r="Z392" s="329" t="e">
        <f t="shared" si="8"/>
        <v>#DIV/0!</v>
      </c>
      <c r="AE392" s="132"/>
      <c r="AF392" s="117" t="s">
        <v>77</v>
      </c>
      <c r="AG392" s="341">
        <v>0</v>
      </c>
      <c r="AH392" s="341">
        <v>0</v>
      </c>
      <c r="AI392" s="331">
        <f t="shared" si="9"/>
        <v>0</v>
      </c>
      <c r="AJ392" s="319">
        <v>0</v>
      </c>
      <c r="AK392" s="331">
        <f t="shared" si="10"/>
        <v>0</v>
      </c>
      <c r="AL392" s="329" t="e">
        <f t="shared" si="11"/>
        <v>#DIV/0!</v>
      </c>
    </row>
    <row r="393" spans="2:41" s="129" customFormat="1">
      <c r="B393" s="19"/>
      <c r="C393" s="19"/>
      <c r="D393" s="19"/>
      <c r="F393" s="132"/>
      <c r="G393" s="117" t="s">
        <v>75</v>
      </c>
      <c r="H393" s="341">
        <v>0</v>
      </c>
      <c r="I393" s="341">
        <v>0</v>
      </c>
      <c r="J393" s="331">
        <f t="shared" si="3"/>
        <v>0</v>
      </c>
      <c r="K393" s="319">
        <v>0</v>
      </c>
      <c r="L393" s="331">
        <f t="shared" si="4"/>
        <v>0</v>
      </c>
      <c r="M393" s="329" t="e">
        <f t="shared" si="5"/>
        <v>#DIV/0!</v>
      </c>
      <c r="S393" s="132"/>
      <c r="T393" s="117" t="s">
        <v>75</v>
      </c>
      <c r="U393" s="341">
        <v>0</v>
      </c>
      <c r="V393" s="341">
        <v>0</v>
      </c>
      <c r="W393" s="331">
        <f t="shared" si="6"/>
        <v>0</v>
      </c>
      <c r="X393" s="319">
        <v>0</v>
      </c>
      <c r="Y393" s="331">
        <f t="shared" si="7"/>
        <v>0</v>
      </c>
      <c r="Z393" s="329" t="e">
        <f t="shared" si="8"/>
        <v>#DIV/0!</v>
      </c>
      <c r="AE393" s="132"/>
      <c r="AF393" s="117" t="s">
        <v>75</v>
      </c>
      <c r="AG393" s="341">
        <v>0</v>
      </c>
      <c r="AH393" s="341">
        <v>0</v>
      </c>
      <c r="AI393" s="331">
        <f t="shared" si="9"/>
        <v>0</v>
      </c>
      <c r="AJ393" s="319">
        <v>0</v>
      </c>
      <c r="AK393" s="331">
        <f t="shared" si="10"/>
        <v>0</v>
      </c>
      <c r="AL393" s="329" t="e">
        <f t="shared" si="11"/>
        <v>#DIV/0!</v>
      </c>
    </row>
    <row r="394" spans="2:41" s="129" customFormat="1">
      <c r="B394" s="19"/>
      <c r="C394" s="19"/>
      <c r="D394" s="19"/>
      <c r="F394" s="132"/>
      <c r="G394" s="117" t="s">
        <v>73</v>
      </c>
      <c r="H394" s="341">
        <f>SUM(M319:N319)</f>
        <v>0</v>
      </c>
      <c r="I394" s="341">
        <v>0</v>
      </c>
      <c r="J394" s="331">
        <f t="shared" si="3"/>
        <v>0</v>
      </c>
      <c r="K394" s="319">
        <v>0</v>
      </c>
      <c r="L394" s="331">
        <f t="shared" si="4"/>
        <v>0</v>
      </c>
      <c r="M394" s="329" t="e">
        <f t="shared" si="5"/>
        <v>#DIV/0!</v>
      </c>
      <c r="S394" s="132"/>
      <c r="T394" s="117" t="s">
        <v>73</v>
      </c>
      <c r="U394" s="341">
        <f>SUM(Z319:AA319)</f>
        <v>0</v>
      </c>
      <c r="V394" s="341">
        <v>0</v>
      </c>
      <c r="W394" s="331">
        <f t="shared" si="6"/>
        <v>0</v>
      </c>
      <c r="X394" s="319">
        <v>0</v>
      </c>
      <c r="Y394" s="331">
        <f t="shared" si="7"/>
        <v>0</v>
      </c>
      <c r="Z394" s="329" t="e">
        <f t="shared" si="8"/>
        <v>#DIV/0!</v>
      </c>
      <c r="AE394" s="132"/>
      <c r="AF394" s="117" t="s">
        <v>73</v>
      </c>
      <c r="AG394" s="341">
        <f>SUM(AL319:AM319)</f>
        <v>0</v>
      </c>
      <c r="AH394" s="341">
        <v>0</v>
      </c>
      <c r="AI394" s="331">
        <f t="shared" si="9"/>
        <v>0</v>
      </c>
      <c r="AJ394" s="319">
        <v>0</v>
      </c>
      <c r="AK394" s="331">
        <f t="shared" si="10"/>
        <v>0</v>
      </c>
      <c r="AL394" s="329" t="e">
        <f t="shared" si="11"/>
        <v>#DIV/0!</v>
      </c>
    </row>
    <row r="395" spans="2:41" s="129" customFormat="1">
      <c r="B395" s="19"/>
      <c r="C395" s="19"/>
      <c r="D395" s="19"/>
      <c r="F395" s="131"/>
      <c r="G395" s="115" t="s">
        <v>71</v>
      </c>
      <c r="H395" s="379">
        <f>O319</f>
        <v>0</v>
      </c>
      <c r="I395" s="341">
        <f>IF(SUM(H389:H394)&lt;=0,0,H395*I388/SUM(H389:H394))</f>
        <v>0</v>
      </c>
      <c r="J395" s="331">
        <f t="shared" si="3"/>
        <v>0</v>
      </c>
      <c r="K395" s="319">
        <v>0</v>
      </c>
      <c r="L395" s="331">
        <f t="shared" si="4"/>
        <v>0</v>
      </c>
      <c r="M395" s="329" t="e">
        <f t="shared" si="5"/>
        <v>#DIV/0!</v>
      </c>
      <c r="S395" s="131"/>
      <c r="T395" s="115" t="s">
        <v>71</v>
      </c>
      <c r="U395" s="379">
        <f>AB319</f>
        <v>0</v>
      </c>
      <c r="V395" s="341">
        <f>IF(SUM(U389:U394)&lt;=0,0,U395*V388/SUM(U389:U394))</f>
        <v>0</v>
      </c>
      <c r="W395" s="331">
        <f t="shared" si="6"/>
        <v>0</v>
      </c>
      <c r="X395" s="319">
        <v>0</v>
      </c>
      <c r="Y395" s="331">
        <f t="shared" si="7"/>
        <v>0</v>
      </c>
      <c r="Z395" s="329" t="e">
        <f t="shared" si="8"/>
        <v>#DIV/0!</v>
      </c>
      <c r="AE395" s="131"/>
      <c r="AF395" s="115" t="s">
        <v>71</v>
      </c>
      <c r="AG395" s="379">
        <f>AN319</f>
        <v>0</v>
      </c>
      <c r="AH395" s="341">
        <f>IF(SUM(AG389:AG394)&lt;=0,0,AG395*AH388/SUM(AG389:AG394))</f>
        <v>0</v>
      </c>
      <c r="AI395" s="331">
        <f t="shared" si="9"/>
        <v>0</v>
      </c>
      <c r="AJ395" s="319">
        <v>0</v>
      </c>
      <c r="AK395" s="331">
        <f t="shared" si="10"/>
        <v>0</v>
      </c>
      <c r="AL395" s="329" t="e">
        <f t="shared" si="11"/>
        <v>#DIV/0!</v>
      </c>
    </row>
    <row r="396" spans="2:41" s="129" customFormat="1">
      <c r="B396" s="19"/>
      <c r="C396" s="19"/>
      <c r="D396" s="19"/>
      <c r="F396" s="124" t="s">
        <v>95</v>
      </c>
      <c r="G396" s="120" t="s">
        <v>85</v>
      </c>
      <c r="H396" s="341">
        <f t="array" ref="H396:H401">TRANSPOSE(G320:L320)</f>
        <v>0</v>
      </c>
      <c r="I396" s="340">
        <f>IF(SUM(H95:I95)&lt;=0,0,H396*(H95/SUM(H95:I95)))</f>
        <v>0</v>
      </c>
      <c r="J396" s="330">
        <f t="shared" si="3"/>
        <v>0</v>
      </c>
      <c r="K396" s="338">
        <f>IF(SUM(H95:I95)&lt;=0,0,H396*(I95/SUM(H95:I95)))</f>
        <v>0</v>
      </c>
      <c r="L396" s="330">
        <f t="shared" si="4"/>
        <v>0</v>
      </c>
      <c r="M396" s="329" t="e">
        <f t="shared" si="5"/>
        <v>#DIV/0!</v>
      </c>
      <c r="S396" s="124" t="s">
        <v>95</v>
      </c>
      <c r="T396" s="120" t="s">
        <v>85</v>
      </c>
      <c r="U396" s="341">
        <f t="array" ref="U396:U401">TRANSPOSE(T320:Y320)</f>
        <v>0</v>
      </c>
      <c r="V396" s="340">
        <f>IF(SUM(U95:V95)&lt;=0,0,U396*(U95/SUM(U95:V95)))</f>
        <v>0</v>
      </c>
      <c r="W396" s="330">
        <f t="shared" si="6"/>
        <v>0</v>
      </c>
      <c r="X396" s="338">
        <f>IF(SUM(U95:V95)&lt;=0,0,U396*(V95/SUM(U95:V95)))</f>
        <v>0</v>
      </c>
      <c r="Y396" s="330">
        <f t="shared" si="7"/>
        <v>0</v>
      </c>
      <c r="Z396" s="329" t="e">
        <f t="shared" si="8"/>
        <v>#DIV/0!</v>
      </c>
      <c r="AE396" s="124" t="s">
        <v>95</v>
      </c>
      <c r="AF396" s="120" t="s">
        <v>85</v>
      </c>
      <c r="AG396" s="341">
        <f t="array" ref="AG396:AG401">TRANSPOSE(AF320:AK320)</f>
        <v>0</v>
      </c>
      <c r="AH396" s="340">
        <f>IF(SUM(AG95:AH95)&lt;=0,0,AG396*(AG95/SUM(AG95:AH95)))</f>
        <v>0</v>
      </c>
      <c r="AI396" s="330">
        <f t="shared" si="9"/>
        <v>0</v>
      </c>
      <c r="AJ396" s="338">
        <f>IF(SUM(AG95:AH95)&lt;=0,0,AG396*(AH95/SUM(AG95:AH95)))</f>
        <v>0</v>
      </c>
      <c r="AK396" s="330">
        <f t="shared" si="10"/>
        <v>0</v>
      </c>
      <c r="AL396" s="329" t="e">
        <f t="shared" si="11"/>
        <v>#DIV/0!</v>
      </c>
    </row>
    <row r="397" spans="2:41" s="129" customFormat="1">
      <c r="B397" s="19"/>
      <c r="C397" s="19"/>
      <c r="D397" s="19"/>
      <c r="F397" s="132"/>
      <c r="G397" s="117" t="s">
        <v>83</v>
      </c>
      <c r="H397" s="341">
        <v>0</v>
      </c>
      <c r="I397" s="341">
        <f t="array" ref="I397:I402">IF(SUM(H397:H402)&lt;=0,0,I396*(H397:H402/SUM(H397:H402)))</f>
        <v>0</v>
      </c>
      <c r="J397" s="331">
        <f t="shared" si="3"/>
        <v>0</v>
      </c>
      <c r="K397" s="319">
        <f t="array" ref="K397:K403">H397:H403-I397:I403</f>
        <v>0</v>
      </c>
      <c r="L397" s="331">
        <f t="shared" si="4"/>
        <v>0</v>
      </c>
      <c r="M397" s="329" t="e">
        <f t="shared" si="5"/>
        <v>#DIV/0!</v>
      </c>
      <c r="S397" s="132"/>
      <c r="T397" s="117" t="s">
        <v>83</v>
      </c>
      <c r="U397" s="341">
        <v>0</v>
      </c>
      <c r="V397" s="341">
        <f t="array" ref="V397:V402">IF(SUM(U397:U402)&lt;=0,0,V396*(U397:U402/SUM(U397:U402)))</f>
        <v>0</v>
      </c>
      <c r="W397" s="331">
        <f t="shared" si="6"/>
        <v>0</v>
      </c>
      <c r="X397" s="319">
        <f t="array" ref="X397:X403">U397:U403-V397:V403</f>
        <v>0</v>
      </c>
      <c r="Y397" s="331">
        <f t="shared" si="7"/>
        <v>0</v>
      </c>
      <c r="Z397" s="329" t="e">
        <f t="shared" si="8"/>
        <v>#DIV/0!</v>
      </c>
      <c r="AE397" s="132"/>
      <c r="AF397" s="117" t="s">
        <v>83</v>
      </c>
      <c r="AG397" s="341">
        <v>0</v>
      </c>
      <c r="AH397" s="341">
        <f t="array" ref="AH397:AH402">IF(SUM(AG397:AG402)&lt;=0,0,AH396*(AG397:AG402/SUM(AG397:AG402)))</f>
        <v>0</v>
      </c>
      <c r="AI397" s="331">
        <f t="shared" si="9"/>
        <v>0</v>
      </c>
      <c r="AJ397" s="319">
        <f t="array" ref="AJ397:AJ403">AG397:AG403-AH397:AH403</f>
        <v>0</v>
      </c>
      <c r="AK397" s="331">
        <f t="shared" si="10"/>
        <v>0</v>
      </c>
      <c r="AL397" s="329" t="e">
        <f t="shared" si="11"/>
        <v>#DIV/0!</v>
      </c>
    </row>
    <row r="398" spans="2:41" s="129" customFormat="1">
      <c r="B398" s="19"/>
      <c r="C398" s="19"/>
      <c r="D398" s="19"/>
      <c r="F398" s="132"/>
      <c r="G398" s="117" t="s">
        <v>81</v>
      </c>
      <c r="H398" s="341">
        <v>0</v>
      </c>
      <c r="I398" s="341">
        <v>0</v>
      </c>
      <c r="J398" s="331">
        <f t="shared" si="3"/>
        <v>0</v>
      </c>
      <c r="K398" s="319">
        <v>0</v>
      </c>
      <c r="L398" s="331">
        <f t="shared" si="4"/>
        <v>0</v>
      </c>
      <c r="M398" s="329" t="e">
        <f t="shared" si="5"/>
        <v>#DIV/0!</v>
      </c>
      <c r="S398" s="132"/>
      <c r="T398" s="117" t="s">
        <v>81</v>
      </c>
      <c r="U398" s="341">
        <v>0</v>
      </c>
      <c r="V398" s="341">
        <v>0</v>
      </c>
      <c r="W398" s="331">
        <f t="shared" si="6"/>
        <v>0</v>
      </c>
      <c r="X398" s="319">
        <v>0</v>
      </c>
      <c r="Y398" s="331">
        <f t="shared" si="7"/>
        <v>0</v>
      </c>
      <c r="Z398" s="329" t="e">
        <f t="shared" si="8"/>
        <v>#DIV/0!</v>
      </c>
      <c r="AE398" s="132"/>
      <c r="AF398" s="117" t="s">
        <v>81</v>
      </c>
      <c r="AG398" s="341">
        <v>0</v>
      </c>
      <c r="AH398" s="341">
        <v>0</v>
      </c>
      <c r="AI398" s="331">
        <f t="shared" si="9"/>
        <v>0</v>
      </c>
      <c r="AJ398" s="319">
        <v>0</v>
      </c>
      <c r="AK398" s="331">
        <f t="shared" si="10"/>
        <v>0</v>
      </c>
      <c r="AL398" s="329" t="e">
        <f t="shared" si="11"/>
        <v>#DIV/0!</v>
      </c>
    </row>
    <row r="399" spans="2:41" s="129" customFormat="1">
      <c r="B399" s="19"/>
      <c r="C399" s="19"/>
      <c r="D399" s="19"/>
      <c r="F399" s="132"/>
      <c r="G399" s="117" t="s">
        <v>79</v>
      </c>
      <c r="H399" s="341">
        <v>0</v>
      </c>
      <c r="I399" s="341">
        <v>0</v>
      </c>
      <c r="J399" s="331">
        <f t="shared" si="3"/>
        <v>0</v>
      </c>
      <c r="K399" s="319">
        <v>0</v>
      </c>
      <c r="L399" s="331">
        <f t="shared" si="4"/>
        <v>0</v>
      </c>
      <c r="M399" s="329" t="e">
        <f t="shared" si="5"/>
        <v>#DIV/0!</v>
      </c>
      <c r="S399" s="132"/>
      <c r="T399" s="117" t="s">
        <v>79</v>
      </c>
      <c r="U399" s="341">
        <v>0</v>
      </c>
      <c r="V399" s="341">
        <v>0</v>
      </c>
      <c r="W399" s="331">
        <f t="shared" si="6"/>
        <v>0</v>
      </c>
      <c r="X399" s="319">
        <v>0</v>
      </c>
      <c r="Y399" s="331">
        <f t="shared" si="7"/>
        <v>0</v>
      </c>
      <c r="Z399" s="329" t="e">
        <f t="shared" si="8"/>
        <v>#DIV/0!</v>
      </c>
      <c r="AE399" s="132"/>
      <c r="AF399" s="117" t="s">
        <v>79</v>
      </c>
      <c r="AG399" s="341">
        <v>0</v>
      </c>
      <c r="AH399" s="341">
        <v>0</v>
      </c>
      <c r="AI399" s="331">
        <f t="shared" si="9"/>
        <v>0</v>
      </c>
      <c r="AJ399" s="319">
        <v>0</v>
      </c>
      <c r="AK399" s="331">
        <f t="shared" si="10"/>
        <v>0</v>
      </c>
      <c r="AL399" s="329" t="e">
        <f t="shared" si="11"/>
        <v>#DIV/0!</v>
      </c>
    </row>
    <row r="400" spans="2:41" s="129" customFormat="1">
      <c r="B400" s="19"/>
      <c r="C400" s="19"/>
      <c r="D400" s="19"/>
      <c r="F400" s="132"/>
      <c r="G400" s="117" t="s">
        <v>77</v>
      </c>
      <c r="H400" s="341">
        <v>0</v>
      </c>
      <c r="I400" s="341">
        <v>0</v>
      </c>
      <c r="J400" s="331">
        <f t="shared" si="3"/>
        <v>0</v>
      </c>
      <c r="K400" s="319">
        <v>0</v>
      </c>
      <c r="L400" s="331">
        <f t="shared" si="4"/>
        <v>0</v>
      </c>
      <c r="M400" s="329" t="e">
        <f t="shared" si="5"/>
        <v>#DIV/0!</v>
      </c>
      <c r="S400" s="132"/>
      <c r="T400" s="117" t="s">
        <v>77</v>
      </c>
      <c r="U400" s="341">
        <v>0</v>
      </c>
      <c r="V400" s="341">
        <v>0</v>
      </c>
      <c r="W400" s="331">
        <f t="shared" si="6"/>
        <v>0</v>
      </c>
      <c r="X400" s="319">
        <v>0</v>
      </c>
      <c r="Y400" s="331">
        <f t="shared" si="7"/>
        <v>0</v>
      </c>
      <c r="Z400" s="329" t="e">
        <f t="shared" si="8"/>
        <v>#DIV/0!</v>
      </c>
      <c r="AE400" s="132"/>
      <c r="AF400" s="117" t="s">
        <v>77</v>
      </c>
      <c r="AG400" s="341">
        <v>0</v>
      </c>
      <c r="AH400" s="341">
        <v>0</v>
      </c>
      <c r="AI400" s="331">
        <f t="shared" si="9"/>
        <v>0</v>
      </c>
      <c r="AJ400" s="319">
        <v>0</v>
      </c>
      <c r="AK400" s="331">
        <f t="shared" si="10"/>
        <v>0</v>
      </c>
      <c r="AL400" s="329" t="e">
        <f t="shared" si="11"/>
        <v>#DIV/0!</v>
      </c>
    </row>
    <row r="401" spans="2:38" s="129" customFormat="1">
      <c r="B401" s="19"/>
      <c r="C401" s="19"/>
      <c r="D401" s="19"/>
      <c r="F401" s="132"/>
      <c r="G401" s="117" t="s">
        <v>75</v>
      </c>
      <c r="H401" s="341">
        <v>0</v>
      </c>
      <c r="I401" s="341">
        <v>0</v>
      </c>
      <c r="J401" s="331">
        <f t="shared" si="3"/>
        <v>0</v>
      </c>
      <c r="K401" s="319">
        <v>0</v>
      </c>
      <c r="L401" s="331">
        <f t="shared" si="4"/>
        <v>0</v>
      </c>
      <c r="M401" s="329" t="e">
        <f t="shared" si="5"/>
        <v>#DIV/0!</v>
      </c>
      <c r="S401" s="132"/>
      <c r="T401" s="117" t="s">
        <v>75</v>
      </c>
      <c r="U401" s="341">
        <v>0</v>
      </c>
      <c r="V401" s="341">
        <v>0</v>
      </c>
      <c r="W401" s="331">
        <f t="shared" si="6"/>
        <v>0</v>
      </c>
      <c r="X401" s="319">
        <v>0</v>
      </c>
      <c r="Y401" s="331">
        <f t="shared" si="7"/>
        <v>0</v>
      </c>
      <c r="Z401" s="329" t="e">
        <f t="shared" si="8"/>
        <v>#DIV/0!</v>
      </c>
      <c r="AE401" s="132"/>
      <c r="AF401" s="117" t="s">
        <v>75</v>
      </c>
      <c r="AG401" s="341">
        <v>0</v>
      </c>
      <c r="AH401" s="341">
        <v>0</v>
      </c>
      <c r="AI401" s="331">
        <f t="shared" si="9"/>
        <v>0</v>
      </c>
      <c r="AJ401" s="319">
        <v>0</v>
      </c>
      <c r="AK401" s="331">
        <f t="shared" si="10"/>
        <v>0</v>
      </c>
      <c r="AL401" s="329" t="e">
        <f t="shared" si="11"/>
        <v>#DIV/0!</v>
      </c>
    </row>
    <row r="402" spans="2:38" s="129" customFormat="1">
      <c r="B402" s="19"/>
      <c r="C402" s="19"/>
      <c r="D402" s="19"/>
      <c r="F402" s="132"/>
      <c r="G402" s="117" t="s">
        <v>73</v>
      </c>
      <c r="H402" s="341">
        <f>SUM(M320:N320)</f>
        <v>0</v>
      </c>
      <c r="I402" s="341">
        <v>0</v>
      </c>
      <c r="J402" s="331">
        <f t="shared" si="3"/>
        <v>0</v>
      </c>
      <c r="K402" s="319">
        <v>0</v>
      </c>
      <c r="L402" s="331">
        <f t="shared" si="4"/>
        <v>0</v>
      </c>
      <c r="M402" s="329" t="e">
        <f t="shared" si="5"/>
        <v>#DIV/0!</v>
      </c>
      <c r="S402" s="132"/>
      <c r="T402" s="117" t="s">
        <v>73</v>
      </c>
      <c r="U402" s="341">
        <f>SUM(Z320:AA320)</f>
        <v>0</v>
      </c>
      <c r="V402" s="341">
        <v>0</v>
      </c>
      <c r="W402" s="331">
        <f t="shared" si="6"/>
        <v>0</v>
      </c>
      <c r="X402" s="319">
        <v>0</v>
      </c>
      <c r="Y402" s="331">
        <f t="shared" si="7"/>
        <v>0</v>
      </c>
      <c r="Z402" s="329" t="e">
        <f t="shared" si="8"/>
        <v>#DIV/0!</v>
      </c>
      <c r="AE402" s="132"/>
      <c r="AF402" s="117" t="s">
        <v>73</v>
      </c>
      <c r="AG402" s="341">
        <f>SUM(AL320:AM320)</f>
        <v>0</v>
      </c>
      <c r="AH402" s="341">
        <v>0</v>
      </c>
      <c r="AI402" s="331">
        <f t="shared" si="9"/>
        <v>0</v>
      </c>
      <c r="AJ402" s="319">
        <v>0</v>
      </c>
      <c r="AK402" s="331">
        <f t="shared" si="10"/>
        <v>0</v>
      </c>
      <c r="AL402" s="329" t="e">
        <f t="shared" si="11"/>
        <v>#DIV/0!</v>
      </c>
    </row>
    <row r="403" spans="2:38" s="129" customFormat="1">
      <c r="B403" s="19"/>
      <c r="C403" s="19"/>
      <c r="D403" s="19"/>
      <c r="F403" s="132"/>
      <c r="G403" s="115" t="s">
        <v>71</v>
      </c>
      <c r="H403" s="341">
        <f>O320</f>
        <v>0</v>
      </c>
      <c r="I403" s="341">
        <f>IF(SUM(H397:H402)&lt;=0,0,H403*I396/SUM(H397:H402))</f>
        <v>0</v>
      </c>
      <c r="J403" s="331">
        <f t="shared" si="3"/>
        <v>0</v>
      </c>
      <c r="K403" s="319">
        <v>0</v>
      </c>
      <c r="L403" s="331">
        <f t="shared" si="4"/>
        <v>0</v>
      </c>
      <c r="M403" s="329" t="e">
        <f t="shared" si="5"/>
        <v>#DIV/0!</v>
      </c>
      <c r="S403" s="132"/>
      <c r="T403" s="115" t="s">
        <v>71</v>
      </c>
      <c r="U403" s="341">
        <f>AB320</f>
        <v>0</v>
      </c>
      <c r="V403" s="341">
        <f>IF(SUM(U397:U402)&lt;=0,0,U403*V396/SUM(U397:U402))</f>
        <v>0</v>
      </c>
      <c r="W403" s="331">
        <f t="shared" si="6"/>
        <v>0</v>
      </c>
      <c r="X403" s="319">
        <v>0</v>
      </c>
      <c r="Y403" s="331">
        <f t="shared" si="7"/>
        <v>0</v>
      </c>
      <c r="Z403" s="329" t="e">
        <f t="shared" si="8"/>
        <v>#DIV/0!</v>
      </c>
      <c r="AE403" s="132"/>
      <c r="AF403" s="115" t="s">
        <v>71</v>
      </c>
      <c r="AG403" s="341">
        <f>AN320</f>
        <v>0</v>
      </c>
      <c r="AH403" s="341">
        <f>IF(SUM(AG397:AG402)&lt;=0,0,AG403*AH396/SUM(AG397:AG402))</f>
        <v>0</v>
      </c>
      <c r="AI403" s="331">
        <f t="shared" si="9"/>
        <v>0</v>
      </c>
      <c r="AJ403" s="319">
        <v>0</v>
      </c>
      <c r="AK403" s="331">
        <f t="shared" si="10"/>
        <v>0</v>
      </c>
      <c r="AL403" s="329" t="e">
        <f t="shared" si="11"/>
        <v>#DIV/0!</v>
      </c>
    </row>
    <row r="404" spans="2:38" s="129" customFormat="1" ht="19.5" customHeight="1">
      <c r="B404" s="19"/>
      <c r="C404" s="19"/>
      <c r="D404" s="19"/>
      <c r="F404" s="133" t="s">
        <v>93</v>
      </c>
      <c r="G404" s="120" t="s">
        <v>85</v>
      </c>
      <c r="H404" s="340">
        <f t="array" ref="H404:H409">TRANSPOSE(G321:L321)</f>
        <v>0</v>
      </c>
      <c r="I404" s="340">
        <f>IF(SUM(H96:I96)&lt;=0,0,H404*(H96/SUM(H96:I96)))</f>
        <v>0</v>
      </c>
      <c r="J404" s="330">
        <f t="shared" si="3"/>
        <v>0</v>
      </c>
      <c r="K404" s="338">
        <f>IF(SUM(H96:I96)&lt;=0,0,H404*(I96/SUM(H96:I96)))</f>
        <v>0</v>
      </c>
      <c r="L404" s="330">
        <f t="shared" si="4"/>
        <v>0</v>
      </c>
      <c r="M404" s="329" t="e">
        <f t="shared" si="5"/>
        <v>#DIV/0!</v>
      </c>
      <c r="S404" s="133" t="s">
        <v>93</v>
      </c>
      <c r="T404" s="120" t="s">
        <v>85</v>
      </c>
      <c r="U404" s="340">
        <f t="array" ref="U404:U409">TRANSPOSE(T321:Y321)</f>
        <v>0</v>
      </c>
      <c r="V404" s="340">
        <f>IF(SUM(U96:V96)&lt;=0,0,U404*(U96/SUM(U96:V96)))</f>
        <v>0</v>
      </c>
      <c r="W404" s="330">
        <f t="shared" si="6"/>
        <v>0</v>
      </c>
      <c r="X404" s="338">
        <f>IF(SUM(U96:V96)&lt;=0,0,U404*(V96/SUM(U96:V96)))</f>
        <v>0</v>
      </c>
      <c r="Y404" s="330">
        <f t="shared" si="7"/>
        <v>0</v>
      </c>
      <c r="Z404" s="329" t="e">
        <f t="shared" si="8"/>
        <v>#DIV/0!</v>
      </c>
      <c r="AE404" s="133" t="s">
        <v>93</v>
      </c>
      <c r="AF404" s="120" t="s">
        <v>85</v>
      </c>
      <c r="AG404" s="340">
        <f t="array" ref="AG404:AG409">TRANSPOSE(AF321:AK321)</f>
        <v>0</v>
      </c>
      <c r="AH404" s="340">
        <f>IF(SUM(AG96:AH96)&lt;=0,0,AG404*(AG96/SUM(AG96:AH96)))</f>
        <v>0</v>
      </c>
      <c r="AI404" s="330">
        <f t="shared" si="9"/>
        <v>0</v>
      </c>
      <c r="AJ404" s="338">
        <f>IF(SUM(AG96:AH96)&lt;=0,0,AG404*(AH96/SUM(AG96:AH96)))</f>
        <v>0</v>
      </c>
      <c r="AK404" s="330">
        <f t="shared" si="10"/>
        <v>0</v>
      </c>
      <c r="AL404" s="329" t="e">
        <f t="shared" si="11"/>
        <v>#DIV/0!</v>
      </c>
    </row>
    <row r="405" spans="2:38" s="129" customFormat="1">
      <c r="B405" s="19"/>
      <c r="C405" s="19"/>
      <c r="D405" s="19"/>
      <c r="F405" s="134"/>
      <c r="G405" s="117" t="s">
        <v>83</v>
      </c>
      <c r="H405" s="341">
        <v>0</v>
      </c>
      <c r="I405" s="341">
        <f t="array" ref="I405:I410">IF(SUM(H405:H410)&lt;=0,0,I404*(H405:H410/SUM(H405:H410)))</f>
        <v>0</v>
      </c>
      <c r="J405" s="331">
        <f t="shared" si="3"/>
        <v>0</v>
      </c>
      <c r="K405" s="319">
        <f t="array" ref="K405:K411">H405:H411-I405:I411</f>
        <v>0</v>
      </c>
      <c r="L405" s="331">
        <f t="shared" si="4"/>
        <v>0</v>
      </c>
      <c r="M405" s="329" t="e">
        <f t="shared" si="5"/>
        <v>#DIV/0!</v>
      </c>
      <c r="S405" s="134"/>
      <c r="T405" s="117" t="s">
        <v>83</v>
      </c>
      <c r="U405" s="341">
        <v>0</v>
      </c>
      <c r="V405" s="341">
        <f t="array" ref="V405:V410">IF(SUM(U405:U410)&lt;=0,0,V404*(U405:U410/SUM(U405:U410)))</f>
        <v>0</v>
      </c>
      <c r="W405" s="331">
        <f t="shared" si="6"/>
        <v>0</v>
      </c>
      <c r="X405" s="319">
        <f t="array" ref="X405:X411">U405:U411-V405:V411</f>
        <v>0</v>
      </c>
      <c r="Y405" s="331">
        <f t="shared" si="7"/>
        <v>0</v>
      </c>
      <c r="Z405" s="329" t="e">
        <f t="shared" si="8"/>
        <v>#DIV/0!</v>
      </c>
      <c r="AE405" s="134"/>
      <c r="AF405" s="117" t="s">
        <v>83</v>
      </c>
      <c r="AG405" s="341">
        <v>0</v>
      </c>
      <c r="AH405" s="341">
        <f t="array" ref="AH405:AH410">IF(SUM(AG405:AG410)&lt;=0,0,AH404*(AG405:AG410/SUM(AG405:AG410)))</f>
        <v>0</v>
      </c>
      <c r="AI405" s="331">
        <f t="shared" si="9"/>
        <v>0</v>
      </c>
      <c r="AJ405" s="319">
        <f t="array" ref="AJ405:AJ411">AG405:AG411-AH405:AH411</f>
        <v>0</v>
      </c>
      <c r="AK405" s="331">
        <f t="shared" si="10"/>
        <v>0</v>
      </c>
      <c r="AL405" s="329" t="e">
        <f t="shared" si="11"/>
        <v>#DIV/0!</v>
      </c>
    </row>
    <row r="406" spans="2:38" s="129" customFormat="1">
      <c r="B406" s="19"/>
      <c r="C406" s="19"/>
      <c r="D406" s="19"/>
      <c r="F406" s="132"/>
      <c r="G406" s="117" t="s">
        <v>81</v>
      </c>
      <c r="H406" s="341">
        <v>0</v>
      </c>
      <c r="I406" s="341">
        <v>0</v>
      </c>
      <c r="J406" s="331">
        <f t="shared" si="3"/>
        <v>0</v>
      </c>
      <c r="K406" s="319">
        <v>0</v>
      </c>
      <c r="L406" s="331">
        <f t="shared" si="4"/>
        <v>0</v>
      </c>
      <c r="M406" s="329" t="e">
        <f t="shared" si="5"/>
        <v>#DIV/0!</v>
      </c>
      <c r="S406" s="132"/>
      <c r="T406" s="117" t="s">
        <v>81</v>
      </c>
      <c r="U406" s="341">
        <v>0</v>
      </c>
      <c r="V406" s="341">
        <v>0</v>
      </c>
      <c r="W406" s="331">
        <f t="shared" si="6"/>
        <v>0</v>
      </c>
      <c r="X406" s="319">
        <v>0</v>
      </c>
      <c r="Y406" s="331">
        <f t="shared" si="7"/>
        <v>0</v>
      </c>
      <c r="Z406" s="329" t="e">
        <f t="shared" si="8"/>
        <v>#DIV/0!</v>
      </c>
      <c r="AE406" s="132"/>
      <c r="AF406" s="117" t="s">
        <v>81</v>
      </c>
      <c r="AG406" s="341">
        <v>0</v>
      </c>
      <c r="AH406" s="341">
        <v>0</v>
      </c>
      <c r="AI406" s="331">
        <f t="shared" si="9"/>
        <v>0</v>
      </c>
      <c r="AJ406" s="319">
        <v>0</v>
      </c>
      <c r="AK406" s="331">
        <f t="shared" si="10"/>
        <v>0</v>
      </c>
      <c r="AL406" s="329" t="e">
        <f t="shared" si="11"/>
        <v>#DIV/0!</v>
      </c>
    </row>
    <row r="407" spans="2:38" s="129" customFormat="1">
      <c r="B407" s="19"/>
      <c r="C407" s="19"/>
      <c r="D407" s="19"/>
      <c r="F407" s="132"/>
      <c r="G407" s="117" t="s">
        <v>79</v>
      </c>
      <c r="H407" s="341">
        <v>0</v>
      </c>
      <c r="I407" s="341">
        <v>0</v>
      </c>
      <c r="J407" s="331">
        <f t="shared" si="3"/>
        <v>0</v>
      </c>
      <c r="K407" s="319">
        <v>0</v>
      </c>
      <c r="L407" s="331">
        <f t="shared" si="4"/>
        <v>0</v>
      </c>
      <c r="M407" s="329" t="e">
        <f t="shared" si="5"/>
        <v>#DIV/0!</v>
      </c>
      <c r="S407" s="132"/>
      <c r="T407" s="117" t="s">
        <v>79</v>
      </c>
      <c r="U407" s="341">
        <v>0</v>
      </c>
      <c r="V407" s="341">
        <v>0</v>
      </c>
      <c r="W407" s="331">
        <f t="shared" si="6"/>
        <v>0</v>
      </c>
      <c r="X407" s="319">
        <v>0</v>
      </c>
      <c r="Y407" s="331">
        <f t="shared" si="7"/>
        <v>0</v>
      </c>
      <c r="Z407" s="329" t="e">
        <f t="shared" si="8"/>
        <v>#DIV/0!</v>
      </c>
      <c r="AE407" s="132"/>
      <c r="AF407" s="117" t="s">
        <v>79</v>
      </c>
      <c r="AG407" s="341">
        <v>0</v>
      </c>
      <c r="AH407" s="341">
        <v>0</v>
      </c>
      <c r="AI407" s="331">
        <f t="shared" si="9"/>
        <v>0</v>
      </c>
      <c r="AJ407" s="319">
        <v>0</v>
      </c>
      <c r="AK407" s="331">
        <f t="shared" si="10"/>
        <v>0</v>
      </c>
      <c r="AL407" s="329" t="e">
        <f t="shared" si="11"/>
        <v>#DIV/0!</v>
      </c>
    </row>
    <row r="408" spans="2:38" s="129" customFormat="1">
      <c r="B408" s="19"/>
      <c r="C408" s="19"/>
      <c r="D408" s="19"/>
      <c r="F408" s="132"/>
      <c r="G408" s="117" t="s">
        <v>77</v>
      </c>
      <c r="H408" s="341">
        <v>0</v>
      </c>
      <c r="I408" s="341">
        <v>0</v>
      </c>
      <c r="J408" s="331">
        <f t="shared" si="3"/>
        <v>0</v>
      </c>
      <c r="K408" s="319">
        <v>0</v>
      </c>
      <c r="L408" s="331">
        <f t="shared" si="4"/>
        <v>0</v>
      </c>
      <c r="M408" s="329" t="e">
        <f t="shared" si="5"/>
        <v>#DIV/0!</v>
      </c>
      <c r="S408" s="132"/>
      <c r="T408" s="117" t="s">
        <v>77</v>
      </c>
      <c r="U408" s="341">
        <v>0</v>
      </c>
      <c r="V408" s="341">
        <v>0</v>
      </c>
      <c r="W408" s="331">
        <f t="shared" si="6"/>
        <v>0</v>
      </c>
      <c r="X408" s="319">
        <v>0</v>
      </c>
      <c r="Y408" s="331">
        <f t="shared" si="7"/>
        <v>0</v>
      </c>
      <c r="Z408" s="329" t="e">
        <f t="shared" si="8"/>
        <v>#DIV/0!</v>
      </c>
      <c r="AE408" s="132"/>
      <c r="AF408" s="117" t="s">
        <v>77</v>
      </c>
      <c r="AG408" s="341">
        <v>0</v>
      </c>
      <c r="AH408" s="341">
        <v>0</v>
      </c>
      <c r="AI408" s="331">
        <f t="shared" si="9"/>
        <v>0</v>
      </c>
      <c r="AJ408" s="319">
        <v>0</v>
      </c>
      <c r="AK408" s="331">
        <f t="shared" si="10"/>
        <v>0</v>
      </c>
      <c r="AL408" s="329" t="e">
        <f t="shared" si="11"/>
        <v>#DIV/0!</v>
      </c>
    </row>
    <row r="409" spans="2:38" s="129" customFormat="1">
      <c r="B409" s="19"/>
      <c r="C409" s="19"/>
      <c r="D409" s="19"/>
      <c r="F409" s="132"/>
      <c r="G409" s="117" t="s">
        <v>75</v>
      </c>
      <c r="H409" s="341">
        <v>0</v>
      </c>
      <c r="I409" s="341">
        <v>0</v>
      </c>
      <c r="J409" s="331">
        <f t="shared" si="3"/>
        <v>0</v>
      </c>
      <c r="K409" s="319">
        <v>0</v>
      </c>
      <c r="L409" s="331">
        <f t="shared" si="4"/>
        <v>0</v>
      </c>
      <c r="M409" s="329" t="e">
        <f t="shared" si="5"/>
        <v>#DIV/0!</v>
      </c>
      <c r="S409" s="132"/>
      <c r="T409" s="117" t="s">
        <v>75</v>
      </c>
      <c r="U409" s="341">
        <v>0</v>
      </c>
      <c r="V409" s="341">
        <v>0</v>
      </c>
      <c r="W409" s="331">
        <f t="shared" si="6"/>
        <v>0</v>
      </c>
      <c r="X409" s="319">
        <v>0</v>
      </c>
      <c r="Y409" s="331">
        <f t="shared" si="7"/>
        <v>0</v>
      </c>
      <c r="Z409" s="329" t="e">
        <f t="shared" si="8"/>
        <v>#DIV/0!</v>
      </c>
      <c r="AE409" s="132"/>
      <c r="AF409" s="117" t="s">
        <v>75</v>
      </c>
      <c r="AG409" s="341">
        <v>0</v>
      </c>
      <c r="AH409" s="341">
        <v>0</v>
      </c>
      <c r="AI409" s="331">
        <f t="shared" si="9"/>
        <v>0</v>
      </c>
      <c r="AJ409" s="319">
        <v>0</v>
      </c>
      <c r="AK409" s="331">
        <f t="shared" si="10"/>
        <v>0</v>
      </c>
      <c r="AL409" s="329" t="e">
        <f t="shared" si="11"/>
        <v>#DIV/0!</v>
      </c>
    </row>
    <row r="410" spans="2:38" s="129" customFormat="1">
      <c r="B410" s="19"/>
      <c r="C410" s="19"/>
      <c r="D410" s="19"/>
      <c r="F410" s="132"/>
      <c r="G410" s="117" t="s">
        <v>73</v>
      </c>
      <c r="H410" s="341">
        <f>SUM(M321:N321)</f>
        <v>0</v>
      </c>
      <c r="I410" s="341">
        <v>0</v>
      </c>
      <c r="J410" s="331">
        <f t="shared" si="3"/>
        <v>0</v>
      </c>
      <c r="K410" s="319">
        <v>0</v>
      </c>
      <c r="L410" s="331">
        <f t="shared" si="4"/>
        <v>0</v>
      </c>
      <c r="M410" s="329" t="e">
        <f t="shared" si="5"/>
        <v>#DIV/0!</v>
      </c>
      <c r="S410" s="132"/>
      <c r="T410" s="117" t="s">
        <v>73</v>
      </c>
      <c r="U410" s="341">
        <f>SUM(Z321:AA321)</f>
        <v>0</v>
      </c>
      <c r="V410" s="341">
        <v>0</v>
      </c>
      <c r="W410" s="331">
        <f t="shared" si="6"/>
        <v>0</v>
      </c>
      <c r="X410" s="319">
        <v>0</v>
      </c>
      <c r="Y410" s="331">
        <f t="shared" si="7"/>
        <v>0</v>
      </c>
      <c r="Z410" s="329" t="e">
        <f t="shared" si="8"/>
        <v>#DIV/0!</v>
      </c>
      <c r="AE410" s="132"/>
      <c r="AF410" s="117" t="s">
        <v>73</v>
      </c>
      <c r="AG410" s="341">
        <f>SUM(AL321:AM321)</f>
        <v>0</v>
      </c>
      <c r="AH410" s="341">
        <v>0</v>
      </c>
      <c r="AI410" s="331">
        <f t="shared" si="9"/>
        <v>0</v>
      </c>
      <c r="AJ410" s="319">
        <v>0</v>
      </c>
      <c r="AK410" s="331">
        <f t="shared" si="10"/>
        <v>0</v>
      </c>
      <c r="AL410" s="329" t="e">
        <f t="shared" si="11"/>
        <v>#DIV/0!</v>
      </c>
    </row>
    <row r="411" spans="2:38" s="129" customFormat="1">
      <c r="B411" s="19"/>
      <c r="C411" s="19"/>
      <c r="D411" s="19"/>
      <c r="F411" s="131"/>
      <c r="G411" s="115" t="s">
        <v>71</v>
      </c>
      <c r="H411" s="379">
        <f>O321</f>
        <v>0</v>
      </c>
      <c r="I411" s="379">
        <f>IF(SUM(H405:H410)&lt;=0,0,H411*I404/SUM(H405:H410))</f>
        <v>0</v>
      </c>
      <c r="J411" s="332">
        <f t="shared" si="3"/>
        <v>0</v>
      </c>
      <c r="K411" s="339">
        <v>0</v>
      </c>
      <c r="L411" s="332">
        <f t="shared" si="4"/>
        <v>0</v>
      </c>
      <c r="M411" s="329" t="e">
        <f t="shared" si="5"/>
        <v>#DIV/0!</v>
      </c>
      <c r="S411" s="131"/>
      <c r="T411" s="115" t="s">
        <v>71</v>
      </c>
      <c r="U411" s="379">
        <f>AB321</f>
        <v>0</v>
      </c>
      <c r="V411" s="379">
        <f>IF(SUM(U405:U410)&lt;=0,0,U411*V404/SUM(U405:U410))</f>
        <v>0</v>
      </c>
      <c r="W411" s="332">
        <f t="shared" si="6"/>
        <v>0</v>
      </c>
      <c r="X411" s="339">
        <v>0</v>
      </c>
      <c r="Y411" s="332">
        <f t="shared" si="7"/>
        <v>0</v>
      </c>
      <c r="Z411" s="329" t="e">
        <f t="shared" si="8"/>
        <v>#DIV/0!</v>
      </c>
      <c r="AE411" s="131"/>
      <c r="AF411" s="115" t="s">
        <v>71</v>
      </c>
      <c r="AG411" s="379">
        <f>AN321</f>
        <v>0</v>
      </c>
      <c r="AH411" s="379">
        <f>IF(SUM(AG405:AG410)&lt;=0,0,AG411*AH404/SUM(AG405:AG410))</f>
        <v>0</v>
      </c>
      <c r="AI411" s="332">
        <f t="shared" si="9"/>
        <v>0</v>
      </c>
      <c r="AJ411" s="339">
        <v>0</v>
      </c>
      <c r="AK411" s="332">
        <f t="shared" si="10"/>
        <v>0</v>
      </c>
      <c r="AL411" s="329" t="e">
        <f t="shared" si="11"/>
        <v>#DIV/0!</v>
      </c>
    </row>
    <row r="412" spans="2:38" s="129" customFormat="1" ht="19.5" customHeight="1">
      <c r="B412" s="19"/>
      <c r="C412" s="19"/>
      <c r="D412" s="19"/>
      <c r="F412" s="118" t="s">
        <v>91</v>
      </c>
      <c r="G412" s="120" t="s">
        <v>85</v>
      </c>
      <c r="H412" s="340">
        <f t="array" ref="H412:H417">TRANSPOSE(G322:L322)</f>
        <v>0</v>
      </c>
      <c r="I412" s="341">
        <f>IF(SUM(H97:I97)&lt;=0,0,H412*(H97/SUM(H97:I97)))</f>
        <v>0</v>
      </c>
      <c r="J412" s="331">
        <f t="shared" si="3"/>
        <v>0</v>
      </c>
      <c r="K412" s="319">
        <f>IF(SUM(H97:I97)&lt;=0,0,H412*(I97/SUM(H97:I97)))</f>
        <v>0</v>
      </c>
      <c r="L412" s="331">
        <f t="shared" si="4"/>
        <v>0</v>
      </c>
      <c r="M412" s="329" t="e">
        <f t="shared" si="5"/>
        <v>#DIV/0!</v>
      </c>
      <c r="S412" s="118" t="s">
        <v>91</v>
      </c>
      <c r="T412" s="120" t="s">
        <v>85</v>
      </c>
      <c r="U412" s="340">
        <f t="array" ref="U412:U417">TRANSPOSE(T322:Y322)</f>
        <v>0</v>
      </c>
      <c r="V412" s="341">
        <f>IF(SUM(U97:V97)&lt;=0,0,U412*(U97/SUM(U97:V97)))</f>
        <v>0</v>
      </c>
      <c r="W412" s="331">
        <f t="shared" si="6"/>
        <v>0</v>
      </c>
      <c r="X412" s="319">
        <f>IF(SUM(U97:V97)&lt;=0,0,U412*(V97/SUM(U97:V97)))</f>
        <v>0</v>
      </c>
      <c r="Y412" s="331">
        <f t="shared" si="7"/>
        <v>0</v>
      </c>
      <c r="Z412" s="329" t="e">
        <f t="shared" si="8"/>
        <v>#DIV/0!</v>
      </c>
      <c r="AE412" s="118" t="s">
        <v>91</v>
      </c>
      <c r="AF412" s="120" t="s">
        <v>85</v>
      </c>
      <c r="AG412" s="340">
        <f t="array" ref="AG412:AG417">TRANSPOSE(AF322:AK322)</f>
        <v>0</v>
      </c>
      <c r="AH412" s="341">
        <f>IF(SUM(AG97:AH97)&lt;=0,0,AG412*(AG97/SUM(AG97:AH97)))</f>
        <v>0</v>
      </c>
      <c r="AI412" s="331">
        <f t="shared" si="9"/>
        <v>0</v>
      </c>
      <c r="AJ412" s="319">
        <f>IF(SUM(AG97:AH97)&lt;=0,0,AG412*(AH97/SUM(AG97:AH97)))</f>
        <v>0</v>
      </c>
      <c r="AK412" s="331">
        <f t="shared" si="10"/>
        <v>0</v>
      </c>
      <c r="AL412" s="329" t="e">
        <f t="shared" si="11"/>
        <v>#DIV/0!</v>
      </c>
    </row>
    <row r="413" spans="2:38" s="129" customFormat="1">
      <c r="B413" s="19"/>
      <c r="C413" s="19"/>
      <c r="D413" s="19"/>
      <c r="F413" s="122"/>
      <c r="G413" s="117" t="s">
        <v>83</v>
      </c>
      <c r="H413" s="341">
        <v>0</v>
      </c>
      <c r="I413" s="341">
        <f t="array" ref="I413:I418">IF(SUM(H413:H418)&lt;=0,0,I412*(H413:H418/SUM(H413:H418)))</f>
        <v>0</v>
      </c>
      <c r="J413" s="331">
        <f t="shared" si="3"/>
        <v>0</v>
      </c>
      <c r="K413" s="319">
        <f t="array" ref="K413:K419">H413:H419-I413:I419</f>
        <v>0</v>
      </c>
      <c r="L413" s="331">
        <f t="shared" si="4"/>
        <v>0</v>
      </c>
      <c r="M413" s="329" t="e">
        <f t="shared" si="5"/>
        <v>#DIV/0!</v>
      </c>
      <c r="S413" s="122"/>
      <c r="T413" s="117" t="s">
        <v>83</v>
      </c>
      <c r="U413" s="341">
        <v>0</v>
      </c>
      <c r="V413" s="341">
        <f t="array" ref="V413:V418">IF(SUM(U413:U418)&lt;=0,0,V412*(U413:U418/SUM(U413:U418)))</f>
        <v>0</v>
      </c>
      <c r="W413" s="331">
        <f t="shared" si="6"/>
        <v>0</v>
      </c>
      <c r="X413" s="319">
        <f t="array" ref="X413:X419">U413:U419-V413:V419</f>
        <v>0</v>
      </c>
      <c r="Y413" s="331">
        <f t="shared" si="7"/>
        <v>0</v>
      </c>
      <c r="Z413" s="329" t="e">
        <f t="shared" si="8"/>
        <v>#DIV/0!</v>
      </c>
      <c r="AE413" s="122"/>
      <c r="AF413" s="117" t="s">
        <v>83</v>
      </c>
      <c r="AG413" s="341">
        <v>0</v>
      </c>
      <c r="AH413" s="341">
        <f t="array" ref="AH413:AH418">IF(SUM(AG413:AG418)&lt;=0,0,AH412*(AG413:AG418/SUM(AG413:AG418)))</f>
        <v>0</v>
      </c>
      <c r="AI413" s="331">
        <f t="shared" si="9"/>
        <v>0</v>
      </c>
      <c r="AJ413" s="319">
        <f t="array" ref="AJ413:AJ419">AG413:AG419-AH413:AH419</f>
        <v>0</v>
      </c>
      <c r="AK413" s="331">
        <f t="shared" si="10"/>
        <v>0</v>
      </c>
      <c r="AL413" s="329" t="e">
        <f t="shared" si="11"/>
        <v>#DIV/0!</v>
      </c>
    </row>
    <row r="414" spans="2:38" s="129" customFormat="1">
      <c r="B414" s="19"/>
      <c r="C414" s="19"/>
      <c r="D414" s="19"/>
      <c r="F414" s="118"/>
      <c r="G414" s="117" t="s">
        <v>81</v>
      </c>
      <c r="H414" s="341">
        <v>0</v>
      </c>
      <c r="I414" s="341">
        <v>0</v>
      </c>
      <c r="J414" s="331">
        <f t="shared" si="3"/>
        <v>0</v>
      </c>
      <c r="K414" s="319">
        <v>0</v>
      </c>
      <c r="L414" s="331">
        <f t="shared" si="4"/>
        <v>0</v>
      </c>
      <c r="M414" s="329" t="e">
        <f t="shared" si="5"/>
        <v>#DIV/0!</v>
      </c>
      <c r="S414" s="118"/>
      <c r="T414" s="117" t="s">
        <v>81</v>
      </c>
      <c r="U414" s="341">
        <v>0</v>
      </c>
      <c r="V414" s="341">
        <v>0</v>
      </c>
      <c r="W414" s="331">
        <f t="shared" si="6"/>
        <v>0</v>
      </c>
      <c r="X414" s="319">
        <v>0</v>
      </c>
      <c r="Y414" s="331">
        <f t="shared" si="7"/>
        <v>0</v>
      </c>
      <c r="Z414" s="329" t="e">
        <f t="shared" si="8"/>
        <v>#DIV/0!</v>
      </c>
      <c r="AE414" s="118"/>
      <c r="AF414" s="117" t="s">
        <v>81</v>
      </c>
      <c r="AG414" s="341">
        <v>0</v>
      </c>
      <c r="AH414" s="341">
        <v>0</v>
      </c>
      <c r="AI414" s="331">
        <f t="shared" si="9"/>
        <v>0</v>
      </c>
      <c r="AJ414" s="319">
        <v>0</v>
      </c>
      <c r="AK414" s="331">
        <f t="shared" si="10"/>
        <v>0</v>
      </c>
      <c r="AL414" s="329" t="e">
        <f t="shared" si="11"/>
        <v>#DIV/0!</v>
      </c>
    </row>
    <row r="415" spans="2:38" s="129" customFormat="1">
      <c r="B415" s="19"/>
      <c r="C415" s="19"/>
      <c r="D415" s="19"/>
      <c r="F415" s="118"/>
      <c r="G415" s="117" t="s">
        <v>79</v>
      </c>
      <c r="H415" s="341">
        <v>0</v>
      </c>
      <c r="I415" s="341">
        <v>0</v>
      </c>
      <c r="J415" s="331">
        <f t="shared" si="3"/>
        <v>0</v>
      </c>
      <c r="K415" s="319">
        <v>0</v>
      </c>
      <c r="L415" s="331">
        <f t="shared" si="4"/>
        <v>0</v>
      </c>
      <c r="M415" s="329" t="e">
        <f t="shared" si="5"/>
        <v>#DIV/0!</v>
      </c>
      <c r="S415" s="118"/>
      <c r="T415" s="117" t="s">
        <v>79</v>
      </c>
      <c r="U415" s="341">
        <v>0</v>
      </c>
      <c r="V415" s="341">
        <v>0</v>
      </c>
      <c r="W415" s="331">
        <f t="shared" si="6"/>
        <v>0</v>
      </c>
      <c r="X415" s="319">
        <v>0</v>
      </c>
      <c r="Y415" s="331">
        <f t="shared" si="7"/>
        <v>0</v>
      </c>
      <c r="Z415" s="329" t="e">
        <f t="shared" si="8"/>
        <v>#DIV/0!</v>
      </c>
      <c r="AE415" s="118"/>
      <c r="AF415" s="117" t="s">
        <v>79</v>
      </c>
      <c r="AG415" s="341">
        <v>0</v>
      </c>
      <c r="AH415" s="341">
        <v>0</v>
      </c>
      <c r="AI415" s="331">
        <f t="shared" si="9"/>
        <v>0</v>
      </c>
      <c r="AJ415" s="319">
        <v>0</v>
      </c>
      <c r="AK415" s="331">
        <f t="shared" si="10"/>
        <v>0</v>
      </c>
      <c r="AL415" s="329" t="e">
        <f t="shared" si="11"/>
        <v>#DIV/0!</v>
      </c>
    </row>
    <row r="416" spans="2:38" s="129" customFormat="1">
      <c r="B416" s="19"/>
      <c r="C416" s="19"/>
      <c r="D416" s="19"/>
      <c r="F416" s="118"/>
      <c r="G416" s="117" t="s">
        <v>77</v>
      </c>
      <c r="H416" s="341">
        <v>0</v>
      </c>
      <c r="I416" s="341">
        <v>0</v>
      </c>
      <c r="J416" s="331">
        <f t="shared" si="3"/>
        <v>0</v>
      </c>
      <c r="K416" s="319">
        <v>0</v>
      </c>
      <c r="L416" s="331">
        <f t="shared" si="4"/>
        <v>0</v>
      </c>
      <c r="M416" s="329" t="e">
        <f t="shared" si="5"/>
        <v>#DIV/0!</v>
      </c>
      <c r="S416" s="118"/>
      <c r="T416" s="117" t="s">
        <v>77</v>
      </c>
      <c r="U416" s="341">
        <v>0</v>
      </c>
      <c r="V416" s="341">
        <v>0</v>
      </c>
      <c r="W416" s="331">
        <f t="shared" si="6"/>
        <v>0</v>
      </c>
      <c r="X416" s="319">
        <v>0</v>
      </c>
      <c r="Y416" s="331">
        <f t="shared" si="7"/>
        <v>0</v>
      </c>
      <c r="Z416" s="329" t="e">
        <f t="shared" si="8"/>
        <v>#DIV/0!</v>
      </c>
      <c r="AE416" s="118"/>
      <c r="AF416" s="117" t="s">
        <v>77</v>
      </c>
      <c r="AG416" s="341">
        <v>0</v>
      </c>
      <c r="AH416" s="341">
        <v>0</v>
      </c>
      <c r="AI416" s="331">
        <f t="shared" si="9"/>
        <v>0</v>
      </c>
      <c r="AJ416" s="319">
        <v>0</v>
      </c>
      <c r="AK416" s="331">
        <f t="shared" si="10"/>
        <v>0</v>
      </c>
      <c r="AL416" s="329" t="e">
        <f t="shared" si="11"/>
        <v>#DIV/0!</v>
      </c>
    </row>
    <row r="417" spans="2:38" s="129" customFormat="1">
      <c r="B417" s="19"/>
      <c r="C417" s="19"/>
      <c r="D417" s="19"/>
      <c r="F417" s="118"/>
      <c r="G417" s="117" t="s">
        <v>75</v>
      </c>
      <c r="H417" s="341">
        <v>0</v>
      </c>
      <c r="I417" s="341">
        <v>0</v>
      </c>
      <c r="J417" s="331">
        <f t="shared" si="3"/>
        <v>0</v>
      </c>
      <c r="K417" s="319">
        <v>0</v>
      </c>
      <c r="L417" s="331">
        <f t="shared" si="4"/>
        <v>0</v>
      </c>
      <c r="M417" s="329" t="e">
        <f t="shared" si="5"/>
        <v>#DIV/0!</v>
      </c>
      <c r="S417" s="118"/>
      <c r="T417" s="117" t="s">
        <v>75</v>
      </c>
      <c r="U417" s="341">
        <v>0</v>
      </c>
      <c r="V417" s="341">
        <v>0</v>
      </c>
      <c r="W417" s="331">
        <f t="shared" si="6"/>
        <v>0</v>
      </c>
      <c r="X417" s="319">
        <v>0</v>
      </c>
      <c r="Y417" s="331">
        <f t="shared" si="7"/>
        <v>0</v>
      </c>
      <c r="Z417" s="329" t="e">
        <f t="shared" si="8"/>
        <v>#DIV/0!</v>
      </c>
      <c r="AE417" s="118"/>
      <c r="AF417" s="117" t="s">
        <v>75</v>
      </c>
      <c r="AG417" s="341">
        <v>0</v>
      </c>
      <c r="AH417" s="341">
        <v>0</v>
      </c>
      <c r="AI417" s="331">
        <f t="shared" si="9"/>
        <v>0</v>
      </c>
      <c r="AJ417" s="319">
        <v>0</v>
      </c>
      <c r="AK417" s="331">
        <f t="shared" si="10"/>
        <v>0</v>
      </c>
      <c r="AL417" s="329" t="e">
        <f t="shared" si="11"/>
        <v>#DIV/0!</v>
      </c>
    </row>
    <row r="418" spans="2:38" s="129" customFormat="1">
      <c r="B418" s="19"/>
      <c r="C418" s="19"/>
      <c r="D418" s="19"/>
      <c r="F418" s="118"/>
      <c r="G418" s="117" t="s">
        <v>73</v>
      </c>
      <c r="H418" s="341">
        <f>SUM(M322:N322)</f>
        <v>0</v>
      </c>
      <c r="I418" s="341">
        <v>0</v>
      </c>
      <c r="J418" s="331">
        <f t="shared" si="3"/>
        <v>0</v>
      </c>
      <c r="K418" s="319">
        <v>0</v>
      </c>
      <c r="L418" s="331">
        <f t="shared" si="4"/>
        <v>0</v>
      </c>
      <c r="M418" s="329" t="e">
        <f t="shared" si="5"/>
        <v>#DIV/0!</v>
      </c>
      <c r="S418" s="118"/>
      <c r="T418" s="117" t="s">
        <v>73</v>
      </c>
      <c r="U418" s="341">
        <f>SUM(Z322:AA322)</f>
        <v>0</v>
      </c>
      <c r="V418" s="341">
        <v>0</v>
      </c>
      <c r="W418" s="331">
        <f t="shared" si="6"/>
        <v>0</v>
      </c>
      <c r="X418" s="319">
        <v>0</v>
      </c>
      <c r="Y418" s="331">
        <f t="shared" si="7"/>
        <v>0</v>
      </c>
      <c r="Z418" s="329" t="e">
        <f t="shared" si="8"/>
        <v>#DIV/0!</v>
      </c>
      <c r="AE418" s="118"/>
      <c r="AF418" s="117" t="s">
        <v>73</v>
      </c>
      <c r="AG418" s="341">
        <f>SUM(AL322:AM322)</f>
        <v>0</v>
      </c>
      <c r="AH418" s="341">
        <v>0</v>
      </c>
      <c r="AI418" s="331">
        <f t="shared" si="9"/>
        <v>0</v>
      </c>
      <c r="AJ418" s="319">
        <v>0</v>
      </c>
      <c r="AK418" s="331">
        <f t="shared" si="10"/>
        <v>0</v>
      </c>
      <c r="AL418" s="329" t="e">
        <f t="shared" si="11"/>
        <v>#DIV/0!</v>
      </c>
    </row>
    <row r="419" spans="2:38" s="129" customFormat="1">
      <c r="B419" s="19"/>
      <c r="C419" s="19"/>
      <c r="D419" s="19"/>
      <c r="F419" s="118"/>
      <c r="G419" s="115" t="s">
        <v>71</v>
      </c>
      <c r="H419" s="379">
        <f>O322</f>
        <v>0</v>
      </c>
      <c r="I419" s="379">
        <f>IF(SUM(H413:H418)&lt;=0,0,H419*I412/SUM(H413:H418))</f>
        <v>0</v>
      </c>
      <c r="J419" s="332">
        <f t="shared" si="3"/>
        <v>0</v>
      </c>
      <c r="K419" s="339">
        <v>0</v>
      </c>
      <c r="L419" s="332">
        <f t="shared" si="4"/>
        <v>0</v>
      </c>
      <c r="M419" s="329" t="e">
        <f t="shared" si="5"/>
        <v>#DIV/0!</v>
      </c>
      <c r="S419" s="118"/>
      <c r="T419" s="115" t="s">
        <v>71</v>
      </c>
      <c r="U419" s="379">
        <f>AB322</f>
        <v>0</v>
      </c>
      <c r="V419" s="379">
        <f>IF(SUM(U413:U418)&lt;=0,0,U419*V412/SUM(U413:U418))</f>
        <v>0</v>
      </c>
      <c r="W419" s="332">
        <f t="shared" si="6"/>
        <v>0</v>
      </c>
      <c r="X419" s="339">
        <v>0</v>
      </c>
      <c r="Y419" s="332">
        <f t="shared" si="7"/>
        <v>0</v>
      </c>
      <c r="Z419" s="329" t="e">
        <f t="shared" si="8"/>
        <v>#DIV/0!</v>
      </c>
      <c r="AE419" s="118"/>
      <c r="AF419" s="115" t="s">
        <v>71</v>
      </c>
      <c r="AG419" s="379">
        <f>AN322</f>
        <v>0</v>
      </c>
      <c r="AH419" s="379">
        <f>IF(SUM(AG413:AG418)&lt;=0,0,AG419*AH412/SUM(AG413:AG418))</f>
        <v>0</v>
      </c>
      <c r="AI419" s="332">
        <f t="shared" si="9"/>
        <v>0</v>
      </c>
      <c r="AJ419" s="339">
        <v>0</v>
      </c>
      <c r="AK419" s="332">
        <f t="shared" si="10"/>
        <v>0</v>
      </c>
      <c r="AL419" s="329" t="e">
        <f t="shared" si="11"/>
        <v>#DIV/0!</v>
      </c>
    </row>
    <row r="420" spans="2:38" s="129" customFormat="1" ht="19.5" customHeight="1">
      <c r="B420" s="19"/>
      <c r="C420" s="19"/>
      <c r="D420" s="19"/>
      <c r="F420" s="123" t="s">
        <v>89</v>
      </c>
      <c r="G420" s="120" t="s">
        <v>85</v>
      </c>
      <c r="H420" s="340">
        <f t="array" ref="H420:H425">TRANSPOSE(G323:L323)</f>
        <v>0</v>
      </c>
      <c r="I420" s="340">
        <f>IF(SUM(H98:I98)&lt;=0,0,H420*(H98/SUM(H98:I98)))</f>
        <v>0</v>
      </c>
      <c r="J420" s="330">
        <f t="shared" si="3"/>
        <v>0</v>
      </c>
      <c r="K420" s="338">
        <f>IF(SUM(H98:I98)&lt;=0,0,H420*(I98/SUM(H98:I98)))</f>
        <v>0</v>
      </c>
      <c r="L420" s="330">
        <f t="shared" si="4"/>
        <v>0</v>
      </c>
      <c r="M420" s="329" t="e">
        <f t="shared" si="5"/>
        <v>#DIV/0!</v>
      </c>
      <c r="S420" s="123" t="s">
        <v>89</v>
      </c>
      <c r="T420" s="120" t="s">
        <v>85</v>
      </c>
      <c r="U420" s="340">
        <f t="array" ref="U420:U425">TRANSPOSE(T323:Y323)</f>
        <v>0</v>
      </c>
      <c r="V420" s="340">
        <f>IF(SUM(U98:V98)&lt;=0,0,U420*(U98/SUM(U98:V98)))</f>
        <v>0</v>
      </c>
      <c r="W420" s="330">
        <f t="shared" si="6"/>
        <v>0</v>
      </c>
      <c r="X420" s="338">
        <f>IF(SUM(U98:V98)&lt;=0,0,U420*(V98/SUM(U98:V98)))</f>
        <v>0</v>
      </c>
      <c r="Y420" s="330">
        <f t="shared" si="7"/>
        <v>0</v>
      </c>
      <c r="Z420" s="329" t="e">
        <f t="shared" si="8"/>
        <v>#DIV/0!</v>
      </c>
      <c r="AE420" s="123" t="s">
        <v>89</v>
      </c>
      <c r="AF420" s="120" t="s">
        <v>85</v>
      </c>
      <c r="AG420" s="340">
        <f t="array" ref="AG420:AG425">TRANSPOSE(AF323:AK323)</f>
        <v>0</v>
      </c>
      <c r="AH420" s="340">
        <f>IF(SUM(AG98:AH98)&lt;=0,0,AG420*(AG98/SUM(AG98:AH98)))</f>
        <v>0</v>
      </c>
      <c r="AI420" s="330">
        <f t="shared" si="9"/>
        <v>0</v>
      </c>
      <c r="AJ420" s="338">
        <f>IF(SUM(AG98:AH98)&lt;=0,0,AG420*(AH98/SUM(AG98:AH98)))</f>
        <v>0</v>
      </c>
      <c r="AK420" s="330">
        <f t="shared" si="10"/>
        <v>0</v>
      </c>
      <c r="AL420" s="329" t="e">
        <f t="shared" si="11"/>
        <v>#DIV/0!</v>
      </c>
    </row>
    <row r="421" spans="2:38" s="129" customFormat="1">
      <c r="B421" s="19"/>
      <c r="C421" s="19"/>
      <c r="D421" s="19"/>
      <c r="F421" s="134"/>
      <c r="G421" s="117" t="s">
        <v>83</v>
      </c>
      <c r="H421" s="341">
        <v>0</v>
      </c>
      <c r="I421" s="341">
        <f t="array" ref="I421:I426">IF(SUM(H421:H426)&lt;=0,0,I420*(H421:H426/SUM(H421:H426)))</f>
        <v>0</v>
      </c>
      <c r="J421" s="331">
        <f t="shared" si="3"/>
        <v>0</v>
      </c>
      <c r="K421" s="319">
        <f t="array" ref="K421:K427">H421:H427-I421:I427</f>
        <v>0</v>
      </c>
      <c r="L421" s="331">
        <f t="shared" si="4"/>
        <v>0</v>
      </c>
      <c r="M421" s="329" t="e">
        <f t="shared" si="5"/>
        <v>#DIV/0!</v>
      </c>
      <c r="S421" s="134"/>
      <c r="T421" s="117" t="s">
        <v>83</v>
      </c>
      <c r="U421" s="341">
        <v>0</v>
      </c>
      <c r="V421" s="341">
        <f t="array" ref="V421:V426">IF(SUM(U421:U426)&lt;=0,0,V420*(U421:U426/SUM(U421:U426)))</f>
        <v>0</v>
      </c>
      <c r="W421" s="331">
        <f t="shared" si="6"/>
        <v>0</v>
      </c>
      <c r="X421" s="319">
        <f t="array" ref="X421:X427">U421:U427-V421:V427</f>
        <v>0</v>
      </c>
      <c r="Y421" s="331">
        <f t="shared" si="7"/>
        <v>0</v>
      </c>
      <c r="Z421" s="329" t="e">
        <f t="shared" si="8"/>
        <v>#DIV/0!</v>
      </c>
      <c r="AE421" s="134"/>
      <c r="AF421" s="117" t="s">
        <v>83</v>
      </c>
      <c r="AG421" s="341">
        <v>0</v>
      </c>
      <c r="AH421" s="341">
        <f t="array" ref="AH421:AH426">IF(SUM(AG421:AG426)&lt;=0,0,AH420*(AG421:AG426/SUM(AG421:AG426)))</f>
        <v>0</v>
      </c>
      <c r="AI421" s="331">
        <f t="shared" si="9"/>
        <v>0</v>
      </c>
      <c r="AJ421" s="319">
        <f t="array" ref="AJ421:AJ427">AG421:AG427-AH421:AH427</f>
        <v>0</v>
      </c>
      <c r="AK421" s="331">
        <f t="shared" si="10"/>
        <v>0</v>
      </c>
      <c r="AL421" s="329" t="e">
        <f t="shared" si="11"/>
        <v>#DIV/0!</v>
      </c>
    </row>
    <row r="422" spans="2:38" s="129" customFormat="1">
      <c r="B422" s="19"/>
      <c r="C422" s="19"/>
      <c r="D422" s="19"/>
      <c r="F422" s="132"/>
      <c r="G422" s="117" t="s">
        <v>81</v>
      </c>
      <c r="H422" s="341">
        <v>0</v>
      </c>
      <c r="I422" s="341">
        <v>0</v>
      </c>
      <c r="J422" s="331">
        <f t="shared" si="3"/>
        <v>0</v>
      </c>
      <c r="K422" s="319">
        <v>0</v>
      </c>
      <c r="L422" s="331">
        <f t="shared" si="4"/>
        <v>0</v>
      </c>
      <c r="M422" s="329" t="e">
        <f t="shared" si="5"/>
        <v>#DIV/0!</v>
      </c>
      <c r="S422" s="132"/>
      <c r="T422" s="117" t="s">
        <v>81</v>
      </c>
      <c r="U422" s="341">
        <v>0</v>
      </c>
      <c r="V422" s="341">
        <v>0</v>
      </c>
      <c r="W422" s="331">
        <f t="shared" si="6"/>
        <v>0</v>
      </c>
      <c r="X422" s="319">
        <v>0</v>
      </c>
      <c r="Y422" s="331">
        <f t="shared" si="7"/>
        <v>0</v>
      </c>
      <c r="Z422" s="329" t="e">
        <f t="shared" si="8"/>
        <v>#DIV/0!</v>
      </c>
      <c r="AE422" s="132"/>
      <c r="AF422" s="117" t="s">
        <v>81</v>
      </c>
      <c r="AG422" s="341">
        <v>0</v>
      </c>
      <c r="AH422" s="341">
        <v>0</v>
      </c>
      <c r="AI422" s="331">
        <f t="shared" si="9"/>
        <v>0</v>
      </c>
      <c r="AJ422" s="319">
        <v>0</v>
      </c>
      <c r="AK422" s="331">
        <f t="shared" si="10"/>
        <v>0</v>
      </c>
      <c r="AL422" s="329" t="e">
        <f t="shared" si="11"/>
        <v>#DIV/0!</v>
      </c>
    </row>
    <row r="423" spans="2:38" s="129" customFormat="1">
      <c r="B423" s="19"/>
      <c r="C423" s="19"/>
      <c r="D423" s="19"/>
      <c r="F423" s="132"/>
      <c r="G423" s="117" t="s">
        <v>79</v>
      </c>
      <c r="H423" s="341">
        <v>0</v>
      </c>
      <c r="I423" s="341">
        <v>0</v>
      </c>
      <c r="J423" s="331">
        <f t="shared" si="3"/>
        <v>0</v>
      </c>
      <c r="K423" s="319">
        <v>0</v>
      </c>
      <c r="L423" s="331">
        <f t="shared" si="4"/>
        <v>0</v>
      </c>
      <c r="M423" s="329" t="e">
        <f t="shared" si="5"/>
        <v>#DIV/0!</v>
      </c>
      <c r="S423" s="132"/>
      <c r="T423" s="117" t="s">
        <v>79</v>
      </c>
      <c r="U423" s="341">
        <v>0</v>
      </c>
      <c r="V423" s="341">
        <v>0</v>
      </c>
      <c r="W423" s="331">
        <f t="shared" si="6"/>
        <v>0</v>
      </c>
      <c r="X423" s="319">
        <v>0</v>
      </c>
      <c r="Y423" s="331">
        <f t="shared" si="7"/>
        <v>0</v>
      </c>
      <c r="Z423" s="329" t="e">
        <f t="shared" si="8"/>
        <v>#DIV/0!</v>
      </c>
      <c r="AE423" s="132"/>
      <c r="AF423" s="117" t="s">
        <v>79</v>
      </c>
      <c r="AG423" s="341">
        <v>0</v>
      </c>
      <c r="AH423" s="341">
        <v>0</v>
      </c>
      <c r="AI423" s="331">
        <f t="shared" si="9"/>
        <v>0</v>
      </c>
      <c r="AJ423" s="319">
        <v>0</v>
      </c>
      <c r="AK423" s="331">
        <f t="shared" si="10"/>
        <v>0</v>
      </c>
      <c r="AL423" s="329" t="e">
        <f t="shared" si="11"/>
        <v>#DIV/0!</v>
      </c>
    </row>
    <row r="424" spans="2:38" s="129" customFormat="1">
      <c r="B424" s="19"/>
      <c r="C424" s="19"/>
      <c r="D424" s="19"/>
      <c r="F424" s="132"/>
      <c r="G424" s="117" t="s">
        <v>77</v>
      </c>
      <c r="H424" s="341">
        <v>0</v>
      </c>
      <c r="I424" s="341">
        <v>0</v>
      </c>
      <c r="J424" s="331">
        <f t="shared" si="3"/>
        <v>0</v>
      </c>
      <c r="K424" s="319">
        <v>0</v>
      </c>
      <c r="L424" s="331">
        <f t="shared" si="4"/>
        <v>0</v>
      </c>
      <c r="M424" s="329" t="e">
        <f t="shared" si="5"/>
        <v>#DIV/0!</v>
      </c>
      <c r="S424" s="132"/>
      <c r="T424" s="117" t="s">
        <v>77</v>
      </c>
      <c r="U424" s="341">
        <v>0</v>
      </c>
      <c r="V424" s="341">
        <v>0</v>
      </c>
      <c r="W424" s="331">
        <f t="shared" si="6"/>
        <v>0</v>
      </c>
      <c r="X424" s="319">
        <v>0</v>
      </c>
      <c r="Y424" s="331">
        <f t="shared" si="7"/>
        <v>0</v>
      </c>
      <c r="Z424" s="329" t="e">
        <f t="shared" si="8"/>
        <v>#DIV/0!</v>
      </c>
      <c r="AE424" s="132"/>
      <c r="AF424" s="117" t="s">
        <v>77</v>
      </c>
      <c r="AG424" s="341">
        <v>0</v>
      </c>
      <c r="AH424" s="341">
        <v>0</v>
      </c>
      <c r="AI424" s="331">
        <f t="shared" si="9"/>
        <v>0</v>
      </c>
      <c r="AJ424" s="319">
        <v>0</v>
      </c>
      <c r="AK424" s="331">
        <f t="shared" si="10"/>
        <v>0</v>
      </c>
      <c r="AL424" s="329" t="e">
        <f t="shared" si="11"/>
        <v>#DIV/0!</v>
      </c>
    </row>
    <row r="425" spans="2:38" s="129" customFormat="1">
      <c r="B425" s="19"/>
      <c r="C425" s="19"/>
      <c r="D425" s="19"/>
      <c r="F425" s="132"/>
      <c r="G425" s="117" t="s">
        <v>75</v>
      </c>
      <c r="H425" s="341">
        <v>0</v>
      </c>
      <c r="I425" s="341">
        <v>0</v>
      </c>
      <c r="J425" s="331">
        <f t="shared" si="3"/>
        <v>0</v>
      </c>
      <c r="K425" s="319">
        <v>0</v>
      </c>
      <c r="L425" s="331">
        <f t="shared" si="4"/>
        <v>0</v>
      </c>
      <c r="M425" s="329" t="e">
        <f t="shared" si="5"/>
        <v>#DIV/0!</v>
      </c>
      <c r="S425" s="132"/>
      <c r="T425" s="117" t="s">
        <v>75</v>
      </c>
      <c r="U425" s="341">
        <v>0</v>
      </c>
      <c r="V425" s="341">
        <v>0</v>
      </c>
      <c r="W425" s="331">
        <f t="shared" si="6"/>
        <v>0</v>
      </c>
      <c r="X425" s="319">
        <v>0</v>
      </c>
      <c r="Y425" s="331">
        <f t="shared" si="7"/>
        <v>0</v>
      </c>
      <c r="Z425" s="329" t="e">
        <f t="shared" si="8"/>
        <v>#DIV/0!</v>
      </c>
      <c r="AE425" s="132"/>
      <c r="AF425" s="117" t="s">
        <v>75</v>
      </c>
      <c r="AG425" s="341">
        <v>0</v>
      </c>
      <c r="AH425" s="341">
        <v>0</v>
      </c>
      <c r="AI425" s="331">
        <f t="shared" si="9"/>
        <v>0</v>
      </c>
      <c r="AJ425" s="319">
        <v>0</v>
      </c>
      <c r="AK425" s="331">
        <f t="shared" si="10"/>
        <v>0</v>
      </c>
      <c r="AL425" s="329" t="e">
        <f t="shared" si="11"/>
        <v>#DIV/0!</v>
      </c>
    </row>
    <row r="426" spans="2:38" s="129" customFormat="1">
      <c r="B426" s="19"/>
      <c r="C426" s="19"/>
      <c r="D426" s="19"/>
      <c r="F426" s="132"/>
      <c r="G426" s="117" t="s">
        <v>73</v>
      </c>
      <c r="H426" s="341">
        <f>SUM(M323:N323)</f>
        <v>0</v>
      </c>
      <c r="I426" s="341">
        <v>0</v>
      </c>
      <c r="J426" s="331">
        <f t="shared" si="3"/>
        <v>0</v>
      </c>
      <c r="K426" s="319">
        <v>0</v>
      </c>
      <c r="L426" s="331">
        <f t="shared" si="4"/>
        <v>0</v>
      </c>
      <c r="M426" s="329" t="e">
        <f t="shared" si="5"/>
        <v>#DIV/0!</v>
      </c>
      <c r="S426" s="132"/>
      <c r="T426" s="117" t="s">
        <v>73</v>
      </c>
      <c r="U426" s="341">
        <f>SUM(Z323:AA323)</f>
        <v>0</v>
      </c>
      <c r="V426" s="341">
        <v>0</v>
      </c>
      <c r="W426" s="331">
        <f t="shared" si="6"/>
        <v>0</v>
      </c>
      <c r="X426" s="319">
        <v>0</v>
      </c>
      <c r="Y426" s="331">
        <f t="shared" si="7"/>
        <v>0</v>
      </c>
      <c r="Z426" s="329" t="e">
        <f t="shared" si="8"/>
        <v>#DIV/0!</v>
      </c>
      <c r="AE426" s="132"/>
      <c r="AF426" s="117" t="s">
        <v>73</v>
      </c>
      <c r="AG426" s="341">
        <f>SUM(AL323:AM323)</f>
        <v>0</v>
      </c>
      <c r="AH426" s="341">
        <v>0</v>
      </c>
      <c r="AI426" s="331">
        <f t="shared" si="9"/>
        <v>0</v>
      </c>
      <c r="AJ426" s="319">
        <v>0</v>
      </c>
      <c r="AK426" s="331">
        <f t="shared" si="10"/>
        <v>0</v>
      </c>
      <c r="AL426" s="329" t="e">
        <f t="shared" si="11"/>
        <v>#DIV/0!</v>
      </c>
    </row>
    <row r="427" spans="2:38" s="129" customFormat="1">
      <c r="B427" s="19"/>
      <c r="C427" s="19"/>
      <c r="D427" s="19"/>
      <c r="F427" s="131"/>
      <c r="G427" s="115" t="s">
        <v>71</v>
      </c>
      <c r="H427" s="379">
        <f>O323</f>
        <v>0</v>
      </c>
      <c r="I427" s="379">
        <f>IF(SUM(H421:H426)&lt;=0,0,H427*I420/SUM(H421:H426))</f>
        <v>0</v>
      </c>
      <c r="J427" s="332">
        <f t="shared" si="3"/>
        <v>0</v>
      </c>
      <c r="K427" s="339">
        <v>0</v>
      </c>
      <c r="L427" s="332">
        <f t="shared" si="4"/>
        <v>0</v>
      </c>
      <c r="M427" s="329" t="e">
        <f t="shared" si="5"/>
        <v>#DIV/0!</v>
      </c>
      <c r="S427" s="131"/>
      <c r="T427" s="115" t="s">
        <v>71</v>
      </c>
      <c r="U427" s="379">
        <f>AB323</f>
        <v>0</v>
      </c>
      <c r="V427" s="379">
        <f>IF(SUM(U421:U426)&lt;=0,0,U427*V420/SUM(U421:U426))</f>
        <v>0</v>
      </c>
      <c r="W427" s="332">
        <f t="shared" si="6"/>
        <v>0</v>
      </c>
      <c r="X427" s="339">
        <v>0</v>
      </c>
      <c r="Y427" s="332">
        <f t="shared" si="7"/>
        <v>0</v>
      </c>
      <c r="Z427" s="329" t="e">
        <f t="shared" si="8"/>
        <v>#DIV/0!</v>
      </c>
      <c r="AE427" s="131"/>
      <c r="AF427" s="115" t="s">
        <v>71</v>
      </c>
      <c r="AG427" s="379">
        <f>AN323</f>
        <v>0</v>
      </c>
      <c r="AH427" s="379">
        <f>IF(SUM(AG421:AG426)&lt;=0,0,AG427*AH420/SUM(AG421:AG426))</f>
        <v>0</v>
      </c>
      <c r="AI427" s="332">
        <f t="shared" si="9"/>
        <v>0</v>
      </c>
      <c r="AJ427" s="339">
        <v>0</v>
      </c>
      <c r="AK427" s="332">
        <f t="shared" si="10"/>
        <v>0</v>
      </c>
      <c r="AL427" s="329" t="e">
        <f t="shared" si="11"/>
        <v>#DIV/0!</v>
      </c>
    </row>
    <row r="428" spans="2:38" s="129" customFormat="1">
      <c r="B428" s="19"/>
      <c r="C428" s="19"/>
      <c r="D428" s="19"/>
      <c r="F428" s="133" t="s">
        <v>87</v>
      </c>
      <c r="G428" s="120" t="s">
        <v>85</v>
      </c>
      <c r="H428" s="340">
        <f t="array" ref="H428:H433">TRANSPOSE(G324:L324)</f>
        <v>0</v>
      </c>
      <c r="I428" s="341">
        <f>IF(SUM(H99:I99)&lt;=0,0,H428*(H99/SUM(H99:I99)))</f>
        <v>0</v>
      </c>
      <c r="J428" s="331">
        <f t="shared" si="3"/>
        <v>0</v>
      </c>
      <c r="K428" s="319">
        <f>IF(SUM(H99:I99)&lt;=0,0,H428*(I99/SUM(H99:I99)))</f>
        <v>0</v>
      </c>
      <c r="L428" s="331">
        <f t="shared" si="4"/>
        <v>0</v>
      </c>
      <c r="M428" s="329" t="e">
        <f t="shared" si="5"/>
        <v>#DIV/0!</v>
      </c>
      <c r="S428" s="133" t="s">
        <v>87</v>
      </c>
      <c r="T428" s="120" t="s">
        <v>85</v>
      </c>
      <c r="U428" s="340">
        <f t="array" ref="U428:U433">TRANSPOSE(T324:Y324)</f>
        <v>0</v>
      </c>
      <c r="V428" s="341">
        <f>IF(SUM(U99:V99)&lt;=0,0,U428*(U99/SUM(U99:V99)))</f>
        <v>0</v>
      </c>
      <c r="W428" s="331">
        <f t="shared" si="6"/>
        <v>0</v>
      </c>
      <c r="X428" s="319">
        <f>IF(SUM(U99:V99)&lt;=0,0,U428*(V99/SUM(U99:V99)))</f>
        <v>0</v>
      </c>
      <c r="Y428" s="331">
        <f t="shared" si="7"/>
        <v>0</v>
      </c>
      <c r="Z428" s="329" t="e">
        <f t="shared" si="8"/>
        <v>#DIV/0!</v>
      </c>
      <c r="AE428" s="133" t="s">
        <v>87</v>
      </c>
      <c r="AF428" s="120" t="s">
        <v>85</v>
      </c>
      <c r="AG428" s="340">
        <f t="array" ref="AG428:AG433">TRANSPOSE(AF324:AK324)</f>
        <v>0</v>
      </c>
      <c r="AH428" s="341">
        <f>IF(SUM(AG99:AH99)&lt;=0,0,AG428*(AG99/SUM(AG99:AH99)))</f>
        <v>0</v>
      </c>
      <c r="AI428" s="331">
        <f t="shared" si="9"/>
        <v>0</v>
      </c>
      <c r="AJ428" s="319">
        <f>IF(SUM(AG99:AH99)&lt;=0,0,AG428*(AH99/SUM(AG99:AH99)))</f>
        <v>0</v>
      </c>
      <c r="AK428" s="331">
        <f t="shared" si="10"/>
        <v>0</v>
      </c>
      <c r="AL428" s="329" t="e">
        <f t="shared" si="11"/>
        <v>#DIV/0!</v>
      </c>
    </row>
    <row r="429" spans="2:38" s="129" customFormat="1">
      <c r="B429" s="19"/>
      <c r="C429" s="19"/>
      <c r="D429" s="19"/>
      <c r="F429" s="103"/>
      <c r="G429" s="117" t="s">
        <v>83</v>
      </c>
      <c r="H429" s="341">
        <v>0</v>
      </c>
      <c r="I429" s="341">
        <f t="array" ref="I429:I434">IF(SUM(H429:H434)&lt;=0,0,I428*(H429:H434/SUM(H429:H434)))</f>
        <v>0</v>
      </c>
      <c r="J429" s="331">
        <f t="shared" si="3"/>
        <v>0</v>
      </c>
      <c r="K429" s="319">
        <f t="array" ref="K429:K435">H429:H435-I429:I435</f>
        <v>0</v>
      </c>
      <c r="L429" s="331">
        <f t="shared" si="4"/>
        <v>0</v>
      </c>
      <c r="M429" s="329" t="e">
        <f t="shared" si="5"/>
        <v>#DIV/0!</v>
      </c>
      <c r="S429" s="103"/>
      <c r="T429" s="117" t="s">
        <v>83</v>
      </c>
      <c r="U429" s="341">
        <v>0</v>
      </c>
      <c r="V429" s="341">
        <f t="array" ref="V429:V434">IF(SUM(U429:U434)&lt;=0,0,V428*(U429:U434/SUM(U429:U434)))</f>
        <v>0</v>
      </c>
      <c r="W429" s="331">
        <f t="shared" si="6"/>
        <v>0</v>
      </c>
      <c r="X429" s="319">
        <f t="array" ref="X429:X435">U429:U435-V429:V435</f>
        <v>0</v>
      </c>
      <c r="Y429" s="331">
        <f t="shared" si="7"/>
        <v>0</v>
      </c>
      <c r="Z429" s="329" t="e">
        <f t="shared" si="8"/>
        <v>#DIV/0!</v>
      </c>
      <c r="AE429" s="103"/>
      <c r="AF429" s="117" t="s">
        <v>83</v>
      </c>
      <c r="AG429" s="341">
        <v>0</v>
      </c>
      <c r="AH429" s="341">
        <f t="array" ref="AH429:AH434">IF(SUM(AG429:AG434)&lt;=0,0,AH428*(AG429:AG434/SUM(AG429:AG434)))</f>
        <v>0</v>
      </c>
      <c r="AI429" s="331">
        <f t="shared" si="9"/>
        <v>0</v>
      </c>
      <c r="AJ429" s="319">
        <f t="array" ref="AJ429:AJ435">AG429:AG435-AH429:AH435</f>
        <v>0</v>
      </c>
      <c r="AK429" s="331">
        <f t="shared" si="10"/>
        <v>0</v>
      </c>
      <c r="AL429" s="329" t="e">
        <f t="shared" si="11"/>
        <v>#DIV/0!</v>
      </c>
    </row>
    <row r="430" spans="2:38" s="129" customFormat="1">
      <c r="B430" s="19"/>
      <c r="C430" s="19"/>
      <c r="D430" s="19"/>
      <c r="F430" s="132"/>
      <c r="G430" s="117" t="s">
        <v>81</v>
      </c>
      <c r="H430" s="341">
        <v>0</v>
      </c>
      <c r="I430" s="341">
        <v>0</v>
      </c>
      <c r="J430" s="331">
        <f t="shared" si="3"/>
        <v>0</v>
      </c>
      <c r="K430" s="319">
        <v>0</v>
      </c>
      <c r="L430" s="331">
        <f t="shared" si="4"/>
        <v>0</v>
      </c>
      <c r="M430" s="329" t="e">
        <f t="shared" si="5"/>
        <v>#DIV/0!</v>
      </c>
      <c r="S430" s="132"/>
      <c r="T430" s="117" t="s">
        <v>81</v>
      </c>
      <c r="U430" s="341">
        <v>0</v>
      </c>
      <c r="V430" s="341">
        <v>0</v>
      </c>
      <c r="W430" s="331">
        <f t="shared" si="6"/>
        <v>0</v>
      </c>
      <c r="X430" s="319">
        <v>0</v>
      </c>
      <c r="Y430" s="331">
        <f t="shared" si="7"/>
        <v>0</v>
      </c>
      <c r="Z430" s="329" t="e">
        <f t="shared" si="8"/>
        <v>#DIV/0!</v>
      </c>
      <c r="AE430" s="132"/>
      <c r="AF430" s="117" t="s">
        <v>81</v>
      </c>
      <c r="AG430" s="341">
        <v>0</v>
      </c>
      <c r="AH430" s="341">
        <v>0</v>
      </c>
      <c r="AI430" s="331">
        <f t="shared" si="9"/>
        <v>0</v>
      </c>
      <c r="AJ430" s="319">
        <v>0</v>
      </c>
      <c r="AK430" s="331">
        <f t="shared" si="10"/>
        <v>0</v>
      </c>
      <c r="AL430" s="329" t="e">
        <f t="shared" si="11"/>
        <v>#DIV/0!</v>
      </c>
    </row>
    <row r="431" spans="2:38" s="129" customFormat="1">
      <c r="B431" s="19"/>
      <c r="C431" s="19"/>
      <c r="D431" s="19"/>
      <c r="F431" s="132"/>
      <c r="G431" s="117" t="s">
        <v>79</v>
      </c>
      <c r="H431" s="341">
        <v>0</v>
      </c>
      <c r="I431" s="341">
        <v>0</v>
      </c>
      <c r="J431" s="331">
        <f t="shared" si="3"/>
        <v>0</v>
      </c>
      <c r="K431" s="319">
        <v>0</v>
      </c>
      <c r="L431" s="331">
        <f t="shared" si="4"/>
        <v>0</v>
      </c>
      <c r="M431" s="329" t="e">
        <f t="shared" si="5"/>
        <v>#DIV/0!</v>
      </c>
      <c r="S431" s="132"/>
      <c r="T431" s="117" t="s">
        <v>79</v>
      </c>
      <c r="U431" s="341">
        <v>0</v>
      </c>
      <c r="V431" s="341">
        <v>0</v>
      </c>
      <c r="W431" s="331">
        <f t="shared" si="6"/>
        <v>0</v>
      </c>
      <c r="X431" s="319">
        <v>0</v>
      </c>
      <c r="Y431" s="331">
        <f t="shared" si="7"/>
        <v>0</v>
      </c>
      <c r="Z431" s="329" t="e">
        <f t="shared" si="8"/>
        <v>#DIV/0!</v>
      </c>
      <c r="AE431" s="132"/>
      <c r="AF431" s="117" t="s">
        <v>79</v>
      </c>
      <c r="AG431" s="341">
        <v>0</v>
      </c>
      <c r="AH431" s="341">
        <v>0</v>
      </c>
      <c r="AI431" s="331">
        <f t="shared" si="9"/>
        <v>0</v>
      </c>
      <c r="AJ431" s="319">
        <v>0</v>
      </c>
      <c r="AK431" s="331">
        <f t="shared" si="10"/>
        <v>0</v>
      </c>
      <c r="AL431" s="329" t="e">
        <f t="shared" si="11"/>
        <v>#DIV/0!</v>
      </c>
    </row>
    <row r="432" spans="2:38" s="129" customFormat="1">
      <c r="B432" s="19"/>
      <c r="C432" s="19"/>
      <c r="D432" s="19"/>
      <c r="F432" s="132"/>
      <c r="G432" s="117" t="s">
        <v>77</v>
      </c>
      <c r="H432" s="341">
        <v>0</v>
      </c>
      <c r="I432" s="341">
        <v>0</v>
      </c>
      <c r="J432" s="331">
        <f t="shared" si="3"/>
        <v>0</v>
      </c>
      <c r="K432" s="319">
        <v>0</v>
      </c>
      <c r="L432" s="331">
        <f t="shared" si="4"/>
        <v>0</v>
      </c>
      <c r="M432" s="329" t="e">
        <f t="shared" si="5"/>
        <v>#DIV/0!</v>
      </c>
      <c r="S432" s="132"/>
      <c r="T432" s="117" t="s">
        <v>77</v>
      </c>
      <c r="U432" s="341">
        <v>0</v>
      </c>
      <c r="V432" s="341">
        <v>0</v>
      </c>
      <c r="W432" s="331">
        <f t="shared" si="6"/>
        <v>0</v>
      </c>
      <c r="X432" s="319">
        <v>0</v>
      </c>
      <c r="Y432" s="331">
        <f t="shared" si="7"/>
        <v>0</v>
      </c>
      <c r="Z432" s="329" t="e">
        <f t="shared" si="8"/>
        <v>#DIV/0!</v>
      </c>
      <c r="AE432" s="132"/>
      <c r="AF432" s="117" t="s">
        <v>77</v>
      </c>
      <c r="AG432" s="341">
        <v>0</v>
      </c>
      <c r="AH432" s="341">
        <v>0</v>
      </c>
      <c r="AI432" s="331">
        <f t="shared" si="9"/>
        <v>0</v>
      </c>
      <c r="AJ432" s="319">
        <v>0</v>
      </c>
      <c r="AK432" s="331">
        <f t="shared" si="10"/>
        <v>0</v>
      </c>
      <c r="AL432" s="329" t="e">
        <f t="shared" si="11"/>
        <v>#DIV/0!</v>
      </c>
    </row>
    <row r="433" spans="2:38" s="129" customFormat="1">
      <c r="B433" s="19"/>
      <c r="C433" s="19"/>
      <c r="D433" s="19"/>
      <c r="F433" s="132"/>
      <c r="G433" s="117" t="s">
        <v>75</v>
      </c>
      <c r="H433" s="341">
        <v>0</v>
      </c>
      <c r="I433" s="341">
        <v>0</v>
      </c>
      <c r="J433" s="331">
        <f t="shared" si="3"/>
        <v>0</v>
      </c>
      <c r="K433" s="319">
        <v>0</v>
      </c>
      <c r="L433" s="331">
        <f t="shared" si="4"/>
        <v>0</v>
      </c>
      <c r="M433" s="329" t="e">
        <f t="shared" si="5"/>
        <v>#DIV/0!</v>
      </c>
      <c r="S433" s="132"/>
      <c r="T433" s="117" t="s">
        <v>75</v>
      </c>
      <c r="U433" s="341">
        <v>0</v>
      </c>
      <c r="V433" s="341">
        <v>0</v>
      </c>
      <c r="W433" s="331">
        <f t="shared" si="6"/>
        <v>0</v>
      </c>
      <c r="X433" s="319">
        <v>0</v>
      </c>
      <c r="Y433" s="331">
        <f t="shared" si="7"/>
        <v>0</v>
      </c>
      <c r="Z433" s="329" t="e">
        <f t="shared" si="8"/>
        <v>#DIV/0!</v>
      </c>
      <c r="AE433" s="132"/>
      <c r="AF433" s="117" t="s">
        <v>75</v>
      </c>
      <c r="AG433" s="341">
        <v>0</v>
      </c>
      <c r="AH433" s="341">
        <v>0</v>
      </c>
      <c r="AI433" s="331">
        <f t="shared" si="9"/>
        <v>0</v>
      </c>
      <c r="AJ433" s="319">
        <v>0</v>
      </c>
      <c r="AK433" s="331">
        <f t="shared" si="10"/>
        <v>0</v>
      </c>
      <c r="AL433" s="329" t="e">
        <f t="shared" si="11"/>
        <v>#DIV/0!</v>
      </c>
    </row>
    <row r="434" spans="2:38" s="129" customFormat="1">
      <c r="B434" s="19"/>
      <c r="C434" s="19"/>
      <c r="D434" s="19"/>
      <c r="F434" s="132"/>
      <c r="G434" s="117" t="s">
        <v>73</v>
      </c>
      <c r="H434" s="341">
        <f>SUM(M324:N324)</f>
        <v>0</v>
      </c>
      <c r="I434" s="341">
        <v>0</v>
      </c>
      <c r="J434" s="331">
        <f t="shared" si="3"/>
        <v>0</v>
      </c>
      <c r="K434" s="319">
        <v>0</v>
      </c>
      <c r="L434" s="331">
        <f t="shared" si="4"/>
        <v>0</v>
      </c>
      <c r="M434" s="329" t="e">
        <f t="shared" si="5"/>
        <v>#DIV/0!</v>
      </c>
      <c r="S434" s="132"/>
      <c r="T434" s="117" t="s">
        <v>73</v>
      </c>
      <c r="U434" s="341">
        <f>SUM(Z324:AA324)</f>
        <v>0</v>
      </c>
      <c r="V434" s="341">
        <v>0</v>
      </c>
      <c r="W434" s="331">
        <f t="shared" si="6"/>
        <v>0</v>
      </c>
      <c r="X434" s="319">
        <v>0</v>
      </c>
      <c r="Y434" s="331">
        <f t="shared" si="7"/>
        <v>0</v>
      </c>
      <c r="Z434" s="329" t="e">
        <f t="shared" si="8"/>
        <v>#DIV/0!</v>
      </c>
      <c r="AE434" s="132"/>
      <c r="AF434" s="117" t="s">
        <v>73</v>
      </c>
      <c r="AG434" s="341">
        <f>SUM(AL324:AM324)</f>
        <v>0</v>
      </c>
      <c r="AH434" s="341">
        <v>0</v>
      </c>
      <c r="AI434" s="331">
        <f t="shared" si="9"/>
        <v>0</v>
      </c>
      <c r="AJ434" s="319">
        <v>0</v>
      </c>
      <c r="AK434" s="331">
        <f t="shared" si="10"/>
        <v>0</v>
      </c>
      <c r="AL434" s="329" t="e">
        <f t="shared" si="11"/>
        <v>#DIV/0!</v>
      </c>
    </row>
    <row r="435" spans="2:38" s="129" customFormat="1">
      <c r="B435" s="19"/>
      <c r="C435" s="19"/>
      <c r="D435" s="19"/>
      <c r="F435" s="131"/>
      <c r="G435" s="115" t="s">
        <v>71</v>
      </c>
      <c r="H435" s="379">
        <f>O324</f>
        <v>0</v>
      </c>
      <c r="I435" s="379">
        <f>IF(SUM(H429:H434)&lt;=0,0,H435*I428/SUM(H429:H434))</f>
        <v>0</v>
      </c>
      <c r="J435" s="332">
        <f t="shared" si="3"/>
        <v>0</v>
      </c>
      <c r="K435" s="339">
        <v>0</v>
      </c>
      <c r="L435" s="332">
        <f t="shared" si="4"/>
        <v>0</v>
      </c>
      <c r="M435" s="329" t="e">
        <f t="shared" si="5"/>
        <v>#DIV/0!</v>
      </c>
      <c r="S435" s="131"/>
      <c r="T435" s="115" t="s">
        <v>71</v>
      </c>
      <c r="U435" s="379">
        <f>AB324</f>
        <v>0</v>
      </c>
      <c r="V435" s="379">
        <f>IF(SUM(U429:U434)&lt;=0,0,U435*V428/SUM(U429:U434))</f>
        <v>0</v>
      </c>
      <c r="W435" s="332">
        <f t="shared" si="6"/>
        <v>0</v>
      </c>
      <c r="X435" s="339">
        <v>0</v>
      </c>
      <c r="Y435" s="332">
        <f t="shared" si="7"/>
        <v>0</v>
      </c>
      <c r="Z435" s="329" t="e">
        <f t="shared" si="8"/>
        <v>#DIV/0!</v>
      </c>
      <c r="AE435" s="131"/>
      <c r="AF435" s="115" t="s">
        <v>71</v>
      </c>
      <c r="AG435" s="379">
        <f>AN324</f>
        <v>0</v>
      </c>
      <c r="AH435" s="379">
        <f>IF(SUM(AG429:AG434)&lt;=0,0,AG435*AH428/SUM(AG429:AG434))</f>
        <v>0</v>
      </c>
      <c r="AI435" s="332">
        <f t="shared" si="9"/>
        <v>0</v>
      </c>
      <c r="AJ435" s="339">
        <v>0</v>
      </c>
      <c r="AK435" s="332">
        <f t="shared" si="10"/>
        <v>0</v>
      </c>
      <c r="AL435" s="329" t="e">
        <f t="shared" si="11"/>
        <v>#DIV/0!</v>
      </c>
    </row>
  </sheetData>
  <mergeCells count="36">
    <mergeCell ref="AE206:AE213"/>
    <mergeCell ref="S166:S173"/>
    <mergeCell ref="S174:S181"/>
    <mergeCell ref="S182:S189"/>
    <mergeCell ref="S190:S197"/>
    <mergeCell ref="S198:S205"/>
    <mergeCell ref="S206:S213"/>
    <mergeCell ref="AE166:AE173"/>
    <mergeCell ref="AE174:AE181"/>
    <mergeCell ref="AE182:AE189"/>
    <mergeCell ref="AE190:AE197"/>
    <mergeCell ref="AE198:AE205"/>
    <mergeCell ref="F198:F205"/>
    <mergeCell ref="F206:F213"/>
    <mergeCell ref="F182:F189"/>
    <mergeCell ref="F190:F197"/>
    <mergeCell ref="F166:F173"/>
    <mergeCell ref="F174:F181"/>
    <mergeCell ref="F262:F269"/>
    <mergeCell ref="S262:S269"/>
    <mergeCell ref="AE262:AE269"/>
    <mergeCell ref="F270:F277"/>
    <mergeCell ref="S270:S277"/>
    <mergeCell ref="AE270:AE277"/>
    <mergeCell ref="F278:F285"/>
    <mergeCell ref="S278:S285"/>
    <mergeCell ref="AE278:AE285"/>
    <mergeCell ref="F286:F293"/>
    <mergeCell ref="S286:S293"/>
    <mergeCell ref="AE286:AE293"/>
    <mergeCell ref="F294:F301"/>
    <mergeCell ref="S294:S301"/>
    <mergeCell ref="AE294:AE301"/>
    <mergeCell ref="F302:F309"/>
    <mergeCell ref="S302:S309"/>
    <mergeCell ref="AE302:AE309"/>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【SetData_04Inp】</vt:lpstr>
      <vt:lpstr>SD04I_13-6_統計データ_世帯_25b</vt:lpstr>
      <vt:lpstr>SD04I_13-7_統計データ_世帯_26b</vt:lpstr>
      <vt:lpstr>SD04I_14-2_統計データ_面積水準_31b</vt:lpstr>
      <vt:lpstr>SD04I_14-3_統計データ_面積水準_32b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dcterms:created xsi:type="dcterms:W3CDTF">2025-04-25T04:59:52Z</dcterms:created>
  <dcterms:modified xsi:type="dcterms:W3CDTF">2026-08-27T11:12:43Z</dcterms:modified>
</cp:coreProperties>
</file>